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485" yWindow="2505" windowWidth="19200" windowHeight="11175" tabRatio="704" firstSheet="1" activeTab="5"/>
  </bookViews>
  <sheets>
    <sheet name="Naslovnica_" sheetId="15" r:id="rId1"/>
    <sheet name="SKUPNA_REKAPITULACIJA" sheetId="27" r:id="rId2"/>
    <sheet name="Uvod" sheetId="40" r:id="rId3"/>
    <sheet name="GO_rekapitulacija" sheetId="2" r:id="rId4"/>
    <sheet name="A_GRADBENA DELA" sheetId="3" r:id="rId5"/>
    <sheet name="B_OBRTNA DELA" sheetId="4" r:id="rId6"/>
  </sheets>
  <definedNames>
    <definedName name="_____dem1">#REF!</definedName>
    <definedName name="_____dol2">#REF!</definedName>
    <definedName name="____dem1">#REF!</definedName>
    <definedName name="____dol2">#REF!</definedName>
    <definedName name="___dem1">#REF!</definedName>
    <definedName name="___dol2">#REF!</definedName>
    <definedName name="__A_objekt">#REF!</definedName>
    <definedName name="__dem1">#REF!</definedName>
    <definedName name="__dol2">#REF!</definedName>
    <definedName name="__IntlFixup" hidden="1">TRUE</definedName>
    <definedName name="__xlnm_Print_Area_6">#REF!</definedName>
    <definedName name="__xlnm_Print_Area_6_1">#REF!</definedName>
    <definedName name="_1_etaza">#REF!</definedName>
    <definedName name="_10_etaza">#REF!</definedName>
    <definedName name="_10Excel_BuiltIn_Print_Titles_2_1">#REF!</definedName>
    <definedName name="_11Excel_BuiltIn_Print_Titles_2_1_1">#REF!</definedName>
    <definedName name="_12Excel_BuiltIn_Print_Titles_3_1">#REF!</definedName>
    <definedName name="_13Excel_BuiltIn_Print_Titles_3_1_1">#REF!</definedName>
    <definedName name="_14Excel_BuiltIn_Print_Titles_4_1">#REF!</definedName>
    <definedName name="_1Excel_BuiltIn_Print_Area_5_1_1">#REF!</definedName>
    <definedName name="_1Excel_BuiltIn_Print_Titles_1_1">#REF!</definedName>
    <definedName name="_1FLOW">#REF!</definedName>
    <definedName name="_2_etaza">#REF!</definedName>
    <definedName name="_3_etaza">#REF!</definedName>
    <definedName name="_3Excel_BuiltIn_Print_Area_2_1">#REF!</definedName>
    <definedName name="_4_etaza">#REF!</definedName>
    <definedName name="_4Excel_BuiltIn_Print_Area_2_1_1">#REF!</definedName>
    <definedName name="_5_etaza">#REF!</definedName>
    <definedName name="_5Excel_BuiltIn_Print_Area_3_1_1">#REF!</definedName>
    <definedName name="_6_etaza">#REF!</definedName>
    <definedName name="_6Excel_BuiltIn_Print_Area_4_1">#REF!</definedName>
    <definedName name="_7_etaza">#REF!</definedName>
    <definedName name="_7Excel_BuiltIn_Print_Area_4_1_1">#REF!</definedName>
    <definedName name="_8_etaza">#REF!</definedName>
    <definedName name="_8Excel_BuiltIn_Print_Titles_1_1_1">#REF!</definedName>
    <definedName name="_9_etaza">#REF!</definedName>
    <definedName name="_A_objekt">#REF!</definedName>
    <definedName name="_A1_objekt">#REF!</definedName>
    <definedName name="_B_objekt">#REF!</definedName>
    <definedName name="_BVV2020">#REF!</definedName>
    <definedName name="_BVV2025">#REF!</definedName>
    <definedName name="_BVV2030">#REF!</definedName>
    <definedName name="_BVV2525">#REF!</definedName>
    <definedName name="_BVV2530">#REF!</definedName>
    <definedName name="_BVV3030">#REF!</definedName>
    <definedName name="_cx">#REF!</definedName>
    <definedName name="_dem1">#REF!</definedName>
    <definedName name="_dol2">#REF!</definedName>
    <definedName name="_DPT1">#REF!</definedName>
    <definedName name="_DPT2">#REF!</definedName>
    <definedName name="_DPT3">#REF!</definedName>
    <definedName name="_DPT4">#REF!</definedName>
    <definedName name="_DPT5">#REF!</definedName>
    <definedName name="_xlnm._FilterDatabase" localSheetId="5" hidden="1">'B_OBRTNA DELA'!#REF!</definedName>
    <definedName name="_FRC1">#REF!</definedName>
    <definedName name="_GPT1">#REF!</definedName>
    <definedName name="_GPT2">#REF!</definedName>
    <definedName name="_GPT3">#REF!</definedName>
    <definedName name="_GPT4">#REF!</definedName>
    <definedName name="_GPT5">#REF!</definedName>
    <definedName name="_HVV1">#REF!</definedName>
    <definedName name="_HVV2">#REF!</definedName>
    <definedName name="_HVV221">#REF!</definedName>
    <definedName name="_HVV222">#REF!</definedName>
    <definedName name="_HVV223">#REF!</definedName>
    <definedName name="_HVV231">#REF!</definedName>
    <definedName name="_HVV232">#REF!</definedName>
    <definedName name="_HVV233">#REF!</definedName>
    <definedName name="_HVV251">#REF!</definedName>
    <definedName name="_HVV252">#REF!</definedName>
    <definedName name="_HVV253">#REF!</definedName>
    <definedName name="_HVV3">#REF!</definedName>
    <definedName name="_HVV321">#REF!</definedName>
    <definedName name="_HVV322">#REF!</definedName>
    <definedName name="_HVV323">#REF!</definedName>
    <definedName name="_HVV331">#REF!</definedName>
    <definedName name="_HVV332">#REF!</definedName>
    <definedName name="_HVV333">#REF!</definedName>
    <definedName name="_HVV351">#REF!</definedName>
    <definedName name="_HVV352">#REF!</definedName>
    <definedName name="_HVV353">#REF!</definedName>
    <definedName name="_HVV4">#REF!</definedName>
    <definedName name="_HVV5">#REF!</definedName>
    <definedName name="_HVV521">#REF!</definedName>
    <definedName name="_HVV522">#REF!</definedName>
    <definedName name="_HVV523">#REF!</definedName>
    <definedName name="_HVV551">#REF!</definedName>
    <definedName name="_HVV552">#REF!</definedName>
    <definedName name="_HVV553">#REF!</definedName>
    <definedName name="_HVV6">#REF!</definedName>
    <definedName name="_HVV7">#REF!</definedName>
    <definedName name="_HVV8">#REF!</definedName>
    <definedName name="_HVV9">#REF!</definedName>
    <definedName name="_NE_uprav.">#REF!</definedName>
    <definedName name="_OPV221">#REF!</definedName>
    <definedName name="_OPV222">#REF!</definedName>
    <definedName name="_OPV223">#REF!</definedName>
    <definedName name="_OPV231">#REF!</definedName>
    <definedName name="_OPV232">#REF!</definedName>
    <definedName name="_OPV233">#REF!</definedName>
    <definedName name="_OPV251">#REF!</definedName>
    <definedName name="_OPV252">#REF!</definedName>
    <definedName name="_OPV253">#REF!</definedName>
    <definedName name="_OPV321">#REF!</definedName>
    <definedName name="_OPV322">#REF!</definedName>
    <definedName name="_OPV323">#REF!</definedName>
    <definedName name="_OPV331">#REF!</definedName>
    <definedName name="_OPV332">#REF!</definedName>
    <definedName name="_OPV333">#REF!</definedName>
    <definedName name="_OPV351">#REF!</definedName>
    <definedName name="_OPV352">#REF!</definedName>
    <definedName name="_OPV353">#REF!</definedName>
    <definedName name="_OPV521">#REF!</definedName>
    <definedName name="_OPV522">#REF!</definedName>
    <definedName name="_OPV523">#REF!</definedName>
    <definedName name="_OPV551">#REF!</definedName>
    <definedName name="_OPV552">#REF!</definedName>
    <definedName name="_OPV553">#REF!</definedName>
    <definedName name="_OVP233">#REF!</definedName>
    <definedName name="_OVV221">#REF!</definedName>
    <definedName name="_OVV222">#REF!</definedName>
    <definedName name="_OVV223">#REF!</definedName>
    <definedName name="_OVV231">#REF!</definedName>
    <definedName name="_OVV232">#REF!</definedName>
    <definedName name="_OVV233">#REF!</definedName>
    <definedName name="_OVV321">#REF!</definedName>
    <definedName name="_OVV322">#REF!</definedName>
    <definedName name="_OVV323">#REF!</definedName>
    <definedName name="_OVV331">#REF!</definedName>
    <definedName name="_OVV332">#REF!</definedName>
    <definedName name="_OVV333">#REF!</definedName>
    <definedName name="_PT01">#REF!</definedName>
    <definedName name="_PT02">#REF!</definedName>
    <definedName name="_PT03">#REF!</definedName>
    <definedName name="_PT04">#REF!</definedName>
    <definedName name="_PT05">#REF!</definedName>
    <definedName name="_PT06">#REF!</definedName>
    <definedName name="_PT07">#REF!</definedName>
    <definedName name="_PT08">#REF!</definedName>
    <definedName name="_PT09">#REF!</definedName>
    <definedName name="_PT10">#REF!</definedName>
    <definedName name="_PT11">#REF!</definedName>
    <definedName name="_PT12">#REF!</definedName>
    <definedName name="_PT13">#REF!</definedName>
    <definedName name="_PT14">#REF!</definedName>
    <definedName name="_PT15">#REF!</definedName>
    <definedName name="_PT16">#REF!</definedName>
    <definedName name="_PT17">#REF!</definedName>
    <definedName name="_PT18">#REF!</definedName>
    <definedName name="_PT19">#REF!</definedName>
    <definedName name="_PT20">#REF!</definedName>
    <definedName name="_PT21">#REF!</definedName>
    <definedName name="_PT22">#REF!</definedName>
    <definedName name="_PT23">#REF!</definedName>
    <definedName name="_PT24">#REF!</definedName>
    <definedName name="_PT25">#REF!</definedName>
    <definedName name="_TG01">#REF!</definedName>
    <definedName name="_TG02">#REF!</definedName>
    <definedName name="_TG03">#REF!</definedName>
    <definedName name="_TG04">#REF!</definedName>
    <definedName name="_TG05">#REF!</definedName>
    <definedName name="_TG06">#REF!</definedName>
    <definedName name="_TG07">#REF!</definedName>
    <definedName name="_TG08">#REF!</definedName>
    <definedName name="_TG09">#REF!</definedName>
    <definedName name="_TG10">#REF!</definedName>
    <definedName name="_TG11">#REF!</definedName>
    <definedName name="_TG12">#REF!</definedName>
    <definedName name="_TG13">#REF!</definedName>
    <definedName name="_TG14">#REF!</definedName>
    <definedName name="_TG15">#REF!</definedName>
    <definedName name="_TG16">#REF!</definedName>
    <definedName name="_TG17">#REF!</definedName>
    <definedName name="_TG18">#REF!</definedName>
    <definedName name="_TG19">#REF!</definedName>
    <definedName name="_TG20">#REF!</definedName>
    <definedName name="_TG21">#REF!</definedName>
    <definedName name="_TG22">#REF!</definedName>
    <definedName name="_TG23">#REF!</definedName>
    <definedName name="_TG24">#REF!</definedName>
    <definedName name="_TG25">#REF!</definedName>
    <definedName name="_TM1">#REF!</definedName>
    <definedName name="_TM2">#REF!</definedName>
    <definedName name="_TM3">#REF!</definedName>
    <definedName name="_TN1">#REF!</definedName>
    <definedName name="_TN2">#REF!</definedName>
    <definedName name="_TN3">#REF!</definedName>
    <definedName name="_TN4">#REF!</definedName>
    <definedName name="_TN5">#REF!</definedName>
    <definedName name="_TP1">#REF!</definedName>
    <definedName name="_TP2">#REF!</definedName>
    <definedName name="_TP3">#REF!</definedName>
    <definedName name="_TP4">#REF!</definedName>
    <definedName name="_TP5">#REF!</definedName>
    <definedName name="_TP6">#REF!</definedName>
    <definedName name="_TP7">#REF!</definedName>
    <definedName name="_UPR_">#REF!</definedName>
    <definedName name="_vev1">#REF!</definedName>
    <definedName name="_VV222">#REF!</definedName>
    <definedName name="a">#REF!</definedName>
    <definedName name="A_A">#REF!</definedName>
    <definedName name="A_A1">#REF!</definedName>
    <definedName name="aa">#REF!</definedName>
    <definedName name="AccessDatabase" hidden="1">"C:\My Documents\MAUI MALL1.mdb"</definedName>
    <definedName name="ACwvu.CapersView." localSheetId="2" hidden="1">#REF!</definedName>
    <definedName name="ACwvu.CapersView." hidden="1">#REF!</definedName>
    <definedName name="ACwvu.Japan_Capers_Ed_Pub." hidden="1">#REF!</definedName>
    <definedName name="ACwvu.KJP_CC." hidden="1">#REF!</definedName>
    <definedName name="AQ">#REF!</definedName>
    <definedName name="AV_01">#REF!</definedName>
    <definedName name="AV_02">#REF!</definedName>
    <definedName name="b">#REF!</definedName>
    <definedName name="B_B">#REF!</definedName>
    <definedName name="B_B1">#REF!</definedName>
    <definedName name="BEHVE_04">#REF!</definedName>
    <definedName name="BEHVE_0408">#REF!</definedName>
    <definedName name="BEHVE_0812">#REF!</definedName>
    <definedName name="BEHVE_1220">#REF!</definedName>
    <definedName name="BEHVE_2030">#REF!</definedName>
    <definedName name="BEHVE_30">#REF!</definedName>
    <definedName name="BENOS_04">#REF!</definedName>
    <definedName name="BENOS_0408">#REF!</definedName>
    <definedName name="BENOS_0812">#REF!</definedName>
    <definedName name="BENOS_1220">#REF!</definedName>
    <definedName name="BENOS_2030">#REF!</definedName>
    <definedName name="BENOS_30">#REF!</definedName>
    <definedName name="BEPLO_04">#REF!</definedName>
    <definedName name="BEPLO_0408">#REF!</definedName>
    <definedName name="BEPLO_0812">#REF!</definedName>
    <definedName name="BEPLO_1220">#REF!</definedName>
    <definedName name="BEPLO_2030">#REF!</definedName>
    <definedName name="BEPLO_30">#REF!</definedName>
    <definedName name="BEPRE_04">#REF!</definedName>
    <definedName name="BEPRE_0408">#REF!</definedName>
    <definedName name="BEPRE_0812">#REF!</definedName>
    <definedName name="BEPRE_1220">#REF!</definedName>
    <definedName name="BEPRE_2030">#REF!</definedName>
    <definedName name="BEPRE_30">#REF!</definedName>
    <definedName name="BEPTE_04">#REF!</definedName>
    <definedName name="BEPTE_0408">#REF!</definedName>
    <definedName name="BEPTE_0812">#REF!</definedName>
    <definedName name="BEPTE_1220">#REF!</definedName>
    <definedName name="BEPTE_2030">#REF!</definedName>
    <definedName name="BEPTE_30">#REF!</definedName>
    <definedName name="BEPTN_04">#REF!</definedName>
    <definedName name="BEPTN_0408">#REF!</definedName>
    <definedName name="BEPTN_0812">#REF!</definedName>
    <definedName name="BEPTN_1220">#REF!</definedName>
    <definedName name="BEPTN_2030">#REF!</definedName>
    <definedName name="BEPTN_30">#REF!</definedName>
    <definedName name="BESTB_04">#REF!</definedName>
    <definedName name="BESTB_0408">#REF!</definedName>
    <definedName name="BESTB_0812">#REF!</definedName>
    <definedName name="BESTB_1220">#REF!</definedName>
    <definedName name="BESTB_2030">#REF!</definedName>
    <definedName name="BESTB_30">#REF!</definedName>
    <definedName name="BESTE_04">#REF!</definedName>
    <definedName name="BESTE_0408">#REF!</definedName>
    <definedName name="BESTE_0812">#REF!</definedName>
    <definedName name="BESTE_1220">#REF!</definedName>
    <definedName name="BESTE_2030">#REF!</definedName>
    <definedName name="BESTE_30">#REF!</definedName>
    <definedName name="BESTO_04">#REF!</definedName>
    <definedName name="BESTO_0408">#REF!</definedName>
    <definedName name="BESTO_0812">#REF!</definedName>
    <definedName name="BESTO_1220">#REF!</definedName>
    <definedName name="BESTO_2030">#REF!</definedName>
    <definedName name="BESTO_30">#REF!</definedName>
    <definedName name="bet">#REF!</definedName>
    <definedName name="BET.KP_1">#REF!</definedName>
    <definedName name="BET.STEN_1">#REF!</definedName>
    <definedName name="BET.TP_1">#REF!</definedName>
    <definedName name="Bet_stebri">#REF!</definedName>
    <definedName name="BET_TPLO_04">#REF!</definedName>
    <definedName name="BET_TPLO_0408">#REF!</definedName>
    <definedName name="BET_TPLO_0812">#REF!</definedName>
    <definedName name="BET_TPLO_1220">#REF!</definedName>
    <definedName name="BET_TPLO_2030">#REF!</definedName>
    <definedName name="BET_TPLO_30">#REF!</definedName>
    <definedName name="BETGR_04">#REF!</definedName>
    <definedName name="BETGR_0408">#REF!</definedName>
    <definedName name="BETGR_0812">#REF!</definedName>
    <definedName name="BETGR_1220">#REF!</definedName>
    <definedName name="BETGR_2030">#REF!</definedName>
    <definedName name="BETGR_30">#REF!</definedName>
    <definedName name="BETGRN">#REF!</definedName>
    <definedName name="BETGRN_04">#REF!</definedName>
    <definedName name="BETGRN_0408">#REF!</definedName>
    <definedName name="BETGRN_0812">#REF!</definedName>
    <definedName name="BETGRN_1220">#REF!</definedName>
    <definedName name="BETGRN_2030">#REF!</definedName>
    <definedName name="BETGRN_30">#REF!</definedName>
    <definedName name="BETON_HOR.VEZI">#REF!</definedName>
    <definedName name="BETON_NOSILCI">#REF!</definedName>
    <definedName name="BETON_PAS.TEM_PETE">#REF!</definedName>
    <definedName name="BETON_PAS_TEM_NASTAVEK">#REF!</definedName>
    <definedName name="BETON_PLOSCE">#REF!</definedName>
    <definedName name="BETON_PREKLADE">#REF!</definedName>
    <definedName name="BEtON_STEBRI">#REF!</definedName>
    <definedName name="BETON_STENE">#REF!</definedName>
    <definedName name="BETON_STOPNIC">#REF!</definedName>
    <definedName name="BETON_TAL.PLOSCE">#REF!</definedName>
    <definedName name="BETON_TEM_GREDE">#REF!</definedName>
    <definedName name="BETON_TOCK_TEM_CASE">#REF!</definedName>
    <definedName name="BETON_TOCK_TEM_PETA_1">#REF!</definedName>
    <definedName name="BETON_TOCK_TEM_PETA_2">#REF!</definedName>
    <definedName name="BETON_VERT.VEZI">#REF!</definedName>
    <definedName name="betonska" localSheetId="2">#REF!</definedName>
    <definedName name="BETONSKA">#REF!</definedName>
    <definedName name="BETTE_04">#REF!</definedName>
    <definedName name="BETTE_0408">#REF!</definedName>
    <definedName name="BETTE_0812">#REF!</definedName>
    <definedName name="BETTE_1220">#REF!</definedName>
    <definedName name="BETTE_2030">#REF!</definedName>
    <definedName name="BETTE_30">#REF!</definedName>
    <definedName name="BETTE2_04">#REF!</definedName>
    <definedName name="BETTE2_0408">#REF!</definedName>
    <definedName name="BETTE2_0812">#REF!</definedName>
    <definedName name="BETTE2_1220">#REF!</definedName>
    <definedName name="BETTE2_2030">#REF!</definedName>
    <definedName name="BETTE2_30">#REF!</definedName>
    <definedName name="BETTN_04">#REF!</definedName>
    <definedName name="BETTN_0408">#REF!</definedName>
    <definedName name="BETTN_0812">#REF!</definedName>
    <definedName name="BETTN_1220">#REF!</definedName>
    <definedName name="BETTN_2030">#REF!</definedName>
    <definedName name="BETTN_30">#REF!</definedName>
    <definedName name="BEVVE_04">#REF!</definedName>
    <definedName name="BEVVE_0408">#REF!</definedName>
    <definedName name="BEVVE_0812">#REF!</definedName>
    <definedName name="BEVVE_1220">#REF!</definedName>
    <definedName name="BEVVE_2030">#REF!</definedName>
    <definedName name="BEVVE_30">#REF!</definedName>
    <definedName name="BNOS">#REF!</definedName>
    <definedName name="BNOSDO012">#REF!</definedName>
    <definedName name="BNOSNAD012">#REF!</definedName>
    <definedName name="bprekldo012">#REF!</definedName>
    <definedName name="bpreklnad012">#REF!</definedName>
    <definedName name="brez_ometa">#REF!</definedName>
    <definedName name="BSTEB">#REF!</definedName>
    <definedName name="BSTEB0408">#REF!</definedName>
    <definedName name="BSTEB0812">#REF!</definedName>
    <definedName name="BSTEB1220">#REF!</definedName>
    <definedName name="BSTEB2030">#REF!</definedName>
    <definedName name="BSTEBDO04">#REF!</definedName>
    <definedName name="BSTEBnad30">#REF!</definedName>
    <definedName name="Button_15">"MAUI_MALL_MAUI_MALLARD_INPUT_List"</definedName>
    <definedName name="Button_16">"MAUI_MALL_MAUI_MALLARD_INPUT_List"</definedName>
    <definedName name="c_2.5">#REF!</definedName>
    <definedName name="CAD">#REF!</definedName>
    <definedName name="CAD_3">#REF!</definedName>
    <definedName name="CAD_4">#REF!</definedName>
    <definedName name="CAPACITY_ANIMATION_FRAMES_PER_WEEK">#REF!</definedName>
    <definedName name="CAPACITY_INK___PAINT_FRAMES_PER_WEEK">#REF!</definedName>
    <definedName name="CAPACITY_PREP_FRAMES_PER_WEEK">#REF!</definedName>
    <definedName name="cc">#REF!</definedName>
    <definedName name="CENA_21">#REF!</definedName>
    <definedName name="CENA_23">#REF!</definedName>
    <definedName name="CENA_24">#REF!</definedName>
    <definedName name="cena_skupaj_v__">"$#REF!.$#REF!$#REF!"</definedName>
    <definedName name="cena_skupaj_v___4">"#ref!"</definedName>
    <definedName name="cena_skupaj_v_€">#REF!</definedName>
    <definedName name="CEVICU">#REF!</definedName>
    <definedName name="CEVIJE">#REF!</definedName>
    <definedName name="CEVINIRO">#REF!</definedName>
    <definedName name="Cwvu.CapersView." localSheetId="2" hidden="1">#REF!</definedName>
    <definedName name="Cwvu.CapersView." hidden="1">#REF!</definedName>
    <definedName name="Cwvu.Japan_Capers_Ed_Pub." localSheetId="2" hidden="1">#REF!</definedName>
    <definedName name="Cwvu.Japan_Capers_Ed_Pub." hidden="1">#REF!</definedName>
    <definedName name="Cwvu.KJP_CC." localSheetId="2" hidden="1">#REF!,#REF!,#REF!,#REF!,#REF!,#REF!,#REF!,#REF!,#REF!,#REF!,#REF!,#REF!,#REF!,#REF!,#REF!,#REF!,#REF!,#REF!,#REF!,#REF!</definedName>
    <definedName name="Cwvu.KJP_CC." hidden="1">#REF!,#REF!,#REF!,#REF!,#REF!,#REF!,#REF!,#REF!,#REF!,#REF!,#REF!,#REF!,#REF!,#REF!,#REF!,#REF!,#REF!,#REF!,#REF!,#REF!</definedName>
    <definedName name="čiščenje">#REF!</definedName>
    <definedName name="črpanje_vode">#REF!</definedName>
    <definedName name="d1_faktor">#REF!</definedName>
    <definedName name="D1MB10">#REF!</definedName>
    <definedName name="d2_faktor">#REF!</definedName>
    <definedName name="D2MB10">#REF!</definedName>
    <definedName name="Dalmatians_Game">#REF!</definedName>
    <definedName name="dat">#REF!</definedName>
    <definedName name="DateRange">#REF!</definedName>
    <definedName name="datum">#REF!</definedName>
    <definedName name="dd">#REF!</definedName>
    <definedName name="DDV">#REF!</definedName>
    <definedName name="DEB.KP_1">#REF!</definedName>
    <definedName name="DEB.NAS_1">#REF!</definedName>
    <definedName name="DEB.PB_1">#REF!</definedName>
    <definedName name="DEB.POV_1">#REF!</definedName>
    <definedName name="DEB.ST_1">#REF!</definedName>
    <definedName name="DEB.TP_1">#REF!</definedName>
    <definedName name="deb_1">#REF!</definedName>
    <definedName name="deb_10">#REF!</definedName>
    <definedName name="deb_11">#REF!</definedName>
    <definedName name="deb_12">#REF!</definedName>
    <definedName name="deb_2">#REF!</definedName>
    <definedName name="deb_3">#REF!</definedName>
    <definedName name="deb_4">#REF!</definedName>
    <definedName name="deb_5">#REF!</definedName>
    <definedName name="deb_6">#REF!</definedName>
    <definedName name="deb_7">#REF!</definedName>
    <definedName name="deb_8">#REF!</definedName>
    <definedName name="deb_9">#REF!</definedName>
    <definedName name="Debelina1">#REF!</definedName>
    <definedName name="debelostenska_diafragma">#REF!</definedName>
    <definedName name="DEL">#REF!</definedName>
    <definedName name="DELOSOBA">#REF!</definedName>
    <definedName name="DELS">#REF!</definedName>
    <definedName name="DELŠIRNTT1">#REF!</definedName>
    <definedName name="DELŠIRNTT2">#REF!</definedName>
    <definedName name="DELŠIRNTT3">#REF!</definedName>
    <definedName name="DELŠIRNTT4">#REF!</definedName>
    <definedName name="DELŠIRNTT5">#REF!</definedName>
    <definedName name="dem">#REF!</definedName>
    <definedName name="DF">#REF!</definedName>
    <definedName name="DILATACIJA_TAL_PL">#REF!</definedName>
    <definedName name="DKAN1">#REF!</definedName>
    <definedName name="DKAN2">#REF!</definedName>
    <definedName name="DKAN3">#REF!</definedName>
    <definedName name="DKAN4">#REF!</definedName>
    <definedName name="DKAN5">#REF!</definedName>
    <definedName name="DNAS1">#REF!</definedName>
    <definedName name="DNAS2">#REF!</definedName>
    <definedName name="DNAS3">#REF!</definedName>
    <definedName name="DNTT1">#REF!</definedName>
    <definedName name="DNTT2">#REF!</definedName>
    <definedName name="DNTT3">#REF!</definedName>
    <definedName name="DNTT4">#REF!</definedName>
    <definedName name="DNTT5">#REF!</definedName>
    <definedName name="DO">#REF!</definedName>
    <definedName name="DobMont">#REF!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X">#REF!</definedName>
    <definedName name="Dolzina">#REF!</definedName>
    <definedName name="DOLZINA_1">#REF!</definedName>
    <definedName name="Dolzina1">#REF!</definedName>
    <definedName name="DOLŽOBJ1">#REF!</definedName>
    <definedName name="DOLŽOBJ2">#REF!</definedName>
    <definedName name="DOLŽOBJ3">#REF!</definedName>
    <definedName name="DOLŽOBJ4">#REF!</definedName>
    <definedName name="DOLŽOBJ5">#REF!</definedName>
    <definedName name="DOO">#REF!</definedName>
    <definedName name="DREN100">#REF!</definedName>
    <definedName name="DREN120">#REF!</definedName>
    <definedName name="DREN150">#REF!</definedName>
    <definedName name="duktilni_piloti">#REF!</definedName>
    <definedName name="duktiulni_piloti">#REF!</definedName>
    <definedName name="e">#REF!</definedName>
    <definedName name="ee">#REF!</definedName>
    <definedName name="EMLV_HB">#REF!</definedName>
    <definedName name="ENT_OR_EDU_GROUP_INPUT">#REF!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taza_1">#REF!</definedName>
    <definedName name="Etaza_10">#REF!</definedName>
    <definedName name="Etaza_11">#REF!</definedName>
    <definedName name="Etaza_2">#REF!</definedName>
    <definedName name="Etaza_3">#REF!</definedName>
    <definedName name="Etaza_4">#REF!</definedName>
    <definedName name="Etaza_5">#REF!</definedName>
    <definedName name="Etaza_6">#REF!</definedName>
    <definedName name="Etaza_7">#REF!</definedName>
    <definedName name="Etaza_8">#REF!</definedName>
    <definedName name="Etaza_9">#REF!</definedName>
    <definedName name="Etaža_1">#REF!</definedName>
    <definedName name="Etaža_10">#REF!</definedName>
    <definedName name="Etaža_11">#REF!</definedName>
    <definedName name="Etaža_2">#REF!</definedName>
    <definedName name="Etaža_3">#REF!</definedName>
    <definedName name="Etaža_4">#REF!</definedName>
    <definedName name="Etaža_5">#REF!</definedName>
    <definedName name="Etaža_6">#REF!</definedName>
    <definedName name="Etaža_7">#REF!</definedName>
    <definedName name="Etaža_8">#REF!</definedName>
    <definedName name="Etaža_9">#REF!</definedName>
    <definedName name="EUR">#REF!</definedName>
    <definedName name="EUR_3">#REF!</definedName>
    <definedName name="EUR_4">#REF!</definedName>
    <definedName name="EUR_5">#REF!</definedName>
    <definedName name="EUR_6">#REF!</definedName>
    <definedName name="eur_7">#REF!</definedName>
    <definedName name="Excel_BuiltIn__FilterDatabase_1">#REF!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 localSheetId="2">#REF!</definedName>
    <definedName name="Excel_BuiltIn_Print_Area_2">#REF!</definedName>
    <definedName name="Excel_BuiltIn_Print_Area_2_1">#REF!</definedName>
    <definedName name="Excel_BuiltIn_Print_Area_2_1_1">#REF!</definedName>
    <definedName name="Excel_BuiltIn_Print_Area_3_1">#REF!</definedName>
    <definedName name="Excel_BuiltIn_Print_Area_4_1">#REF!</definedName>
    <definedName name="Excel_BuiltIn_Print_Area_5">#REF!</definedName>
    <definedName name="Excel_BuiltIn_Print_Area_5_1">#REF!</definedName>
    <definedName name="Excel_BuiltIn_Print_Area_5_1_1">#REF!</definedName>
    <definedName name="Excel_BuiltIn_Print_Area_6" localSheetId="2">#REF!</definedName>
    <definedName name="Excel_BuiltIn_Print_Area_6">"#ref!"</definedName>
    <definedName name="Excel_BuiltIn_Print_Area_6_1">#REF!</definedName>
    <definedName name="Excel_BuiltIn_Print_Area_7">#REF!</definedName>
    <definedName name="Excel_BuiltIn_Print_Area_7_1">#REF!</definedName>
    <definedName name="Excel_BuiltIn_Print_Area_8">#REF!</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3_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definedName>
    <definedName name="Excel_BuiltIn_Print_Titles_8">#REF!</definedName>
    <definedName name="Excel_BuiltIn_Print_Titles_9">#REF!</definedName>
    <definedName name="f_c">#REF!</definedName>
    <definedName name="f_dvg">#REF!</definedName>
    <definedName name="f_EL">#REF!</definedName>
    <definedName name="f_gr">#REF!</definedName>
    <definedName name="f_GRA">#REF!</definedName>
    <definedName name="f_k">#REF!</definedName>
    <definedName name="f_kol">#REF!</definedName>
    <definedName name="f_ob">#REF!</definedName>
    <definedName name="f_OBR">#REF!</definedName>
    <definedName name="f_p">#REF!</definedName>
    <definedName name="f_PR_PLIN">#REF!</definedName>
    <definedName name="f_PR_VOD">#REF!</definedName>
    <definedName name="f_SN_kab">#REF!</definedName>
    <definedName name="f_str">#REF!</definedName>
    <definedName name="f_zun">#REF!</definedName>
    <definedName name="fak">#REF!</definedName>
    <definedName name="fak_AZBEST">#REF!</definedName>
    <definedName name="fak_bet">#REF!</definedName>
    <definedName name="fak_HI_bitumen">#REF!</definedName>
    <definedName name="fak_IZO">#REF!</definedName>
    <definedName name="fak_IZO_volna">#REF!</definedName>
    <definedName name="fak_jek">#REF!</definedName>
    <definedName name="fak_ka">#REF!</definedName>
    <definedName name="fak_KER">#REF!</definedName>
    <definedName name="fak_les.smr">#REF!</definedName>
    <definedName name="fak_mavec">#REF!</definedName>
    <definedName name="fak_op">#REF!</definedName>
    <definedName name="fak_PVC">#REF!</definedName>
    <definedName name="fak_sop">#REF!</definedName>
    <definedName name="fak_stek">#REF!</definedName>
    <definedName name="FakRC">#REF!</definedName>
    <definedName name="FakStro">#REF!</definedName>
    <definedName name="faktor">#REF!</definedName>
    <definedName name="faktor_beton">#REF!</definedName>
    <definedName name="faktor_opaz">#REF!</definedName>
    <definedName name="Faktor2">#REF!</definedName>
    <definedName name="faktorDEM">#REF!</definedName>
    <definedName name="FaktStro">#REF!</definedName>
    <definedName name="fakzem1">#REF!</definedName>
    <definedName name="fakzem3">#REF!</definedName>
    <definedName name="FAS">#REF!</definedName>
    <definedName name="fasada_01">#REF!</definedName>
    <definedName name="fasada_02">#REF!</definedName>
    <definedName name="fasada_03">#REF!</definedName>
    <definedName name="fasada_04">#REF!</definedName>
    <definedName name="fasada_05">#REF!</definedName>
    <definedName name="fasada_06">#REF!</definedName>
    <definedName name="fasada_07">#REF!</definedName>
    <definedName name="fasada_08">#REF!</definedName>
    <definedName name="fasada_09">#REF!</definedName>
    <definedName name="fasada_10">#REF!</definedName>
    <definedName name="fasada_11">#REF!</definedName>
    <definedName name="fasada_12">#REF!</definedName>
    <definedName name="fasada_13">#REF!</definedName>
    <definedName name="fasada_14">#REF!</definedName>
    <definedName name="fasada_15">#REF!</definedName>
    <definedName name="fasada_16">#REF!</definedName>
    <definedName name="fasada_17">#REF!</definedName>
    <definedName name="fasada_18">#REF!</definedName>
    <definedName name="fasada_19">#REF!</definedName>
    <definedName name="fasada_20">#REF!</definedName>
    <definedName name="fasada_21">#REF!</definedName>
    <definedName name="fasada_22">#REF!</definedName>
    <definedName name="FASADADELA">#REF!</definedName>
    <definedName name="Faza_1">#REF!</definedName>
    <definedName name="Faza_10">#REF!</definedName>
    <definedName name="Faza_11">#REF!</definedName>
    <definedName name="Faza_2">#REF!</definedName>
    <definedName name="Faza_3">#REF!</definedName>
    <definedName name="Faza_4">#REF!</definedName>
    <definedName name="Faza_5">#REF!</definedName>
    <definedName name="Faza_6">#REF!</definedName>
    <definedName name="Faza_7">#REF!</definedName>
    <definedName name="Faza_8">#REF!</definedName>
    <definedName name="Faza_9">#REF!</definedName>
    <definedName name="fc">#REF!</definedName>
    <definedName name="fc_alu">#REF!</definedName>
    <definedName name="fc_bet">#REF!</definedName>
    <definedName name="fc_dvg">#REF!</definedName>
    <definedName name="fc_fas">#REF!</definedName>
    <definedName name="fc_gradb">#REF!</definedName>
    <definedName name="fc_kan">#REF!</definedName>
    <definedName name="fc_ker">#REF!</definedName>
    <definedName name="fc_klep">#REF!</definedName>
    <definedName name="fc_kljuc">#REF!</definedName>
    <definedName name="fc_kro">#REF!</definedName>
    <definedName name="fc_mavec">#REF!</definedName>
    <definedName name="fc_miz">#REF!</definedName>
    <definedName name="fc_nvrata">#REF!</definedName>
    <definedName name="fc_obrt">#REF!</definedName>
    <definedName name="fc_par">#REF!</definedName>
    <definedName name="fc_pod">#REF!</definedName>
    <definedName name="fc_pozar">#REF!</definedName>
    <definedName name="fc_prip">#REF!</definedName>
    <definedName name="fc_PV">#REF!</definedName>
    <definedName name="fc_PVC_pod">#REF!</definedName>
    <definedName name="fc_rusi">#REF!</definedName>
    <definedName name="fc_sliko">#REF!</definedName>
    <definedName name="fc_stek">#REF!</definedName>
    <definedName name="fc_tes" localSheetId="2">#REF!</definedName>
    <definedName name="fc_tes">#REF!</definedName>
    <definedName name="fc_zem">#REF!</definedName>
    <definedName name="fc_zid">#REF!</definedName>
    <definedName name="fcena">#REF!</definedName>
    <definedName name="fin_tlak_09">#REF!</definedName>
    <definedName name="fk">#REF!</definedName>
    <definedName name="fk_bet" localSheetId="2">#REF!</definedName>
    <definedName name="fk_bet">#REF!</definedName>
    <definedName name="fk_gradb">#REF!</definedName>
    <definedName name="fk_kam">#REF!</definedName>
    <definedName name="fk_kan">#REF!</definedName>
    <definedName name="fk_ker">#REF!</definedName>
    <definedName name="fk_klep">#REF!</definedName>
    <definedName name="fk_kljuc">#REF!</definedName>
    <definedName name="FK_kos">#REF!</definedName>
    <definedName name="fk_kro">#REF!</definedName>
    <definedName name="FK_mavec">#REF!</definedName>
    <definedName name="fk_miz">#REF!</definedName>
    <definedName name="fk_nvrata">#REF!</definedName>
    <definedName name="fk_obrt">#REF!</definedName>
    <definedName name="fk_par">#REF!</definedName>
    <definedName name="fk_pod">#REF!</definedName>
    <definedName name="fk_PVC_pod">#REF!</definedName>
    <definedName name="fk_rusi">#REF!</definedName>
    <definedName name="fk_sliko">#REF!</definedName>
    <definedName name="fk_stek">#REF!</definedName>
    <definedName name="fk_tes">#REF!</definedName>
    <definedName name="fk_zem">#REF!</definedName>
    <definedName name="fk_zid">#REF!</definedName>
    <definedName name="fkolicina">#REF!</definedName>
    <definedName name="fp">#REF!</definedName>
    <definedName name="FRC">#REF!</definedName>
    <definedName name="fzvar_CEV_1">#REF!</definedName>
    <definedName name="fzvar_HEA">#REF!</definedName>
    <definedName name="fzvar_HEB">#REF!</definedName>
    <definedName name="fzvar_HOP_1a">#REF!</definedName>
    <definedName name="fzvar_HOP_1b">#REF!</definedName>
    <definedName name="fzvar_HOP_2a">#REF!</definedName>
    <definedName name="fzvar_HOP_2b">#REF!</definedName>
    <definedName name="fzvar_HOP_3a">#REF!</definedName>
    <definedName name="fzvar_HOP_3b">#REF!</definedName>
    <definedName name="fzvar_I">#REF!</definedName>
    <definedName name="fzvar_IPE">#REF!</definedName>
    <definedName name="fzvar_L1">#REF!</definedName>
    <definedName name="fzvar_L2">#REF!</definedName>
    <definedName name="fzvar_oglati_1">#REF!</definedName>
    <definedName name="fzvar_U">#REF!</definedName>
    <definedName name="g_faktor">#REF!</definedName>
    <definedName name="G1_FAKTOR">#REF!</definedName>
    <definedName name="GANT_DATE_RANGE">#REF!</definedName>
    <definedName name="GANT_PREP">#REF!,#REF!,#REF!</definedName>
    <definedName name="GANT_TOTALS_RANGE">#REF!</definedName>
    <definedName name="gd">#REF!</definedName>
    <definedName name="geotehnična_sidra">#REF!</definedName>
    <definedName name="GHG_fk_sumo_stene">#REF!</definedName>
    <definedName name="GKAN1">#REF!</definedName>
    <definedName name="GKAN2">#REF!</definedName>
    <definedName name="GKAN3">#REF!</definedName>
    <definedName name="GKAN4">#REF!</definedName>
    <definedName name="GKAN5">#REF!</definedName>
    <definedName name="Globina">#REF!</definedName>
    <definedName name="GLOBINA_1">#REF!</definedName>
    <definedName name="GNTT1">#REF!</definedName>
    <definedName name="GNTT2">#REF!</definedName>
    <definedName name="GNTT3">#REF!</definedName>
    <definedName name="GNTT4">#REF!</definedName>
    <definedName name="GNTT5">#REF!</definedName>
    <definedName name="GRADBDELASKUPAJ">#REF!</definedName>
    <definedName name="granitogres">#REF!</definedName>
    <definedName name="H_IZKOPA_1">#REF!</definedName>
    <definedName name="HEA_180">#REF!</definedName>
    <definedName name="HOUSE">#REF!</definedName>
    <definedName name="HOUSE_CAPACITY">#REF!</definedName>
    <definedName name="HTML_CodePage" hidden="1">1252</definedName>
    <definedName name="HTML_Control" localSheetId="2"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HX">#REF!</definedName>
    <definedName name="IIIZASIPIZK1">#REF!</definedName>
    <definedName name="IIIZASIPIZK2">#REF!</definedName>
    <definedName name="IIIZASIPIZK3">#REF!</definedName>
    <definedName name="IIIZASIPIZK4">#REF!</definedName>
    <definedName name="IIIZASIPIZK5">#REF!</definedName>
    <definedName name="IND">#REF!</definedName>
    <definedName name="ind.tlaki">#REF!</definedName>
    <definedName name="indupod">#REF!</definedName>
    <definedName name="INK_PAINT_MUST_START">#REF!</definedName>
    <definedName name="INSTALDELASKUPAJ">#REF!</definedName>
    <definedName name="INV_1.1">#REF!</definedName>
    <definedName name="INV_1.2">#REF!</definedName>
    <definedName name="investicija">#REF!</definedName>
    <definedName name="IPE_330">#REF!</definedName>
    <definedName name="ivr">#REF!</definedName>
    <definedName name="IZASIPIZK1">#REF!</definedName>
    <definedName name="IZASIPIZK2">#REF!</definedName>
    <definedName name="IZASIPIZK3">#REF!</definedName>
    <definedName name="IZASIPIZK4">#REF!</definedName>
    <definedName name="IZASIPIZK5">#REF!</definedName>
    <definedName name="IZKAN1">#REF!</definedName>
    <definedName name="IZKAN2">#REF!</definedName>
    <definedName name="IZKAN3">#REF!</definedName>
    <definedName name="IZKAN4">#REF!</definedName>
    <definedName name="IZKAN5">#REF!</definedName>
    <definedName name="Izkop_TT">#REF!</definedName>
    <definedName name="izkopi">#REF!</definedName>
    <definedName name="izkopi_za_temelje">#REF!</definedName>
    <definedName name="izolacijska">#REF!</definedName>
    <definedName name="JASEK.A_1">#REF!</definedName>
    <definedName name="JASEK.B_1">#REF!</definedName>
    <definedName name="JASEK.G_1">#REF!</definedName>
    <definedName name="jeklene_zagatnice">#REF!</definedName>
    <definedName name="jet_grouting">#REF!</definedName>
    <definedName name="KANALI">#REF!</definedName>
    <definedName name="keramika_pralnica">#REF!</definedName>
    <definedName name="keramika_sanitarna">#REF!</definedName>
    <definedName name="KOLIC_21">#REF!</definedName>
    <definedName name="KOLIC_23">#REF!</definedName>
    <definedName name="KOLIC_24">#REF!</definedName>
    <definedName name="KOMBI_HOR.VEZI">#REF!</definedName>
    <definedName name="KOMBI_NOSILCI">#REF!</definedName>
    <definedName name="KOMBI_PREKLADE">#REF!</definedName>
    <definedName name="KOMBI_VERT.VEZI">#REF!</definedName>
    <definedName name="konice">#REF!</definedName>
    <definedName name="KROVSKA">#REF!</definedName>
    <definedName name="KV_120_120_5">#REF!</definedName>
    <definedName name="KV_700_700_20">#REF!</definedName>
    <definedName name="KVSV5328A">#REF!</definedName>
    <definedName name="KVSV5329A">#REF!</definedName>
    <definedName name="NAM_1">#REF!</definedName>
    <definedName name="NAM_2">#REF!</definedName>
    <definedName name="NAM_3">#REF!</definedName>
    <definedName name="NAM_4">#REF!</definedName>
    <definedName name="NAM_5">#REF!</definedName>
    <definedName name="NAM_6">#REF!</definedName>
    <definedName name="NAM_7">#REF!</definedName>
    <definedName name="NAP">#REF!</definedName>
    <definedName name="Naročnik">#REF!</definedName>
    <definedName name="nasipi">#REF!</definedName>
    <definedName name="NASLOV">#REF!</definedName>
    <definedName name="NASUTJE_1">#REF!</definedName>
    <definedName name="netto_pov">#REF!</definedName>
    <definedName name="NIRO">#REF!</definedName>
    <definedName name="O_01">#REF!</definedName>
    <definedName name="o_faktor">#REF!</definedName>
    <definedName name="OBJ_2.1">#REF!</definedName>
    <definedName name="OBJ_2.2">#REF!</definedName>
    <definedName name="OBJEKT">#REF!</definedName>
    <definedName name="ODP.B_1">#REF!</definedName>
    <definedName name="ODP.B_10">#REF!</definedName>
    <definedName name="ODP.B_11">#REF!</definedName>
    <definedName name="ODP.B_12">#REF!</definedName>
    <definedName name="ODP.B_13">#REF!</definedName>
    <definedName name="ODP.B_14">#REF!</definedName>
    <definedName name="ODP.B_15">#REF!</definedName>
    <definedName name="ODP.B_16">#REF!</definedName>
    <definedName name="ODP.B_17">#REF!</definedName>
    <definedName name="ODP.B_18">#REF!</definedName>
    <definedName name="ODP.B_19">#REF!</definedName>
    <definedName name="ODP.B_2">#REF!</definedName>
    <definedName name="ODP.B_20">#REF!</definedName>
    <definedName name="ODP.B_21">#REF!</definedName>
    <definedName name="ODP.B_22">#REF!</definedName>
    <definedName name="ODP.B_23">#REF!</definedName>
    <definedName name="ODP.B_24">#REF!</definedName>
    <definedName name="ODP.B_25">#REF!</definedName>
    <definedName name="ODP.B_26">#REF!</definedName>
    <definedName name="ODP.B_27">#REF!</definedName>
    <definedName name="ODP.B_28">#REF!</definedName>
    <definedName name="ODP.B_29">#REF!</definedName>
    <definedName name="ODP.B_3">#REF!</definedName>
    <definedName name="ODP.B_30">#REF!</definedName>
    <definedName name="ODP.B_31">#REF!</definedName>
    <definedName name="ODP.B_32">#REF!</definedName>
    <definedName name="ODP.B_33">#REF!</definedName>
    <definedName name="ODP.B_34">#REF!</definedName>
    <definedName name="ODP.B_35">#REF!</definedName>
    <definedName name="ODP.B_36">#REF!</definedName>
    <definedName name="ODP.B_37">#REF!</definedName>
    <definedName name="ODP.B_38">#REF!</definedName>
    <definedName name="ODP.B_39">#REF!</definedName>
    <definedName name="ODP.B_4">#REF!</definedName>
    <definedName name="ODP.B_40">#REF!</definedName>
    <definedName name="ODP.B_41">#REF!</definedName>
    <definedName name="ODP.B_42">#REF!</definedName>
    <definedName name="ODP.B_43">#REF!</definedName>
    <definedName name="ODP.B_44">#REF!</definedName>
    <definedName name="ODP.B_45">#REF!</definedName>
    <definedName name="ODP.B_46">#REF!</definedName>
    <definedName name="ODP.B_47">#REF!</definedName>
    <definedName name="ODP.B_48">#REF!</definedName>
    <definedName name="ODP.B_49">#REF!</definedName>
    <definedName name="ODP.B_5">#REF!</definedName>
    <definedName name="ODP.B_50">#REF!</definedName>
    <definedName name="ODP.B_51">#REF!</definedName>
    <definedName name="ODP.B_52">#REF!</definedName>
    <definedName name="ODP.B_53">#REF!</definedName>
    <definedName name="ODP.B_54">#REF!</definedName>
    <definedName name="ODP.B_55">#REF!</definedName>
    <definedName name="ODP.B_56">#REF!</definedName>
    <definedName name="ODP.B_57">#REF!</definedName>
    <definedName name="ODP.B_58">#REF!</definedName>
    <definedName name="ODP.B_59">#REF!</definedName>
    <definedName name="ODP.B_6">#REF!</definedName>
    <definedName name="ODP.B_60">#REF!</definedName>
    <definedName name="ODP.B_61">#REF!</definedName>
    <definedName name="ODP.B_62">#REF!</definedName>
    <definedName name="ODP.B_63">#REF!</definedName>
    <definedName name="ODP.B_64">#REF!</definedName>
    <definedName name="ODP.B_65">#REF!</definedName>
    <definedName name="ODP.B_66">#REF!</definedName>
    <definedName name="ODP.B_67">#REF!</definedName>
    <definedName name="ODP.B_68">#REF!</definedName>
    <definedName name="ODP.B_69">#REF!</definedName>
    <definedName name="ODP.B_7">#REF!</definedName>
    <definedName name="ODP.B_70">#REF!</definedName>
    <definedName name="ODP.B_71">#REF!</definedName>
    <definedName name="ODP.B_72">#REF!</definedName>
    <definedName name="ODP.B_73">#REF!</definedName>
    <definedName name="ODP.B_74">#REF!</definedName>
    <definedName name="ODP.B_75">#REF!</definedName>
    <definedName name="ODP.B_76">#REF!</definedName>
    <definedName name="ODP.B_77">#REF!</definedName>
    <definedName name="ODP.B_78">#REF!</definedName>
    <definedName name="ODP.B_79">#REF!</definedName>
    <definedName name="ODP.B_8">#REF!</definedName>
    <definedName name="ODP.B_80">#REF!</definedName>
    <definedName name="ODP.B_81">#REF!</definedName>
    <definedName name="ODP.B_82">#REF!</definedName>
    <definedName name="ODP.B_83">#REF!</definedName>
    <definedName name="ODP.B_84">#REF!</definedName>
    <definedName name="ODP.B_85">#REF!</definedName>
    <definedName name="ODP.B_86">#REF!</definedName>
    <definedName name="ODP.B_87">#REF!</definedName>
    <definedName name="ODP.B_88">#REF!</definedName>
    <definedName name="ODP.B_89">#REF!</definedName>
    <definedName name="ODP.B_9">#REF!</definedName>
    <definedName name="ODP.B_90">#REF!</definedName>
    <definedName name="ODP.B_91">#REF!</definedName>
    <definedName name="ODP.B_92">#REF!</definedName>
    <definedName name="ODP.B_93">#REF!</definedName>
    <definedName name="ODP.B_94">#REF!</definedName>
    <definedName name="ODP.B_95">#REF!</definedName>
    <definedName name="ODP.B_96">#REF!</definedName>
    <definedName name="ODP.H_1">#REF!</definedName>
    <definedName name="ODP.H_10">#REF!</definedName>
    <definedName name="ODP.H_11">#REF!</definedName>
    <definedName name="ODP.H_12">#REF!</definedName>
    <definedName name="ODP.H_13">#REF!</definedName>
    <definedName name="ODP.H_14">#REF!</definedName>
    <definedName name="ODP.H_15">#REF!</definedName>
    <definedName name="ODP.H_16">#REF!</definedName>
    <definedName name="ODP.H_17">#REF!</definedName>
    <definedName name="ODP.H_18">#REF!</definedName>
    <definedName name="ODP.H_19">#REF!</definedName>
    <definedName name="ODP.H_2">#REF!</definedName>
    <definedName name="ODP.H_20">#REF!</definedName>
    <definedName name="ODP.H_21">#REF!</definedName>
    <definedName name="ODP.H_22">#REF!</definedName>
    <definedName name="ODP.H_23">#REF!</definedName>
    <definedName name="ODP.H_24">#REF!</definedName>
    <definedName name="ODP.H_25">#REF!</definedName>
    <definedName name="ODP.H_26">#REF!</definedName>
    <definedName name="ODP.H_27">#REF!</definedName>
    <definedName name="ODP.H_28">#REF!</definedName>
    <definedName name="ODP.H_29">#REF!</definedName>
    <definedName name="ODP.H_3">#REF!</definedName>
    <definedName name="ODP.H_30">#REF!</definedName>
    <definedName name="ODP.H_31">#REF!</definedName>
    <definedName name="ODP.H_32">#REF!</definedName>
    <definedName name="ODP.H_33">#REF!</definedName>
    <definedName name="ODP.H_34">#REF!</definedName>
    <definedName name="ODP.H_35">#REF!</definedName>
    <definedName name="ODP.H_36">#REF!</definedName>
    <definedName name="ODP.H_37">#REF!</definedName>
    <definedName name="ODP.H_38">#REF!</definedName>
    <definedName name="ODP.H_39">#REF!</definedName>
    <definedName name="ODP.H_4">#REF!</definedName>
    <definedName name="ODP.H_40">#REF!</definedName>
    <definedName name="ODP.H_41">#REF!</definedName>
    <definedName name="ODP.H_42">#REF!</definedName>
    <definedName name="ODP.H_43">#REF!</definedName>
    <definedName name="ODP.H_44">#REF!</definedName>
    <definedName name="ODP.H_45">#REF!</definedName>
    <definedName name="ODP.H_46">#REF!</definedName>
    <definedName name="ODP.H_47">#REF!</definedName>
    <definedName name="ODP.H_48">#REF!</definedName>
    <definedName name="ODP.H_49">#REF!</definedName>
    <definedName name="ODP.H_5">#REF!</definedName>
    <definedName name="ODP.H_50">#REF!</definedName>
    <definedName name="ODP.H_51">#REF!</definedName>
    <definedName name="ODP.H_52">#REF!</definedName>
    <definedName name="ODP.H_53">#REF!</definedName>
    <definedName name="ODP.H_54">#REF!</definedName>
    <definedName name="ODP.H_55">#REF!</definedName>
    <definedName name="ODP.H_56">#REF!</definedName>
    <definedName name="ODP.H_57">#REF!</definedName>
    <definedName name="ODP.H_58">#REF!</definedName>
    <definedName name="ODP.H_59">#REF!</definedName>
    <definedName name="ODP.H_6">#REF!</definedName>
    <definedName name="ODP.H_60">#REF!</definedName>
    <definedName name="ODP.H_61">#REF!</definedName>
    <definedName name="ODP.H_62">#REF!</definedName>
    <definedName name="ODP.H_63">#REF!</definedName>
    <definedName name="ODP.H_64">#REF!</definedName>
    <definedName name="ODP.H_65">#REF!</definedName>
    <definedName name="ODP.H_66">#REF!</definedName>
    <definedName name="ODP.H_67">#REF!</definedName>
    <definedName name="ODP.H_68">#REF!</definedName>
    <definedName name="ODP.H_69">#REF!</definedName>
    <definedName name="ODP.H_7">#REF!</definedName>
    <definedName name="ODP.H_70">#REF!</definedName>
    <definedName name="ODP.H_71">#REF!</definedName>
    <definedName name="ODP.H_72">#REF!</definedName>
    <definedName name="ODP.H_73">#REF!</definedName>
    <definedName name="ODP.H_74">#REF!</definedName>
    <definedName name="ODP.H_75">#REF!</definedName>
    <definedName name="ODP.H_76">#REF!</definedName>
    <definedName name="ODP.H_77">#REF!</definedName>
    <definedName name="ODP.H_78">#REF!</definedName>
    <definedName name="ODP.H_79">#REF!</definedName>
    <definedName name="ODP.H_8">#REF!</definedName>
    <definedName name="ODP.H_80">#REF!</definedName>
    <definedName name="ODP.H_81">#REF!</definedName>
    <definedName name="ODP.H_82">#REF!</definedName>
    <definedName name="ODP.H_83">#REF!</definedName>
    <definedName name="ODP.H_84">#REF!</definedName>
    <definedName name="ODP.H_85">#REF!</definedName>
    <definedName name="ODP.H_86">#REF!</definedName>
    <definedName name="ODP.H_87">#REF!</definedName>
    <definedName name="ODP.H_88">#REF!</definedName>
    <definedName name="ODP.H_89">#REF!</definedName>
    <definedName name="ODP.H_9">#REF!</definedName>
    <definedName name="ODP.H_90">#REF!</definedName>
    <definedName name="ODP.H_91">#REF!</definedName>
    <definedName name="ODP.H_92">#REF!</definedName>
    <definedName name="ODP.H_93">#REF!</definedName>
    <definedName name="ODP.H_94">#REF!</definedName>
    <definedName name="ODP.H_95">#REF!</definedName>
    <definedName name="ODP.H_96">#REF!</definedName>
    <definedName name="ODP_1">#REF!</definedName>
    <definedName name="ODP_10">#REF!</definedName>
    <definedName name="ODP_11">#REF!</definedName>
    <definedName name="ODP_12">#REF!</definedName>
    <definedName name="ODP_13">#REF!</definedName>
    <definedName name="ODP_14">#REF!</definedName>
    <definedName name="ODP_15">#REF!</definedName>
    <definedName name="ODP_16">#REF!</definedName>
    <definedName name="ODP_17">#REF!</definedName>
    <definedName name="ODP_18">#REF!</definedName>
    <definedName name="ODP_19">#REF!</definedName>
    <definedName name="ODP_2">#REF!</definedName>
    <definedName name="ODP_20">#REF!</definedName>
    <definedName name="ODP_21">#REF!</definedName>
    <definedName name="ODP_22">#REF!</definedName>
    <definedName name="ODP_23">#REF!</definedName>
    <definedName name="ODP_24">#REF!</definedName>
    <definedName name="ODP_25">#REF!</definedName>
    <definedName name="ODP_26">#REF!</definedName>
    <definedName name="ODP_27">#REF!</definedName>
    <definedName name="ODP_28">#REF!</definedName>
    <definedName name="ODP_29">#REF!</definedName>
    <definedName name="ODP_3">#REF!</definedName>
    <definedName name="ODP_30">#REF!</definedName>
    <definedName name="ODP_31">#REF!</definedName>
    <definedName name="ODP_32">#REF!</definedName>
    <definedName name="ODP_33">#REF!</definedName>
    <definedName name="ODP_34">#REF!</definedName>
    <definedName name="ODP_35">#REF!</definedName>
    <definedName name="ODP_36">#REF!</definedName>
    <definedName name="ODP_37">#REF!</definedName>
    <definedName name="ODP_38">#REF!</definedName>
    <definedName name="ODP_39">#REF!</definedName>
    <definedName name="ODP_4">#REF!</definedName>
    <definedName name="ODP_40">#REF!</definedName>
    <definedName name="ODP_41">#REF!</definedName>
    <definedName name="ODP_42">#REF!</definedName>
    <definedName name="ODP_43">#REF!</definedName>
    <definedName name="ODP_44">#REF!</definedName>
    <definedName name="ODP_45">#REF!</definedName>
    <definedName name="ODP_46">#REF!</definedName>
    <definedName name="ODP_47">#REF!</definedName>
    <definedName name="ODP_48">#REF!</definedName>
    <definedName name="ODP_49">#REF!</definedName>
    <definedName name="ODP_5">#REF!</definedName>
    <definedName name="ODP_50">#REF!</definedName>
    <definedName name="ODP_51">#REF!</definedName>
    <definedName name="ODP_52">#REF!</definedName>
    <definedName name="ODP_53">#REF!</definedName>
    <definedName name="ODP_54">#REF!</definedName>
    <definedName name="ODP_55">#REF!</definedName>
    <definedName name="ODP_56">#REF!</definedName>
    <definedName name="ODP_57">#REF!</definedName>
    <definedName name="ODP_58">#REF!</definedName>
    <definedName name="ODP_59">#REF!</definedName>
    <definedName name="ODP_6">#REF!</definedName>
    <definedName name="ODP_60">#REF!</definedName>
    <definedName name="ODP_61">#REF!</definedName>
    <definedName name="ODP_62">#REF!</definedName>
    <definedName name="ODP_63">#REF!</definedName>
    <definedName name="ODP_64">#REF!</definedName>
    <definedName name="ODP_65">#REF!</definedName>
    <definedName name="ODP_66">#REF!</definedName>
    <definedName name="ODP_67">#REF!</definedName>
    <definedName name="ODP_68">#REF!</definedName>
    <definedName name="ODP_69">#REF!</definedName>
    <definedName name="ODP_7">#REF!</definedName>
    <definedName name="ODP_70">#REF!</definedName>
    <definedName name="ODP_71">#REF!</definedName>
    <definedName name="ODP_72">#REF!</definedName>
    <definedName name="ODP_73">#REF!</definedName>
    <definedName name="ODP_74">#REF!</definedName>
    <definedName name="ODP_75">#REF!</definedName>
    <definedName name="ODP_76">#REF!</definedName>
    <definedName name="ODP_77">#REF!</definedName>
    <definedName name="ODP_78">#REF!</definedName>
    <definedName name="ODP_79">#REF!</definedName>
    <definedName name="ODP_8">#REF!</definedName>
    <definedName name="ODP_80">#REF!</definedName>
    <definedName name="ODP_81">#REF!</definedName>
    <definedName name="ODP_82">#REF!</definedName>
    <definedName name="ODP_83">#REF!</definedName>
    <definedName name="ODP_84">#REF!</definedName>
    <definedName name="ODP_85">#REF!</definedName>
    <definedName name="ODP_86">#REF!</definedName>
    <definedName name="ODP_87">#REF!</definedName>
    <definedName name="ODP_88">#REF!</definedName>
    <definedName name="ODP_89">#REF!</definedName>
    <definedName name="ODP_9">#REF!</definedName>
    <definedName name="ODP_90">#REF!</definedName>
    <definedName name="ODP_91">#REF!</definedName>
    <definedName name="ODP_92">#REF!</definedName>
    <definedName name="ODP_93">#REF!</definedName>
    <definedName name="ODP_94">#REF!</definedName>
    <definedName name="ODP_95">#REF!</definedName>
    <definedName name="ODP_96">#REF!</definedName>
    <definedName name="ODP_97">#REF!</definedName>
    <definedName name="ODP_tp_m2">#REF!</definedName>
    <definedName name="ODPRT.A_1">#REF!</definedName>
    <definedName name="ODPRT.B_1">#REF!</definedName>
    <definedName name="odstr">#REF!</definedName>
    <definedName name="ODVOZ_1">#REF!</definedName>
    <definedName name="odvoz_materiala">#REF!</definedName>
    <definedName name="Odvoz_TT">#REF!</definedName>
    <definedName name="OH_01">#REF!</definedName>
    <definedName name="OHS">#REF!</definedName>
    <definedName name="OP_01">#REF!</definedName>
    <definedName name="Op_odp_tp_m1">#REF!</definedName>
    <definedName name="Op_ROB_TP_m2">#REF!</definedName>
    <definedName name="OP_ROBOV_TP_m1">#REF!</definedName>
    <definedName name="OPAZ_HOR.VEZI">#REF!</definedName>
    <definedName name="OPAZ_NOSILCI">#REF!</definedName>
    <definedName name="OPAZ_ODPRTIN_TTN">#REF!</definedName>
    <definedName name="OPAZ_PAS.TEM_PETE">#REF!</definedName>
    <definedName name="OPAZ_PAS_TEM_NASTAVEK">#REF!</definedName>
    <definedName name="OPAZ_PLOSC.ODPRTINE">#REF!</definedName>
    <definedName name="OPAZ_PLOSCE">#REF!</definedName>
    <definedName name="OPAZ_PREKLADE">#REF!</definedName>
    <definedName name="OPAZ_ST_CELNIH_PL">#REF!</definedName>
    <definedName name="OPAZ_ST_PODESTOV">#REF!</definedName>
    <definedName name="OPAZ_ST_ROB_PODESTOV">#REF!</definedName>
    <definedName name="OPAZ_ST_ZRCAL_PL">#REF!</definedName>
    <definedName name="OPAZ_STOP_RAM">#REF!</definedName>
    <definedName name="OPAZ_STOPNIC">#REF!</definedName>
    <definedName name="OPAZ_TEM_GREDE">#REF!</definedName>
    <definedName name="OPAZ_TOCK.TEM_PETE">#REF!</definedName>
    <definedName name="OPAZ_TOCK_TEM_CASE">#REF!</definedName>
    <definedName name="OPAZ_TOCK_TEM_PETA_2">#REF!</definedName>
    <definedName name="OPAZ_VERT.VEZI">#REF!</definedName>
    <definedName name="OPNOS">#REF!</definedName>
    <definedName name="OPNOS_04">#REF!</definedName>
    <definedName name="OPNOS_0408">#REF!</definedName>
    <definedName name="OPNOS_0812">#REF!</definedName>
    <definedName name="OPNOS_1220">#REF!</definedName>
    <definedName name="OPNOS_2030">#REF!</definedName>
    <definedName name="OPPLO_04">#REF!</definedName>
    <definedName name="OPPLO_0408">#REF!</definedName>
    <definedName name="OPPLO_0812">#REF!</definedName>
    <definedName name="OPPLO_1220">#REF!</definedName>
    <definedName name="OPPLO_2030">#REF!</definedName>
    <definedName name="OPPLO_30">#REF!</definedName>
    <definedName name="OPPRE_04">#REF!</definedName>
    <definedName name="OPPRE_0408">#REF!</definedName>
    <definedName name="OPPRE_0812">#REF!</definedName>
    <definedName name="OPPRE_1220">#REF!</definedName>
    <definedName name="OPPRE_2030">#REF!</definedName>
    <definedName name="OPPRE_30">#REF!</definedName>
    <definedName name="OPPTE_04">#REF!</definedName>
    <definedName name="OPPTE_0408">#REF!</definedName>
    <definedName name="OPPTE_0812">#REF!</definedName>
    <definedName name="OPPTE_1220">#REF!</definedName>
    <definedName name="OPPTE_2030">#REF!</definedName>
    <definedName name="OPPTE_30">#REF!</definedName>
    <definedName name="OPPTN_04">#REF!</definedName>
    <definedName name="OPPTN_0408">#REF!</definedName>
    <definedName name="OPPTN_0812">#REF!</definedName>
    <definedName name="OPPTN_1220">#REF!</definedName>
    <definedName name="OPPTN_2030">#REF!</definedName>
    <definedName name="OPPTN_30">#REF!</definedName>
    <definedName name="OPREKL">#REF!</definedName>
    <definedName name="OPSTB">#REF!</definedName>
    <definedName name="OPSTB_04">#REF!</definedName>
    <definedName name="OPSTB_0408">#REF!</definedName>
    <definedName name="OPSTB_0812">#REF!</definedName>
    <definedName name="OPSTB_1220">#REF!</definedName>
    <definedName name="OPSTB_2030">#REF!</definedName>
    <definedName name="OPSTB_30">#REF!</definedName>
    <definedName name="OPSTB0408">#REF!</definedName>
    <definedName name="OPSTB0812">#REF!</definedName>
    <definedName name="OPSTB2030">#REF!</definedName>
    <definedName name="OPSTBdo04">#REF!</definedName>
    <definedName name="OPSTBnad30">#REF!</definedName>
    <definedName name="OPSTE_04">#REF!</definedName>
    <definedName name="OPSTE_0408">#REF!</definedName>
    <definedName name="OPSTE_0812">#REF!</definedName>
    <definedName name="OPSTE_1220">#REF!</definedName>
    <definedName name="OPSTE_2030">#REF!</definedName>
    <definedName name="OPSTE_30">#REF!</definedName>
    <definedName name="OPTGR_04">#REF!</definedName>
    <definedName name="OPTGR_0408">#REF!</definedName>
    <definedName name="OPTGR_0812">#REF!</definedName>
    <definedName name="OPTGR_1220">#REF!</definedName>
    <definedName name="OPTGR_2030">#REF!</definedName>
    <definedName name="OPTGR_30">#REF!</definedName>
    <definedName name="OPTGRN">#REF!</definedName>
    <definedName name="OPTGRN_04">#REF!</definedName>
    <definedName name="OPTGRN_0408">#REF!</definedName>
    <definedName name="OPTGRN_0812">#REF!</definedName>
    <definedName name="OPTGRN_1220">#REF!</definedName>
    <definedName name="OPTGRN_2030">#REF!</definedName>
    <definedName name="OPTGRN_30">#REF!</definedName>
    <definedName name="OPTTE_04">#REF!</definedName>
    <definedName name="OPTTE_0408">#REF!</definedName>
    <definedName name="OPTTE_0812">#REF!</definedName>
    <definedName name="OPTTE_1220">#REF!</definedName>
    <definedName name="OPTTE_2030">#REF!</definedName>
    <definedName name="OPTTE_30">#REF!</definedName>
    <definedName name="OPTTE2_04">#REF!</definedName>
    <definedName name="OPTTE2_0408">#REF!</definedName>
    <definedName name="OPTTE2_0812">#REF!</definedName>
    <definedName name="OPTTE2_1220">#REF!</definedName>
    <definedName name="OPTTE2_2030">#REF!</definedName>
    <definedName name="OPTTE2_30">#REF!</definedName>
    <definedName name="OPTTN_04">#REF!</definedName>
    <definedName name="OPTTN_0408">#REF!</definedName>
    <definedName name="OPTTN_0812">#REF!</definedName>
    <definedName name="OPTTN_1220">#REF!</definedName>
    <definedName name="OPTTN_2030">#REF!</definedName>
    <definedName name="OPTTN_30">#REF!</definedName>
    <definedName name="OPVV0408">#REF!</definedName>
    <definedName name="OPVV0812">#REF!</definedName>
    <definedName name="OPVVdo04">#REF!</definedName>
    <definedName name="OSTALCEV">#REF!</definedName>
    <definedName name="OVR">#REF!</definedName>
    <definedName name="OZN">#REF!</definedName>
    <definedName name="P.ODK_del.sir_01">#REF!</definedName>
    <definedName name="P.ODK_del.sir_02">#REF!</definedName>
    <definedName name="P.ODK_del.sir_03">#REF!</definedName>
    <definedName name="P.ODK_del.sir_04">#REF!</definedName>
    <definedName name="P.ODK_del.sir_05">#REF!</definedName>
    <definedName name="P.ODK_del.sir_06">#REF!</definedName>
    <definedName name="P.ODK_del.sir_07">#REF!</definedName>
    <definedName name="P.ODK_del.sir_08">#REF!</definedName>
    <definedName name="P.ODK_del.sir_09">#REF!</definedName>
    <definedName name="P.ODK_del.sir_10">#REF!</definedName>
    <definedName name="P.odk_globina_01">#REF!</definedName>
    <definedName name="P.ODK_globina_02">#REF!</definedName>
    <definedName name="P.ODK_globina_03">#REF!</definedName>
    <definedName name="P.ODK_globina_04">#REF!</definedName>
    <definedName name="P.ODK_globina_05">#REF!</definedName>
    <definedName name="P.ODK_globina_06">#REF!</definedName>
    <definedName name="P.ODK_globina_07">#REF!</definedName>
    <definedName name="P.ODK_globina_08">#REF!</definedName>
    <definedName name="P.ODK_globina_09">#REF!</definedName>
    <definedName name="P.ODK_globina_10">#REF!</definedName>
    <definedName name="P.ODK_obj_A_01">#REF!</definedName>
    <definedName name="P.ODK_obj_A_02">#REF!</definedName>
    <definedName name="P.ODK_obj_A_03">#REF!</definedName>
    <definedName name="P.ODK_obj_A_04">#REF!</definedName>
    <definedName name="P.ODK_obj_A_05">#REF!</definedName>
    <definedName name="P.ODK_obj_A_06">#REF!</definedName>
    <definedName name="P.ODK_obj_A_07">#REF!</definedName>
    <definedName name="P.ODK_obj_A_08">#REF!</definedName>
    <definedName name="P.ODK_obj_A_09">#REF!</definedName>
    <definedName name="P.ODK_obj_A_10">#REF!</definedName>
    <definedName name="P.ODK_obj_B_01">#REF!</definedName>
    <definedName name="P.ODK_obj_B_02">#REF!</definedName>
    <definedName name="P.ODK_obj_B_03">#REF!</definedName>
    <definedName name="P.ODK_obj_B_04">#REF!</definedName>
    <definedName name="P.ODK_obj_B_05">#REF!</definedName>
    <definedName name="P.ODK_obj_B_06">#REF!</definedName>
    <definedName name="P.ODK_obj_B_07">#REF!</definedName>
    <definedName name="P.ODK_obj_B_08">#REF!</definedName>
    <definedName name="P.ODK_obj_B_09">#REF!</definedName>
    <definedName name="P.ODK_obj_B_10">#REF!</definedName>
    <definedName name="PAR">#REF!</definedName>
    <definedName name="parking">#REF!</definedName>
    <definedName name="PAS.TEM_IZKOP">#REF!</definedName>
    <definedName name="PAS.TEM_ODVOZ">#REF!</definedName>
    <definedName name="PAS.TEM_ZASIP">#REF!</definedName>
    <definedName name="PETA_1">#REF!</definedName>
    <definedName name="PLATFORM_RANGE_INPUT">#REF!</definedName>
    <definedName name="pod_tla">#REF!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idela">#REF!</definedName>
    <definedName name="PODL.BETON_1">#REF!</definedName>
    <definedName name="POGLOB1">#REF!</definedName>
    <definedName name="POGLOB2">#REF!</definedName>
    <definedName name="POGLOB3">#REF!</definedName>
    <definedName name="POGLOB4">#REF!</definedName>
    <definedName name="POGLOB5">#REF!</definedName>
    <definedName name="POR">#REF!</definedName>
    <definedName name="PORT">#REF!</definedName>
    <definedName name="POSL_fk_sumo_stene">#REF!</definedName>
    <definedName name="POV.IZKOP_1">#REF!</definedName>
    <definedName name="POV.ODK_IZKOP">#REF!</definedName>
    <definedName name="POV.ODK_ODVOZ">#REF!</definedName>
    <definedName name="POV.ODK_ZASIP">#REF!</definedName>
    <definedName name="pov1mb10">#REF!</definedName>
    <definedName name="pov2mb10">#REF!</definedName>
    <definedName name="POVIZK1">#REF!</definedName>
    <definedName name="POVIZK2">#REF!</definedName>
    <definedName name="POVIZK3">#REF!</definedName>
    <definedName name="POVIZK4">#REF!</definedName>
    <definedName name="POVIZK5">#REF!</definedName>
    <definedName name="PPENT">#REF!</definedName>
    <definedName name="PPO">#REF!</definedName>
    <definedName name="PPVOL">#REF!</definedName>
    <definedName name="PR_01">#REF!</definedName>
    <definedName name="PR_02">#REF!</definedName>
    <definedName name="PR_03">#REF!</definedName>
    <definedName name="PR_04">#REF!</definedName>
    <definedName name="PR_05">#REF!</definedName>
    <definedName name="PR_06">#REF!</definedName>
    <definedName name="PR_07">#REF!</definedName>
    <definedName name="PR_08">#REF!</definedName>
    <definedName name="PR_09">#REF!</definedName>
    <definedName name="PR_10">#REF!</definedName>
    <definedName name="PR_11">#REF!</definedName>
    <definedName name="PR_12">#REF!</definedName>
    <definedName name="PR_13">#REF!</definedName>
    <definedName name="PR_14">#REF!</definedName>
    <definedName name="PR_15">#REF!</definedName>
    <definedName name="PR_16">#REF!</definedName>
    <definedName name="PR_17">#REF!</definedName>
    <definedName name="PR_18">#REF!</definedName>
    <definedName name="PR_19">#REF!</definedName>
    <definedName name="PR_20">#REF!</definedName>
    <definedName name="PR_21">#REF!</definedName>
    <definedName name="PR_22">#REF!</definedName>
    <definedName name="PR_23">#REF!</definedName>
    <definedName name="PR_24">#REF!</definedName>
    <definedName name="PR_25">#REF!</definedName>
    <definedName name="PR_26">#REF!</definedName>
    <definedName name="PR_27">#REF!</definedName>
    <definedName name="PR_28">#REF!</definedName>
    <definedName name="PR_29">#REF!</definedName>
    <definedName name="PR_30">#REF!</definedName>
    <definedName name="pr_de">#REF!</definedName>
    <definedName name="pred12kl">#REF!</definedName>
    <definedName name="pred12pr">#REF!</definedName>
    <definedName name="PREIMENOVANO">#REF!</definedName>
    <definedName name="PREP_MUST_START">#REF!</definedName>
    <definedName name="_xlnm.Print_Area" localSheetId="4">'A_GRADBENA DELA'!$K$1:$R$424</definedName>
    <definedName name="_xlnm.Print_Area" localSheetId="5">'B_OBRTNA DELA'!$A$1:$H$2337</definedName>
    <definedName name="_xlnm.Print_Area" localSheetId="3">GO_rekapitulacija!$A$1:$D$69</definedName>
    <definedName name="_xlnm.Print_Area" localSheetId="0">Naslovnica_!$A$1:$D$47</definedName>
    <definedName name="_xlnm.Print_Area" localSheetId="1">SKUPNA_REKAPITULACIJA!$A$1:$D$56</definedName>
    <definedName name="_xlnm.Print_Area" localSheetId="2">Uvod!$A$1:$A$32</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_xlnm.Print_Titles" localSheetId="4">'A_GRADBENA DELA'!$20:$22</definedName>
    <definedName name="_xlnm.Print_Titles" localSheetId="5">'B_OBRTNA DELA'!$27:$28</definedName>
    <definedName name="_xlnm.Print_Titles" localSheetId="2">Uvod!$1:$1</definedName>
    <definedName name="Product_Name">#REF!</definedName>
    <definedName name="PROJECTED_ANIMATION_START">#REF!</definedName>
    <definedName name="PT.DOLZINA">#REF!</definedName>
    <definedName name="PT01_B">#REF!</definedName>
    <definedName name="PT01_dsir">#REF!</definedName>
    <definedName name="PT01_GLO">#REF!</definedName>
    <definedName name="PT01_H">#REF!</definedName>
    <definedName name="PT01_naklon">#REF!</definedName>
    <definedName name="PT01_NB">#REF!</definedName>
    <definedName name="PT01_NH">#REF!</definedName>
    <definedName name="PT02_B">#REF!</definedName>
    <definedName name="PT02_dsir">#REF!</definedName>
    <definedName name="PT02_GLO">#REF!</definedName>
    <definedName name="PT02_H">#REF!</definedName>
    <definedName name="PT02_naklon">#REF!</definedName>
    <definedName name="PT02_NB">#REF!</definedName>
    <definedName name="PT02_NH">#REF!</definedName>
    <definedName name="PT03_B">#REF!</definedName>
    <definedName name="PT03_dsir">#REF!</definedName>
    <definedName name="PT03_GLO">#REF!</definedName>
    <definedName name="PT03_H">#REF!</definedName>
    <definedName name="PT03_naklon">#REF!</definedName>
    <definedName name="PT03_NB">#REF!</definedName>
    <definedName name="PT03_NH">#REF!</definedName>
    <definedName name="PT04_B">#REF!</definedName>
    <definedName name="PT04_dsir">#REF!</definedName>
    <definedName name="PT04_GLO">#REF!</definedName>
    <definedName name="PT04_H">#REF!</definedName>
    <definedName name="PT04_naklon">#REF!</definedName>
    <definedName name="PT04_NB">#REF!</definedName>
    <definedName name="PT04_NH">#REF!</definedName>
    <definedName name="PT05_B">#REF!</definedName>
    <definedName name="PT05_dsir">#REF!</definedName>
    <definedName name="PT05_GLO">#REF!</definedName>
    <definedName name="PT05_H">#REF!</definedName>
    <definedName name="PT05_naklon">#REF!</definedName>
    <definedName name="PT05_NB">#REF!</definedName>
    <definedName name="PT05_NH">#REF!</definedName>
    <definedName name="PT06_B">#REF!</definedName>
    <definedName name="PT06_dsir">#REF!</definedName>
    <definedName name="PT06_GLO">#REF!</definedName>
    <definedName name="PT06_H">#REF!</definedName>
    <definedName name="PT06_naklon">#REF!</definedName>
    <definedName name="PT06_NB">#REF!</definedName>
    <definedName name="PT06_NH">#REF!</definedName>
    <definedName name="PT07_B">#REF!</definedName>
    <definedName name="PT07_dsir">#REF!</definedName>
    <definedName name="PT07_GLO">#REF!</definedName>
    <definedName name="PT07_H">#REF!</definedName>
    <definedName name="PT07_naklon">#REF!</definedName>
    <definedName name="PT07_NB">#REF!</definedName>
    <definedName name="PT07_NH">#REF!</definedName>
    <definedName name="PT08_B">#REF!</definedName>
    <definedName name="PT08_dsir">#REF!</definedName>
    <definedName name="PT08_GLO">#REF!</definedName>
    <definedName name="PT08_H">#REF!</definedName>
    <definedName name="PT08_naklon">#REF!</definedName>
    <definedName name="PT08_NB">#REF!</definedName>
    <definedName name="PT08_NH">#REF!</definedName>
    <definedName name="PT09_B">#REF!</definedName>
    <definedName name="PT09_dsir">#REF!</definedName>
    <definedName name="PT09_GLO">#REF!</definedName>
    <definedName name="PT09_H">#REF!</definedName>
    <definedName name="PT09_naklon">#REF!</definedName>
    <definedName name="PT09_NB">#REF!</definedName>
    <definedName name="PT09_NH">#REF!</definedName>
    <definedName name="PT10_B">#REF!</definedName>
    <definedName name="PT10_dsir">#REF!</definedName>
    <definedName name="PT10_GLO">#REF!</definedName>
    <definedName name="PT10_H">#REF!</definedName>
    <definedName name="PT10_naklon">#REF!</definedName>
    <definedName name="PT10_NB">#REF!</definedName>
    <definedName name="PT10_NH">#REF!</definedName>
    <definedName name="PT11_B">#REF!</definedName>
    <definedName name="PT11_dsir">#REF!</definedName>
    <definedName name="PT11_GLO">#REF!</definedName>
    <definedName name="PT11_H">#REF!</definedName>
    <definedName name="PT11_naklon">#REF!</definedName>
    <definedName name="PT11_NB">#REF!</definedName>
    <definedName name="PT11_NH">#REF!</definedName>
    <definedName name="PT12_B">#REF!</definedName>
    <definedName name="PT12_dsir">#REF!</definedName>
    <definedName name="PT12_GLO">#REF!</definedName>
    <definedName name="PT12_H">#REF!</definedName>
    <definedName name="PT12_naklon">#REF!</definedName>
    <definedName name="PT12_NB">#REF!</definedName>
    <definedName name="PT12_NH">#REF!</definedName>
    <definedName name="PT13_B">#REF!</definedName>
    <definedName name="PT13_dsir">#REF!</definedName>
    <definedName name="PT13_GLO">#REF!</definedName>
    <definedName name="PT13_H">#REF!</definedName>
    <definedName name="PT13_naklon">#REF!</definedName>
    <definedName name="PT13_NB">#REF!</definedName>
    <definedName name="PT13_NH">#REF!</definedName>
    <definedName name="PT14_B">#REF!</definedName>
    <definedName name="PT14_dsir">#REF!</definedName>
    <definedName name="PT14_GLO">#REF!</definedName>
    <definedName name="PT14_H">#REF!</definedName>
    <definedName name="PT14_naklon">#REF!</definedName>
    <definedName name="PT14_NB">#REF!</definedName>
    <definedName name="PT14_NH">#REF!</definedName>
    <definedName name="PT15_B">#REF!</definedName>
    <definedName name="PT15_dsir">#REF!</definedName>
    <definedName name="PT15_GLO">#REF!</definedName>
    <definedName name="PT15_H">#REF!</definedName>
    <definedName name="PT15_naklon">#REF!</definedName>
    <definedName name="PT15_NB">#REF!</definedName>
    <definedName name="PT15_NH">#REF!</definedName>
    <definedName name="PT16_B">#REF!</definedName>
    <definedName name="PT16_dsir">#REF!</definedName>
    <definedName name="PT16_GLO">#REF!</definedName>
    <definedName name="PT16_H">#REF!</definedName>
    <definedName name="PT16_naklon">#REF!</definedName>
    <definedName name="PT16_NB">#REF!</definedName>
    <definedName name="PT16_NH">#REF!</definedName>
    <definedName name="PT17_B">#REF!</definedName>
    <definedName name="PT17_dsir">#REF!</definedName>
    <definedName name="PT17_GLO">#REF!</definedName>
    <definedName name="PT17_H">#REF!</definedName>
    <definedName name="PT17_naklon">#REF!</definedName>
    <definedName name="PT17_NB">#REF!</definedName>
    <definedName name="PT17_NH">#REF!</definedName>
    <definedName name="PT18_B">#REF!</definedName>
    <definedName name="PT18_dsir">#REF!</definedName>
    <definedName name="PT18_GLO">#REF!</definedName>
    <definedName name="PT18_H">#REF!</definedName>
    <definedName name="PT18_naklon">#REF!</definedName>
    <definedName name="PT18_NB">#REF!</definedName>
    <definedName name="PT18_NH">#REF!</definedName>
    <definedName name="PT19_B">#REF!</definedName>
    <definedName name="PT19_dsir">#REF!</definedName>
    <definedName name="PT19_GLO">#REF!</definedName>
    <definedName name="PT19_H">#REF!</definedName>
    <definedName name="PT19_naklon">#REF!</definedName>
    <definedName name="PT19_NB">#REF!</definedName>
    <definedName name="PT19_NH">#REF!</definedName>
    <definedName name="PT20_B">#REF!</definedName>
    <definedName name="PT20_dsir">#REF!</definedName>
    <definedName name="PT20_GLO">#REF!</definedName>
    <definedName name="PT20_H">#REF!</definedName>
    <definedName name="PT20_naklon">#REF!</definedName>
    <definedName name="PT20_NB">#REF!</definedName>
    <definedName name="PT20_NH">#REF!</definedName>
    <definedName name="PT21_B">#REF!</definedName>
    <definedName name="PT21_dsir">#REF!</definedName>
    <definedName name="PT21_GLO">#REF!</definedName>
    <definedName name="PT21_H">#REF!</definedName>
    <definedName name="PT21_naklon">#REF!</definedName>
    <definedName name="PT21_NB">#REF!</definedName>
    <definedName name="PT21_NH">#REF!</definedName>
    <definedName name="PT22_B">#REF!</definedName>
    <definedName name="PT22_dsir">#REF!</definedName>
    <definedName name="PT22_GLO">#REF!</definedName>
    <definedName name="PT22_H">#REF!</definedName>
    <definedName name="PT22_naklon">#REF!</definedName>
    <definedName name="PT22_NB">#REF!</definedName>
    <definedName name="PT22_NH">#REF!</definedName>
    <definedName name="PT23_B">#REF!</definedName>
    <definedName name="PT23_dsir">#REF!</definedName>
    <definedName name="PT23_GLO">#REF!</definedName>
    <definedName name="PT23_H">#REF!</definedName>
    <definedName name="PT23_naklon">#REF!</definedName>
    <definedName name="PT23_NB">#REF!</definedName>
    <definedName name="PT23_NH">#REF!</definedName>
    <definedName name="PT24_B">#REF!</definedName>
    <definedName name="PT24_dsir">#REF!</definedName>
    <definedName name="PT24_GLO">#REF!</definedName>
    <definedName name="PT24_H">#REF!</definedName>
    <definedName name="PT24_naklon">#REF!</definedName>
    <definedName name="PT24_NB">#REF!</definedName>
    <definedName name="PT24_NH">#REF!</definedName>
    <definedName name="PT25_B">#REF!</definedName>
    <definedName name="PT25_dsir">#REF!</definedName>
    <definedName name="PT25_GLO">#REF!</definedName>
    <definedName name="PT25_H">#REF!</definedName>
    <definedName name="PT25_naklon">#REF!</definedName>
    <definedName name="PT25_NB">#REF!</definedName>
    <definedName name="PT25_NH">#REF!</definedName>
    <definedName name="pv_vrata">#REF!</definedName>
    <definedName name="PVC">#REF!</definedName>
    <definedName name="qqqqqqqqqqqqqqqqqqq">#REF!</definedName>
    <definedName name="raz">#REF!</definedName>
    <definedName name="REK_gr_dela">#REF!</definedName>
    <definedName name="REK_jekl_dela">#REF!</definedName>
    <definedName name="REK_jekl_mont">#REF!</definedName>
    <definedName name="Reviz">#REF!</definedName>
    <definedName name="rrrr">#REF!</definedName>
    <definedName name="Rwvu.CapersView." hidden="1">#REF!</definedName>
    <definedName name="Rwvu.Japan_Capers_Ed_Pub." hidden="1">#REF!</definedName>
    <definedName name="Rwvu.KJP_CC." hidden="1">#REF!</definedName>
    <definedName name="s">#REF!</definedName>
    <definedName name="S.IZK_del.sir_01">#REF!</definedName>
    <definedName name="S.IZK_del.sir_02">#REF!</definedName>
    <definedName name="S.IZK_del.sir_03">#REF!</definedName>
    <definedName name="S.IZK_del.sir_04">#REF!</definedName>
    <definedName name="S.IZK_del.sir_05">#REF!</definedName>
    <definedName name="S.IZK_del.sir_06">#REF!</definedName>
    <definedName name="S.IZK_del.sir_07">#REF!</definedName>
    <definedName name="S.IZK_del.sir_08">#REF!</definedName>
    <definedName name="S.IZK_del.sir_09">#REF!</definedName>
    <definedName name="S.IZK_del.sir_10">#REF!</definedName>
    <definedName name="S.IZK_globina_01">#REF!</definedName>
    <definedName name="S.IZK_globina_02">#REF!</definedName>
    <definedName name="S.IZK_globina_03">#REF!</definedName>
    <definedName name="S.IZK_globina_04">#REF!</definedName>
    <definedName name="S.IZK_globina_05">#REF!</definedName>
    <definedName name="S.IZK_globina_06">#REF!</definedName>
    <definedName name="S.IZK_globina_07">#REF!</definedName>
    <definedName name="S.IZK_globina_08">#REF!</definedName>
    <definedName name="S.IZK_globina_09">#REF!</definedName>
    <definedName name="S.IZK_globina_10">#REF!</definedName>
    <definedName name="S.IZK_naklon_01">#REF!</definedName>
    <definedName name="S.IZK_naklon_02">#REF!</definedName>
    <definedName name="S.IZK_naklon_03">#REF!</definedName>
    <definedName name="S.IZK_naklon_04">#REF!</definedName>
    <definedName name="S.IZK_naklon_05">#REF!</definedName>
    <definedName name="S.IZK_naklon_06">#REF!</definedName>
    <definedName name="S.IZK_naklon_07">#REF!</definedName>
    <definedName name="S.IZK_naklon_08">#REF!</definedName>
    <definedName name="S.IZK_naklon_09">#REF!</definedName>
    <definedName name="S.IZK_naklon_10">#REF!</definedName>
    <definedName name="S.IZK_obj_A_01">#REF!</definedName>
    <definedName name="S.IZK_obj_A_02">#REF!</definedName>
    <definedName name="S.IZK_obj_A_03">#REF!</definedName>
    <definedName name="S.IZK_obj_A_04">#REF!</definedName>
    <definedName name="S.IZK_obj_A_05">#REF!</definedName>
    <definedName name="S.IZK_obj_A_06">#REF!</definedName>
    <definedName name="S.IZK_obj_A_07">#REF!</definedName>
    <definedName name="S.IZK_obj_A_08">#REF!</definedName>
    <definedName name="S.IZK_obj_A_09">#REF!</definedName>
    <definedName name="S.IZK_obj_A_10">#REF!</definedName>
    <definedName name="S.IZK_obj_B_01">#REF!</definedName>
    <definedName name="S.IZK_obj_B_02">#REF!</definedName>
    <definedName name="S.IZK_obj_B_03">#REF!</definedName>
    <definedName name="S.IZK_obj_B_04">#REF!</definedName>
    <definedName name="S.IZK_obj_B_05">#REF!</definedName>
    <definedName name="S.IZK_obj_B_06">#REF!</definedName>
    <definedName name="S.IZK_obj_B_07">#REF!</definedName>
    <definedName name="S.IZK_obj_B_08">#REF!</definedName>
    <definedName name="S.IZK_obj_B_09">#REF!</definedName>
    <definedName name="S.IZK_obj_B_10">#REF!</definedName>
    <definedName name="sanacija_temeljev">#REF!</definedName>
    <definedName name="sanacija_temerljev">#REF!</definedName>
    <definedName name="SEK_S2">#REF!</definedName>
    <definedName name="SEK_S3">#REF!</definedName>
    <definedName name="SEK_S4">#REF!</definedName>
    <definedName name="SEK_S5">#REF!</definedName>
    <definedName name="sek_strop_1">#REF!</definedName>
    <definedName name="sek_strop_2">#REF!</definedName>
    <definedName name="sek_strop_3">#REF!</definedName>
    <definedName name="sek_strop_4">#REF!</definedName>
    <definedName name="sek_strop_5">#REF!</definedName>
    <definedName name="SIR.IZK_IZKOP">#REF!</definedName>
    <definedName name="SIR.IZK_ODVOZ">#REF!</definedName>
    <definedName name="SIR.IZK_ZASIP">#REF!</definedName>
    <definedName name="SIR.IZKOP_1">#REF!</definedName>
    <definedName name="Sir_zkop">#REF!</definedName>
    <definedName name="Sirina">#REF!</definedName>
    <definedName name="SIRINA_1">#REF!</definedName>
    <definedName name="SLOP_A_1">#REF!</definedName>
    <definedName name="SLOP_B_1">#REF!</definedName>
    <definedName name="ssss">#REF!</definedName>
    <definedName name="stek">#REF!</definedName>
    <definedName name="stekl">#REF!</definedName>
    <definedName name="stekl_f">#REF!</definedName>
    <definedName name="SteviloKomadovGred">#REF!</definedName>
    <definedName name="SteviloKomadovTockovnihTemeljev">#REF!</definedName>
    <definedName name="stmape">#REF!</definedName>
    <definedName name="stnac">#REF!</definedName>
    <definedName name="STOP_NASTOPNE_PLOSKVE">#REF!</definedName>
    <definedName name="stpro">#REF!</definedName>
    <definedName name="stropni_omet">#REF!</definedName>
    <definedName name="su_montdela">#REF!</definedName>
    <definedName name="SU_NABAVAMAT">#REF!</definedName>
    <definedName name="SU_ZEMDELA">#REF!</definedName>
    <definedName name="Swvu.CapersView." localSheetId="2" hidden="1">#REF!</definedName>
    <definedName name="Swvu.CapersView." hidden="1">#REF!</definedName>
    <definedName name="Swvu.Japan_Capers_Ed_Pub." hidden="1">#REF!</definedName>
    <definedName name="Swvu.KJP_CC." hidden="1">#REF!</definedName>
    <definedName name="tal_m_2">#REF!</definedName>
    <definedName name="TecEURO">#REF!</definedName>
    <definedName name="TEM.GRE_IZKOP">#REF!</definedName>
    <definedName name="TEM.GRE_ODVOZ">#REF!</definedName>
    <definedName name="TEM.GRE_ZASIP">#REF!</definedName>
    <definedName name="tes">#REF!</definedName>
    <definedName name="TG01_B">#REF!</definedName>
    <definedName name="TG01_dsir">#REF!</definedName>
    <definedName name="TG01_GLO">#REF!</definedName>
    <definedName name="TG01_H">#REF!</definedName>
    <definedName name="TG01_naklon">#REF!</definedName>
    <definedName name="TG01_NB">#REF!</definedName>
    <definedName name="TG01_NH">#REF!</definedName>
    <definedName name="TG02_B">#REF!</definedName>
    <definedName name="TG02_dsir">#REF!</definedName>
    <definedName name="TG02_GLO">#REF!</definedName>
    <definedName name="TG02_H">#REF!</definedName>
    <definedName name="TG02_naklon">#REF!</definedName>
    <definedName name="TG02_NB">#REF!</definedName>
    <definedName name="TG02_NH">#REF!</definedName>
    <definedName name="TG03_B">#REF!</definedName>
    <definedName name="TG03_dsir">#REF!</definedName>
    <definedName name="TG03_GLO">#REF!</definedName>
    <definedName name="TG03_H">#REF!</definedName>
    <definedName name="TG03_naklon">#REF!</definedName>
    <definedName name="TG03_NB">#REF!</definedName>
    <definedName name="TG03_NH">#REF!</definedName>
    <definedName name="TG04_B">#REF!</definedName>
    <definedName name="TG04_dsir">#REF!</definedName>
    <definedName name="TG04_GLO">#REF!</definedName>
    <definedName name="TG04_H">#REF!</definedName>
    <definedName name="TG04_naklon">#REF!</definedName>
    <definedName name="TG04_NB">#REF!</definedName>
    <definedName name="TG04_NH">#REF!</definedName>
    <definedName name="TG05_B">#REF!</definedName>
    <definedName name="TG05_dsir">#REF!</definedName>
    <definedName name="TG05_GLO">#REF!</definedName>
    <definedName name="TG05_H">#REF!</definedName>
    <definedName name="TG05_naklon">#REF!</definedName>
    <definedName name="TG05_NB">#REF!</definedName>
    <definedName name="TG05_NH">#REF!</definedName>
    <definedName name="TG06_B">#REF!</definedName>
    <definedName name="TG06_dsir">#REF!</definedName>
    <definedName name="TG06_GLO">#REF!</definedName>
    <definedName name="TG06_H">#REF!</definedName>
    <definedName name="TG06_naklon">#REF!</definedName>
    <definedName name="TG06_NB">#REF!</definedName>
    <definedName name="TG06_NH">#REF!</definedName>
    <definedName name="TG07_B">#REF!</definedName>
    <definedName name="TG07_dsir">#REF!</definedName>
    <definedName name="TG07_GLO">#REF!</definedName>
    <definedName name="TG07_H">#REF!</definedName>
    <definedName name="TG07_naklon">#REF!</definedName>
    <definedName name="TG07_NB">#REF!</definedName>
    <definedName name="TG07_NH">#REF!</definedName>
    <definedName name="TG08_B">#REF!</definedName>
    <definedName name="TG08_dsir">#REF!</definedName>
    <definedName name="TG08_GLO">#REF!</definedName>
    <definedName name="TG08_H">#REF!</definedName>
    <definedName name="TG08_naklon">#REF!</definedName>
    <definedName name="TG08_NB">#REF!</definedName>
    <definedName name="TG08_NH">#REF!</definedName>
    <definedName name="TG09_B">#REF!</definedName>
    <definedName name="TG09_dsir">#REF!</definedName>
    <definedName name="TG09_GLO">#REF!</definedName>
    <definedName name="TG09_H">#REF!</definedName>
    <definedName name="TG09_naklon">#REF!</definedName>
    <definedName name="TG09_NB">#REF!</definedName>
    <definedName name="TG09_NH">#REF!</definedName>
    <definedName name="TG10_B">#REF!</definedName>
    <definedName name="TG10_dsir">#REF!</definedName>
    <definedName name="TG10_GLO">#REF!</definedName>
    <definedName name="TG10_H">#REF!</definedName>
    <definedName name="TG10_naklon">#REF!</definedName>
    <definedName name="TG10_NB">#REF!</definedName>
    <definedName name="TG10_NH">#REF!</definedName>
    <definedName name="TG11_B">#REF!</definedName>
    <definedName name="TG11_dsir">#REF!</definedName>
    <definedName name="TG11_GLO">#REF!</definedName>
    <definedName name="TG11_H">#REF!</definedName>
    <definedName name="TG11_naklon">#REF!</definedName>
    <definedName name="TG11_NB">#REF!</definedName>
    <definedName name="TG11_NH">#REF!</definedName>
    <definedName name="TG12_B">#REF!</definedName>
    <definedName name="TG12_dsir">#REF!</definedName>
    <definedName name="TG12_GLO">#REF!</definedName>
    <definedName name="TG12_H">#REF!</definedName>
    <definedName name="TG12_naklon">#REF!</definedName>
    <definedName name="TG12_NB">#REF!</definedName>
    <definedName name="TG12_NH">#REF!</definedName>
    <definedName name="TG13_B">#REF!</definedName>
    <definedName name="TG13_dsir">#REF!</definedName>
    <definedName name="TG13_GLO">#REF!</definedName>
    <definedName name="TG13_H">#REF!</definedName>
    <definedName name="TG13_naklon">#REF!</definedName>
    <definedName name="TG13_NB">#REF!</definedName>
    <definedName name="TG13_NH">#REF!</definedName>
    <definedName name="TG14_B">#REF!</definedName>
    <definedName name="TG14_dsir">#REF!</definedName>
    <definedName name="TG14_GLO">#REF!</definedName>
    <definedName name="TG14_H">#REF!</definedName>
    <definedName name="TG14_NB">#REF!</definedName>
    <definedName name="TG14_NH">#REF!</definedName>
    <definedName name="TG15_B">#REF!</definedName>
    <definedName name="TG15_dsir">#REF!</definedName>
    <definedName name="TG15_GLO">#REF!</definedName>
    <definedName name="TG15_H">#REF!</definedName>
    <definedName name="TG15_naklon">#REF!</definedName>
    <definedName name="TG15_NB">#REF!</definedName>
    <definedName name="TG15_NH">#REF!</definedName>
    <definedName name="TG16_B">#REF!</definedName>
    <definedName name="TG16_dsir">#REF!</definedName>
    <definedName name="TG16_GLO">#REF!</definedName>
    <definedName name="TG16_H">#REF!</definedName>
    <definedName name="TG16_naklon">#REF!</definedName>
    <definedName name="TG16_NB">#REF!</definedName>
    <definedName name="TG16_NH">#REF!</definedName>
    <definedName name="TG17_B">#REF!</definedName>
    <definedName name="TG17_dsir">#REF!</definedName>
    <definedName name="TG17_GLO">#REF!</definedName>
    <definedName name="TG17_H">#REF!</definedName>
    <definedName name="TG17_naklon">#REF!</definedName>
    <definedName name="TG17_NB">#REF!</definedName>
    <definedName name="TG17_NH">#REF!</definedName>
    <definedName name="TG18_B">#REF!</definedName>
    <definedName name="TG18_dsir">#REF!</definedName>
    <definedName name="TG18_GLO">#REF!</definedName>
    <definedName name="TG18_H">#REF!</definedName>
    <definedName name="TG18_naklon">#REF!</definedName>
    <definedName name="TG18_NB">#REF!</definedName>
    <definedName name="TG18_NH">#REF!</definedName>
    <definedName name="TG19_B">#REF!</definedName>
    <definedName name="TG19_dsir">#REF!</definedName>
    <definedName name="TG19_GLO">#REF!</definedName>
    <definedName name="TG19_H">#REF!</definedName>
    <definedName name="TG19_NB">#REF!</definedName>
    <definedName name="TG19_NH">#REF!</definedName>
    <definedName name="TG20_B">#REF!</definedName>
    <definedName name="TG20_dsir">#REF!</definedName>
    <definedName name="TG20_GLO">#REF!</definedName>
    <definedName name="TG20_H">#REF!</definedName>
    <definedName name="TG20_naklon">#REF!</definedName>
    <definedName name="TG20_NB">#REF!</definedName>
    <definedName name="TG20_NH">#REF!</definedName>
    <definedName name="TG21_B">#REF!</definedName>
    <definedName name="TG21_dsir">#REF!</definedName>
    <definedName name="TG21_GLO">#REF!</definedName>
    <definedName name="TG21_H">#REF!</definedName>
    <definedName name="TG21_naklon">#REF!</definedName>
    <definedName name="TG21_NB">#REF!</definedName>
    <definedName name="TG21_NH">#REF!</definedName>
    <definedName name="TG22_B">#REF!</definedName>
    <definedName name="TG22_dsir">#REF!</definedName>
    <definedName name="TG22_GLO">#REF!</definedName>
    <definedName name="TG22_H">#REF!</definedName>
    <definedName name="TG22_naklon">#REF!</definedName>
    <definedName name="TG22_NB">#REF!</definedName>
    <definedName name="TG22_NH">#REF!</definedName>
    <definedName name="TG23_B">#REF!</definedName>
    <definedName name="TG23_dsir">#REF!</definedName>
    <definedName name="TG23_GLO">#REF!</definedName>
    <definedName name="TG23_H">#REF!</definedName>
    <definedName name="TG23_naklon">#REF!</definedName>
    <definedName name="TG23_NB">#REF!</definedName>
    <definedName name="TG23_NH">#REF!</definedName>
    <definedName name="TG24_B">#REF!</definedName>
    <definedName name="TG24_dsir">#REF!</definedName>
    <definedName name="TG24_GLO">#REF!</definedName>
    <definedName name="TG24_H">#REF!</definedName>
    <definedName name="TG24_naklon">#REF!</definedName>
    <definedName name="TG24_NB">#REF!</definedName>
    <definedName name="TG24_NH">#REF!</definedName>
    <definedName name="TG25_B">#REF!</definedName>
    <definedName name="TG25_dsir">#REF!</definedName>
    <definedName name="TG25_GLO">#REF!</definedName>
    <definedName name="TG25_H">#REF!</definedName>
    <definedName name="TG25_naklon">#REF!</definedName>
    <definedName name="TG25_NB">#REF!</definedName>
    <definedName name="TG25_NH">#REF!</definedName>
    <definedName name="TOCK.TEM_IZKOP">#REF!</definedName>
    <definedName name="TOCK.TEM_ODVOZ">#REF!</definedName>
    <definedName name="TOCK.TEM_ZASIP">#REF!</definedName>
    <definedName name="tocka">#REF!</definedName>
    <definedName name="TP_01">#REF!</definedName>
    <definedName name="TP_02">#REF!</definedName>
    <definedName name="TP_03">#REF!</definedName>
    <definedName name="TP_04">#REF!</definedName>
    <definedName name="TP_05">#REF!</definedName>
    <definedName name="TP_06">#REF!</definedName>
    <definedName name="TP_07">#REF!</definedName>
    <definedName name="TP_08">#REF!</definedName>
    <definedName name="TP_09">#REF!</definedName>
    <definedName name="TP_10">#REF!</definedName>
    <definedName name="TP_11">#REF!</definedName>
    <definedName name="TP_12">#REF!</definedName>
    <definedName name="TP_13">#REF!</definedName>
    <definedName name="TP_14">#REF!</definedName>
    <definedName name="TP_15">#REF!</definedName>
    <definedName name="TP_16">#REF!</definedName>
    <definedName name="TP_17">#REF!</definedName>
    <definedName name="TP_18">#REF!</definedName>
    <definedName name="TP_19">#REF!</definedName>
    <definedName name="TP_20">#REF!</definedName>
    <definedName name="TT_01" localSheetId="2">#REF!</definedName>
    <definedName name="TT_01">#REF!</definedName>
    <definedName name="TT_02" localSheetId="2">#REF!</definedName>
    <definedName name="TT_02">#REF!</definedName>
    <definedName name="TT_03" localSheetId="2">#REF!</definedName>
    <definedName name="TT_03">#REF!</definedName>
    <definedName name="TT_04" localSheetId="2">#REF!</definedName>
    <definedName name="TT_04">#REF!</definedName>
    <definedName name="TT_05" localSheetId="2">#REF!</definedName>
    <definedName name="TT_05">#REF!</definedName>
    <definedName name="TT_06" localSheetId="2">#REF!</definedName>
    <definedName name="TT_06">#REF!</definedName>
    <definedName name="TT_07" localSheetId="2">#REF!</definedName>
    <definedName name="TT_07">#REF!</definedName>
    <definedName name="TT_08" localSheetId="2">#REF!</definedName>
    <definedName name="TT_08">#REF!</definedName>
    <definedName name="TT_09" localSheetId="2">#REF!</definedName>
    <definedName name="TT_09">#REF!</definedName>
    <definedName name="TT_10" localSheetId="2">#REF!</definedName>
    <definedName name="TT_10">#REF!</definedName>
    <definedName name="TT_11" localSheetId="2">#REF!</definedName>
    <definedName name="TT_11">#REF!</definedName>
    <definedName name="TT_12" localSheetId="2">#REF!</definedName>
    <definedName name="TT_12">#REF!</definedName>
    <definedName name="TT_13" localSheetId="2">#REF!</definedName>
    <definedName name="TT_13">#REF!</definedName>
    <definedName name="TT_14" localSheetId="2">#REF!</definedName>
    <definedName name="TT_14">#REF!</definedName>
    <definedName name="TT_15" localSheetId="2">#REF!</definedName>
    <definedName name="TT_15">#REF!</definedName>
    <definedName name="TT_16">#REF!</definedName>
    <definedName name="TT_17">#REF!</definedName>
    <definedName name="TT_18">#REF!</definedName>
    <definedName name="TT_19">#REF!</definedName>
    <definedName name="TT_20">#REF!</definedName>
    <definedName name="TT_21">#REF!</definedName>
    <definedName name="TT_22">#REF!</definedName>
    <definedName name="TT_23">#REF!</definedName>
    <definedName name="TT_24">#REF!</definedName>
    <definedName name="TT_25">#REF!</definedName>
    <definedName name="TT_IZK_del.sir_01" localSheetId="2">#REF!</definedName>
    <definedName name="TT_IZK_del.sir_01">#REF!</definedName>
    <definedName name="TT_IZK_del.sir_02" localSheetId="2">#REF!</definedName>
    <definedName name="TT_IZK_del.sir_02">#REF!</definedName>
    <definedName name="TT_IZK_del.sir_03" localSheetId="2">#REF!</definedName>
    <definedName name="TT_IZK_del.sir_03">#REF!</definedName>
    <definedName name="TT_IZK_del.sir_04" localSheetId="2">#REF!</definedName>
    <definedName name="TT_IZK_del.sir_04">#REF!</definedName>
    <definedName name="TT_IZK_del.sir_05" localSheetId="2">#REF!</definedName>
    <definedName name="TT_IZK_del.sir_05">#REF!</definedName>
    <definedName name="TT_IZK_del.sir_06" localSheetId="2">#REF!</definedName>
    <definedName name="TT_IZK_del.sir_06">#REF!</definedName>
    <definedName name="TT_IZK_del.sir_07" localSheetId="2">#REF!</definedName>
    <definedName name="TT_IZK_del.sir_07">#REF!</definedName>
    <definedName name="TT_IZK_del.sir_08" localSheetId="2">#REF!</definedName>
    <definedName name="TT_IZK_del.sir_08">#REF!</definedName>
    <definedName name="TT_IZK_del.sir_09" localSheetId="2">#REF!</definedName>
    <definedName name="TT_IZK_del.sir_09">#REF!</definedName>
    <definedName name="TT_IZK_del.sir_10" localSheetId="2">#REF!</definedName>
    <definedName name="TT_IZK_del.sir_10">#REF!</definedName>
    <definedName name="TT_IZK_del.sir_11">#REF!</definedName>
    <definedName name="TT_IZK_del.sir_12">#REF!</definedName>
    <definedName name="TT_IZK_del.sir_13">#REF!</definedName>
    <definedName name="TT_IZK_del.sir_14">#REF!</definedName>
    <definedName name="TT_IZK_del.sir_15">#REF!</definedName>
    <definedName name="TT_IZK_del.sir_16">#REF!</definedName>
    <definedName name="TT_IZK_del.sir_17">#REF!</definedName>
    <definedName name="TT_IZK_del.sir_18">#REF!</definedName>
    <definedName name="TT_IZK_del.sir_19">#REF!</definedName>
    <definedName name="TT_IZK_del.sir_20">#REF!</definedName>
    <definedName name="TT_IZK_del.sir_21">#REF!</definedName>
    <definedName name="TT_IZK_del.sir_22">#REF!</definedName>
    <definedName name="TT_IZK_del.sir_23">#REF!</definedName>
    <definedName name="TT_IZK_del.sir_24">#REF!</definedName>
    <definedName name="TT_IZK_del.sir_25">#REF!</definedName>
    <definedName name="TT_IZK_glob_01" localSheetId="2">#REF!</definedName>
    <definedName name="TT_IZK_glob_01">#REF!</definedName>
    <definedName name="TT_IZK_glob_02" localSheetId="2">#REF!</definedName>
    <definedName name="TT_IZK_glob_02">#REF!</definedName>
    <definedName name="TT_IZK_glob_03" localSheetId="2">#REF!</definedName>
    <definedName name="TT_IZK_glob_03">#REF!</definedName>
    <definedName name="TT_IZK_glob_04" localSheetId="2">#REF!</definedName>
    <definedName name="TT_IZK_glob_04">#REF!</definedName>
    <definedName name="TT_IZK_glob_05" localSheetId="2">#REF!</definedName>
    <definedName name="TT_IZK_glob_05">#REF!</definedName>
    <definedName name="TT_IZK_glob_06" localSheetId="2">#REF!</definedName>
    <definedName name="TT_IZK_glob_06">#REF!</definedName>
    <definedName name="TT_IZK_glob_07" localSheetId="2">#REF!</definedName>
    <definedName name="TT_IZK_glob_07">#REF!</definedName>
    <definedName name="TT_IZK_glob_08" localSheetId="2">#REF!</definedName>
    <definedName name="TT_IZK_glob_08">#REF!</definedName>
    <definedName name="TT_IZK_glob_09" localSheetId="2">#REF!</definedName>
    <definedName name="TT_IZK_glob_09">#REF!</definedName>
    <definedName name="TT_IZK_glob_10" localSheetId="2">#REF!</definedName>
    <definedName name="TT_IZK_glob_10">#REF!</definedName>
    <definedName name="TT_IZK_glob_11">#REF!</definedName>
    <definedName name="TT_IZK_glob_12">#REF!</definedName>
    <definedName name="TT_IZK_glob_13">#REF!</definedName>
    <definedName name="TT_IZK_glob_14">#REF!</definedName>
    <definedName name="TT_IZK_glob_15">#REF!</definedName>
    <definedName name="TT_IZK_glob_16">#REF!</definedName>
    <definedName name="TT_IZK_glob_17">#REF!</definedName>
    <definedName name="TT_IZK_glob_18">#REF!</definedName>
    <definedName name="TT_IZK_glob_19">#REF!</definedName>
    <definedName name="TT_IZK_glob_20">#REF!</definedName>
    <definedName name="TT_IZK_glob_21">#REF!</definedName>
    <definedName name="TT_IZK_glob_22">#REF!</definedName>
    <definedName name="TT_IZK_glob_23">#REF!</definedName>
    <definedName name="TT_IZK_glob_24">#REF!</definedName>
    <definedName name="TT_IZK_glob_25">#REF!</definedName>
    <definedName name="TT_izk_naklon_01" localSheetId="2">#REF!</definedName>
    <definedName name="TT_izk_naklon_01">#REF!</definedName>
    <definedName name="TT_izk_naklon_02" localSheetId="2">#REF!</definedName>
    <definedName name="TT_izk_naklon_02">#REF!</definedName>
    <definedName name="TT_izk_naklon_03" localSheetId="2">#REF!</definedName>
    <definedName name="TT_izk_naklon_03">#REF!</definedName>
    <definedName name="TT_izk_naklon_04" localSheetId="2">#REF!</definedName>
    <definedName name="TT_izk_naklon_04">#REF!</definedName>
    <definedName name="TT_izk_naklon_05" localSheetId="2">#REF!</definedName>
    <definedName name="TT_izk_naklon_05">#REF!</definedName>
    <definedName name="TT_izk_naklon_06" localSheetId="2">#REF!</definedName>
    <definedName name="TT_izk_naklon_06">#REF!</definedName>
    <definedName name="TT_izk_naklon_07" localSheetId="2">#REF!</definedName>
    <definedName name="TT_izk_naklon_07">#REF!</definedName>
    <definedName name="TT_izk_naklon_08" localSheetId="2">#REF!</definedName>
    <definedName name="TT_izk_naklon_08">#REF!</definedName>
    <definedName name="TT_izk_naklon_09" localSheetId="2">#REF!</definedName>
    <definedName name="TT_izk_naklon_09">#REF!</definedName>
    <definedName name="TT_izk_naklon_10" localSheetId="2">#REF!</definedName>
    <definedName name="TT_izk_naklon_10">#REF!</definedName>
    <definedName name="TT_IZK_naklon_11">#REF!</definedName>
    <definedName name="TT_IZK_naklon_12">#REF!</definedName>
    <definedName name="TT_IZK_naklon_13">#REF!</definedName>
    <definedName name="TT_IZK_naklon_14">#REF!</definedName>
    <definedName name="TT_IZK_naklon_15">#REF!</definedName>
    <definedName name="TT_IZK_naklon_16">#REF!</definedName>
    <definedName name="TT_IZK_naklon_17">#REF!</definedName>
    <definedName name="TT_IZK_naklon_18">#REF!</definedName>
    <definedName name="TT_IZK_naklon_19">#REF!</definedName>
    <definedName name="TT_IZK_naklon_20">#REF!</definedName>
    <definedName name="TT_izk_naklon_21">#REF!</definedName>
    <definedName name="TT_izk_naklon_22">#REF!</definedName>
    <definedName name="TT_izk_naklon_23">#REF!</definedName>
    <definedName name="TT_izk_naklon_24">#REF!</definedName>
    <definedName name="TT_izk_naklon_25">#REF!</definedName>
    <definedName name="TT_na_A_01" localSheetId="2">#REF!</definedName>
    <definedName name="TT_na_A_01">#REF!</definedName>
    <definedName name="TT_na_A_02" localSheetId="2">#REF!</definedName>
    <definedName name="TT_na_A_02">#REF!</definedName>
    <definedName name="TT_na_A_03" localSheetId="2">#REF!</definedName>
    <definedName name="TT_na_A_03">#REF!</definedName>
    <definedName name="TT_na_A_04" localSheetId="2">#REF!</definedName>
    <definedName name="TT_na_A_04">#REF!</definedName>
    <definedName name="TT_na_A_05" localSheetId="2">#REF!</definedName>
    <definedName name="TT_na_A_05">#REF!</definedName>
    <definedName name="TT_na_A_06" localSheetId="2">#REF!</definedName>
    <definedName name="TT_na_A_06">#REF!</definedName>
    <definedName name="TT_na_A_07" localSheetId="2">#REF!</definedName>
    <definedName name="TT_na_A_07">#REF!</definedName>
    <definedName name="TT_na_A_08" localSheetId="2">#REF!</definedName>
    <definedName name="TT_na_A_08">#REF!</definedName>
    <definedName name="TT_na_A_09" localSheetId="2">#REF!</definedName>
    <definedName name="TT_na_A_09">#REF!</definedName>
    <definedName name="TT_na_A_10" localSheetId="2">#REF!</definedName>
    <definedName name="TT_na_A_10">#REF!</definedName>
    <definedName name="TT_na_A_11">#REF!</definedName>
    <definedName name="TT_na_A_12">#REF!</definedName>
    <definedName name="TT_na_A_13">#REF!</definedName>
    <definedName name="TT_na_A_14">#REF!</definedName>
    <definedName name="TT_na_A_15">#REF!</definedName>
    <definedName name="TT_na_A_16">#REF!</definedName>
    <definedName name="TT_na_A_17">#REF!</definedName>
    <definedName name="TT_na_A_18">#REF!</definedName>
    <definedName name="TT_na_A_19">#REF!</definedName>
    <definedName name="TT_na_A_20">#REF!</definedName>
    <definedName name="TT_na_A_21">#REF!</definedName>
    <definedName name="TT_na_A_22">#REF!</definedName>
    <definedName name="TT_na_A_23">#REF!</definedName>
    <definedName name="TT_na_A_24">#REF!</definedName>
    <definedName name="TT_na_A_25">#REF!</definedName>
    <definedName name="TT_na_B_01" localSheetId="2">#REF!</definedName>
    <definedName name="TT_na_B_01">#REF!</definedName>
    <definedName name="TT_na_B_02" localSheetId="2">#REF!</definedName>
    <definedName name="TT_na_B_02">#REF!</definedName>
    <definedName name="TT_na_B_03" localSheetId="2">#REF!</definedName>
    <definedName name="TT_na_B_03">#REF!</definedName>
    <definedName name="TT_na_B_04" localSheetId="2">#REF!</definedName>
    <definedName name="TT_na_B_04">#REF!</definedName>
    <definedName name="TT_na_B_05" localSheetId="2">#REF!</definedName>
    <definedName name="TT_na_B_05">#REF!</definedName>
    <definedName name="TT_na_B_06" localSheetId="2">#REF!</definedName>
    <definedName name="TT_na_B_06">#REF!</definedName>
    <definedName name="TT_na_B_07" localSheetId="2">#REF!</definedName>
    <definedName name="TT_na_B_07">#REF!</definedName>
    <definedName name="TT_na_B_08" localSheetId="2">#REF!</definedName>
    <definedName name="TT_na_B_08">#REF!</definedName>
    <definedName name="TT_na_B_09" localSheetId="2">#REF!</definedName>
    <definedName name="TT_na_B_09">#REF!</definedName>
    <definedName name="TT_na_B_10" localSheetId="2">#REF!</definedName>
    <definedName name="TT_na_B_10">#REF!</definedName>
    <definedName name="TT_na_B_11">#REF!</definedName>
    <definedName name="TT_na_B_12">#REF!</definedName>
    <definedName name="TT_na_B_13">#REF!</definedName>
    <definedName name="TT_na_B_14">#REF!</definedName>
    <definedName name="TT_na_B_15">#REF!</definedName>
    <definedName name="TT_na_B_16">#REF!</definedName>
    <definedName name="TT_na_B_17">#REF!</definedName>
    <definedName name="TT_na_B_18">#REF!</definedName>
    <definedName name="TT_na_B_19">#REF!</definedName>
    <definedName name="TT_na_B_20">#REF!</definedName>
    <definedName name="TT_na_B_21">#REF!</definedName>
    <definedName name="TT_na_B_22">#REF!</definedName>
    <definedName name="TT_na_B_23">#REF!</definedName>
    <definedName name="TT_na_B_24">#REF!</definedName>
    <definedName name="TT_na_B_25">#REF!</definedName>
    <definedName name="TT_na_H_01" localSheetId="2">#REF!</definedName>
    <definedName name="TT_na_H_01">#REF!</definedName>
    <definedName name="TT_na_H_02" localSheetId="2">#REF!</definedName>
    <definedName name="TT_na_H_02">#REF!</definedName>
    <definedName name="TT_na_H_03" localSheetId="2">#REF!</definedName>
    <definedName name="TT_na_H_03">#REF!</definedName>
    <definedName name="TT_na_H_04" localSheetId="2">#REF!</definedName>
    <definedName name="TT_na_H_04">#REF!</definedName>
    <definedName name="TT_na_H_05" localSheetId="2">#REF!</definedName>
    <definedName name="TT_na_H_05">#REF!</definedName>
    <definedName name="TT_na_H_06" localSheetId="2">#REF!</definedName>
    <definedName name="TT_na_H_06">#REF!</definedName>
    <definedName name="TT_na_H_07" localSheetId="2">#REF!</definedName>
    <definedName name="TT_na_H_07">#REF!</definedName>
    <definedName name="TT_na_H_08" localSheetId="2">#REF!</definedName>
    <definedName name="TT_na_H_08">#REF!</definedName>
    <definedName name="TT_na_H_09" localSheetId="2">#REF!</definedName>
    <definedName name="TT_na_H_09">#REF!</definedName>
    <definedName name="TT_na_H_10" localSheetId="2">#REF!</definedName>
    <definedName name="TT_na_H_10">#REF!</definedName>
    <definedName name="TT_na_H_11">#REF!</definedName>
    <definedName name="TT_na_H_12">#REF!</definedName>
    <definedName name="TT_na_H_13">#REF!</definedName>
    <definedName name="TT_na_H_14">#REF!</definedName>
    <definedName name="TT_na_H_15">#REF!</definedName>
    <definedName name="TT_na_H_16">#REF!</definedName>
    <definedName name="TT_na_H_17">#REF!</definedName>
    <definedName name="TT_na_H_18">#REF!</definedName>
    <definedName name="TT_na_H_19">#REF!</definedName>
    <definedName name="TT_na_H_20">#REF!</definedName>
    <definedName name="TT_na_H_21">#REF!</definedName>
    <definedName name="TT_na_H_22">#REF!</definedName>
    <definedName name="TT_na_H_23">#REF!</definedName>
    <definedName name="TT_na_H_24">#REF!</definedName>
    <definedName name="TT_na_H_25">#REF!</definedName>
    <definedName name="TT_pb_deb_01" localSheetId="2">#REF!</definedName>
    <definedName name="TT_pb_deb_01">#REF!</definedName>
    <definedName name="TT_pb_deb_02" localSheetId="2">#REF!</definedName>
    <definedName name="TT_pb_deb_02">#REF!</definedName>
    <definedName name="TT_pb_deb_03" localSheetId="2">#REF!</definedName>
    <definedName name="TT_pb_deb_03">#REF!</definedName>
    <definedName name="TT_pb_deb_04" localSheetId="2">#REF!</definedName>
    <definedName name="TT_pb_deb_04">#REF!</definedName>
    <definedName name="TT_pb_deb_05" localSheetId="2">#REF!</definedName>
    <definedName name="TT_pb_deb_05">#REF!</definedName>
    <definedName name="TT_pb_deb_06" localSheetId="2">#REF!</definedName>
    <definedName name="TT_pb_deb_06">#REF!</definedName>
    <definedName name="TT_pb_deb_07" localSheetId="2">#REF!</definedName>
    <definedName name="TT_pb_deb_07">#REF!</definedName>
    <definedName name="TT_pb_deb_08" localSheetId="2">#REF!</definedName>
    <definedName name="TT_pb_deb_08">#REF!</definedName>
    <definedName name="TT_pb_deb_09" localSheetId="2">#REF!</definedName>
    <definedName name="TT_pb_deb_09">#REF!</definedName>
    <definedName name="TT_pb_deb_10" localSheetId="2">#REF!</definedName>
    <definedName name="TT_pb_deb_10">#REF!</definedName>
    <definedName name="TT_pb_deb_11">#REF!</definedName>
    <definedName name="TT_pb_deb_12">#REF!</definedName>
    <definedName name="TT_pb_deb_13">#REF!</definedName>
    <definedName name="TT_pb_deb_14">#REF!</definedName>
    <definedName name="TT_pb_deb_15">#REF!</definedName>
    <definedName name="TT_pb_deb_16">#REF!</definedName>
    <definedName name="TT_pb_deb_17">#REF!</definedName>
    <definedName name="TT_pb_deb_18">#REF!</definedName>
    <definedName name="TT_pb_deb_19">#REF!</definedName>
    <definedName name="TT_pb_deb_20">#REF!</definedName>
    <definedName name="TT_pb_deb_21">#REF!</definedName>
    <definedName name="TT_pb_deb_22">#REF!</definedName>
    <definedName name="TT_pb_deb_23">#REF!</definedName>
    <definedName name="TT_pb_deb_24">#REF!</definedName>
    <definedName name="TT_pb_deb_25">#REF!</definedName>
    <definedName name="TT_pb_dod_01" localSheetId="2">#REF!</definedName>
    <definedName name="TT_pb_dod_01">#REF!</definedName>
    <definedName name="TT_pb_dod_02" localSheetId="2">#REF!</definedName>
    <definedName name="TT_pb_dod_02">#REF!</definedName>
    <definedName name="TT_pb_dod_03" localSheetId="2">#REF!</definedName>
    <definedName name="TT_pb_dod_03">#REF!</definedName>
    <definedName name="TT_pb_dod_04" localSheetId="2">#REF!</definedName>
    <definedName name="TT_pb_dod_04">#REF!</definedName>
    <definedName name="TT_pb_dod_05" localSheetId="2">#REF!</definedName>
    <definedName name="TT_pb_dod_05">#REF!</definedName>
    <definedName name="TT_pb_dod_06" localSheetId="2">#REF!</definedName>
    <definedName name="TT_pb_dod_06">#REF!</definedName>
    <definedName name="TT_pb_dod_07" localSheetId="2">#REF!</definedName>
    <definedName name="TT_pb_dod_07">#REF!</definedName>
    <definedName name="TT_pb_dod_08" localSheetId="2">#REF!</definedName>
    <definedName name="TT_pb_dod_08">#REF!</definedName>
    <definedName name="TT_pb_dod_09" localSheetId="2">#REF!</definedName>
    <definedName name="TT_pb_dod_09">#REF!</definedName>
    <definedName name="TT_pb_dod_10" localSheetId="2">#REF!</definedName>
    <definedName name="TT_pb_dod_10">#REF!</definedName>
    <definedName name="TT_pb_dod_11">#REF!</definedName>
    <definedName name="TT_pb_dod_12">#REF!</definedName>
    <definedName name="TT_pb_dod_13">#REF!</definedName>
    <definedName name="TT_pb_dod_14">#REF!</definedName>
    <definedName name="TT_pb_dod_15">#REF!</definedName>
    <definedName name="TT_pb_dod_16">#REF!</definedName>
    <definedName name="TT_pb_dod_17">#REF!</definedName>
    <definedName name="TT_pb_dod_18">#REF!</definedName>
    <definedName name="TT_pb_dod_19">#REF!</definedName>
    <definedName name="TT_pb_dod_20">#REF!</definedName>
    <definedName name="TT_pb_dod_21">#REF!</definedName>
    <definedName name="TT_pb_dod_22">#REF!</definedName>
    <definedName name="TT_pb_dod_23">#REF!</definedName>
    <definedName name="TT_pb_dod_24">#REF!</definedName>
    <definedName name="TT_pb_dod_25">#REF!</definedName>
    <definedName name="TT_pe_A_01" localSheetId="2">#REF!</definedName>
    <definedName name="TT_pe_A_01">#REF!</definedName>
    <definedName name="TT_pe_A_02" localSheetId="2">#REF!</definedName>
    <definedName name="TT_pe_A_02">#REF!</definedName>
    <definedName name="TT_pe_A_03" localSheetId="2">#REF!</definedName>
    <definedName name="TT_pe_A_03">#REF!</definedName>
    <definedName name="TT_pe_A_04" localSheetId="2">#REF!</definedName>
    <definedName name="TT_pe_A_04">#REF!</definedName>
    <definedName name="TT_pe_A_05" localSheetId="2">#REF!</definedName>
    <definedName name="TT_pe_A_05">#REF!</definedName>
    <definedName name="TT_pe_A_06" localSheetId="2">#REF!</definedName>
    <definedName name="TT_pe_A_06">#REF!</definedName>
    <definedName name="TT_pe_A_07" localSheetId="2">#REF!</definedName>
    <definedName name="TT_pe_A_07">#REF!</definedName>
    <definedName name="TT_pe_A_08" localSheetId="2">#REF!</definedName>
    <definedName name="TT_pe_A_08">#REF!</definedName>
    <definedName name="TT_pe_A_09" localSheetId="2">#REF!</definedName>
    <definedName name="TT_pe_A_09">#REF!</definedName>
    <definedName name="TT_pe_A_10" localSheetId="2">#REF!</definedName>
    <definedName name="TT_pe_A_10">#REF!</definedName>
    <definedName name="TT_pe_A_11" localSheetId="2">#REF!</definedName>
    <definedName name="TT_pe_A_11">#REF!</definedName>
    <definedName name="TT_pe_A_12" localSheetId="2">#REF!</definedName>
    <definedName name="TT_pe_A_12">#REF!</definedName>
    <definedName name="TT_pe_A_13" localSheetId="2">#REF!</definedName>
    <definedName name="TT_pe_A_13">#REF!</definedName>
    <definedName name="TT_pe_A_14" localSheetId="2">#REF!</definedName>
    <definedName name="TT_pe_A_14">#REF!</definedName>
    <definedName name="TT_pe_A_15" localSheetId="2">#REF!</definedName>
    <definedName name="TT_pe_A_15">#REF!</definedName>
    <definedName name="TT_pe_A_16">#REF!</definedName>
    <definedName name="TT_pe_A_17">#REF!</definedName>
    <definedName name="TT_pe_A_18">#REF!</definedName>
    <definedName name="TT_pe_A_19">#REF!</definedName>
    <definedName name="TT_pe_A_20">#REF!</definedName>
    <definedName name="TT_pe_A_21">#REF!</definedName>
    <definedName name="TT_pe_A_22">#REF!</definedName>
    <definedName name="TT_pe_A_23">#REF!</definedName>
    <definedName name="TT_pe_A_24">#REF!</definedName>
    <definedName name="TT_pe_A_25">#REF!</definedName>
    <definedName name="TT_pe_B_01" localSheetId="2">#REF!</definedName>
    <definedName name="TT_pe_B_01">#REF!</definedName>
    <definedName name="TT_pe_B_02" localSheetId="2">#REF!</definedName>
    <definedName name="TT_pe_B_02">#REF!</definedName>
    <definedName name="TT_pe_B_03" localSheetId="2">#REF!</definedName>
    <definedName name="TT_pe_B_03">#REF!</definedName>
    <definedName name="TT_pe_B_04" localSheetId="2">#REF!</definedName>
    <definedName name="TT_pe_B_04">#REF!</definedName>
    <definedName name="TT_pe_B_05" localSheetId="2">#REF!</definedName>
    <definedName name="TT_pe_B_05">#REF!</definedName>
    <definedName name="TT_pe_B_06" localSheetId="2">#REF!</definedName>
    <definedName name="TT_pe_B_06">#REF!</definedName>
    <definedName name="TT_pe_B_07" localSheetId="2">#REF!</definedName>
    <definedName name="TT_pe_B_07">#REF!</definedName>
    <definedName name="TT_pe_B_08" localSheetId="2">#REF!</definedName>
    <definedName name="TT_pe_B_08">#REF!</definedName>
    <definedName name="TT_pe_B_09" localSheetId="2">#REF!</definedName>
    <definedName name="TT_pe_B_09">#REF!</definedName>
    <definedName name="TT_pe_B_10" localSheetId="2">#REF!</definedName>
    <definedName name="TT_pe_B_10">#REF!</definedName>
    <definedName name="TT_pe_B_11" localSheetId="2">#REF!</definedName>
    <definedName name="TT_pe_B_11">#REF!</definedName>
    <definedName name="TT_pe_B_12" localSheetId="2">#REF!</definedName>
    <definedName name="TT_pe_B_12">#REF!</definedName>
    <definedName name="TT_pe_B_13" localSheetId="2">#REF!</definedName>
    <definedName name="TT_pe_B_13">#REF!</definedName>
    <definedName name="TT_pe_B_14" localSheetId="2">#REF!</definedName>
    <definedName name="TT_pe_B_14">#REF!</definedName>
    <definedName name="TT_pe_B_15" localSheetId="2">#REF!</definedName>
    <definedName name="TT_pe_B_15">#REF!</definedName>
    <definedName name="TT_pe_B_16">#REF!</definedName>
    <definedName name="TT_pe_B_17">#REF!</definedName>
    <definedName name="TT_pe_B_18">#REF!</definedName>
    <definedName name="TT_pe_B_19">#REF!</definedName>
    <definedName name="TT_pe_B_20">#REF!</definedName>
    <definedName name="TT_pe_B_21">#REF!</definedName>
    <definedName name="TT_pe_B_22">#REF!</definedName>
    <definedName name="TT_pe_B_23">#REF!</definedName>
    <definedName name="TT_pe_B_24">#REF!</definedName>
    <definedName name="TT_pe_B_25">#REF!</definedName>
    <definedName name="TT_pe_H_01" localSheetId="2">#REF!</definedName>
    <definedName name="TT_pe_H_01">#REF!</definedName>
    <definedName name="TT_pe_H_02" localSheetId="2">#REF!</definedName>
    <definedName name="TT_pe_H_02">#REF!</definedName>
    <definedName name="TT_pe_H_03" localSheetId="2">#REF!</definedName>
    <definedName name="TT_pe_H_03">#REF!</definedName>
    <definedName name="TT_pe_H_04" localSheetId="2">#REF!</definedName>
    <definedName name="TT_pe_H_04">#REF!</definedName>
    <definedName name="TT_pe_H_05" localSheetId="2">#REF!</definedName>
    <definedName name="TT_pe_H_05">#REF!</definedName>
    <definedName name="TT_pe_H_06" localSheetId="2">#REF!</definedName>
    <definedName name="TT_pe_H_06">#REF!</definedName>
    <definedName name="TT_pe_H_07" localSheetId="2">#REF!</definedName>
    <definedName name="TT_pe_H_07">#REF!</definedName>
    <definedName name="TT_pe_H_08" localSheetId="2">#REF!</definedName>
    <definedName name="TT_pe_H_08">#REF!</definedName>
    <definedName name="TT_pe_H_09" localSheetId="2">#REF!</definedName>
    <definedName name="TT_pe_H_09">#REF!</definedName>
    <definedName name="TT_pe_H_10" localSheetId="2">#REF!</definedName>
    <definedName name="TT_pe_H_10">#REF!</definedName>
    <definedName name="TT_pe_H_11" localSheetId="2">#REF!</definedName>
    <definedName name="TT_pe_H_11">#REF!</definedName>
    <definedName name="TT_pe_H_12" localSheetId="2">#REF!</definedName>
    <definedName name="TT_pe_H_12">#REF!</definedName>
    <definedName name="TT_pe_H_13" localSheetId="2">#REF!</definedName>
    <definedName name="TT_pe_H_13">#REF!</definedName>
    <definedName name="TT_pe_H_14" localSheetId="2">#REF!</definedName>
    <definedName name="TT_pe_H_14">#REF!</definedName>
    <definedName name="TT_pe_H_15" localSheetId="2">#REF!</definedName>
    <definedName name="TT_pe_H_15">#REF!</definedName>
    <definedName name="TT_pe_H_16">#REF!</definedName>
    <definedName name="TT_pe_H_17">#REF!</definedName>
    <definedName name="TT_pe_H_18">#REF!</definedName>
    <definedName name="TT_pe_H_19">#REF!</definedName>
    <definedName name="TT_pe_H_20">#REF!</definedName>
    <definedName name="TT_pe_H_21">#REF!</definedName>
    <definedName name="TT_pe_H_22">#REF!</definedName>
    <definedName name="TT_pe_H_23">#REF!</definedName>
    <definedName name="TT_pe_H_24">#REF!</definedName>
    <definedName name="TT_pe_H_25">#REF!</definedName>
    <definedName name="ttč">#REF!</definedName>
    <definedName name="ttp">#REF!</definedName>
    <definedName name="U">#REF!</definedName>
    <definedName name="US">#REF!</definedName>
    <definedName name="USD">#REF!</definedName>
    <definedName name="uvrtani_piloti">#REF!</definedName>
    <definedName name="v_11">#REF!</definedName>
    <definedName name="VDOL">#REF!</definedName>
    <definedName name="Visina">#REF!</definedName>
    <definedName name="VISZR">#REF!</definedName>
    <definedName name="VN_11">#REF!</definedName>
    <definedName name="VN_12">#REF!</definedName>
    <definedName name="VN_13">#REF!</definedName>
    <definedName name="vod">#REF!</definedName>
    <definedName name="Voda">#REF!</definedName>
    <definedName name="Vodovod">#REF!</definedName>
    <definedName name="VRA">#REF!</definedName>
    <definedName name="VSIR">#REF!</definedName>
    <definedName name="vtisnjeni_koli">#REF!</definedName>
    <definedName name="VV_01">#REF!</definedName>
    <definedName name="VV_05">#REF!</definedName>
    <definedName name="wrn.CapersPlotter." localSheetId="2" hidden="1">{#N/A,#N/A,FALSE,"DI 2 YEAR MASTER SCHEDULE"}</definedName>
    <definedName name="wrn.CapersPlotter." hidden="1">{#N/A,#N/A,FALSE,"DI 2 YEAR MASTER SCHEDULE"}</definedName>
    <definedName name="wrn.Edutainment._.Priority._.List." localSheetId="2" hidden="1">{#N/A,#N/A,FALSE,"DI 2 YEAR MASTER SCHEDULE"}</definedName>
    <definedName name="wrn.Edutainment._.Priority._.List." hidden="1">{#N/A,#N/A,FALSE,"DI 2 YEAR MASTER SCHEDULE"}</definedName>
    <definedName name="wrn.Japan_Capers_Ed._.Pub." localSheetId="2" hidden="1">{"Japan_Capers_Ed_Pub",#N/A,FALSE,"DI 2 YEAR MASTER SCHEDULE"}</definedName>
    <definedName name="wrn.Japan_Capers_Ed._.Pub." hidden="1">{"Japan_Capers_Ed_Pub",#N/A,FALSE,"DI 2 YEAR MASTER SCHEDULE"}</definedName>
    <definedName name="wrn.Priority._.list." localSheetId="2" hidden="1">{#N/A,#N/A,FALSE,"DI 2 YEAR MASTER SCHEDULE"}</definedName>
    <definedName name="wrn.Priority._.list." hidden="1">{#N/A,#N/A,FALSE,"DI 2 YEAR MASTER SCHEDULE"}</definedName>
    <definedName name="wrn.Prjcted._.Mnthly._.Qtys." localSheetId="2" hidden="1">{#N/A,#N/A,FALSE,"PRJCTED MNTHLY QTY's"}</definedName>
    <definedName name="wrn.Prjcted._.Mnthly._.Qtys." hidden="1">{#N/A,#N/A,FALSE,"PRJCTED MNTHLY QTY's"}</definedName>
    <definedName name="wrn.Prjcted._.Qtrly._.Dollars." localSheetId="2" hidden="1">{#N/A,#N/A,FALSE,"PRJCTED QTRLY $'s"}</definedName>
    <definedName name="wrn.Prjcted._.Qtrly._.Dollars." hidden="1">{#N/A,#N/A,FALSE,"PRJCTED QTRLY $'s"}</definedName>
    <definedName name="wrn.Prjcted._.Qtrly._.Qtys." localSheetId="2" hidden="1">{#N/A,#N/A,FALSE,"PRJCTED QTRLY QTY's"}</definedName>
    <definedName name="wrn.Prjcted._.Qtrly._.Qtys." hidden="1">{#N/A,#N/A,FALSE,"PRJCTED QTRLY QTY's"}</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x">#REF!</definedName>
    <definedName name="Y">#REF!</definedName>
    <definedName name="YY">#REF!</definedName>
    <definedName name="Z_9A428CE1_B4D9_11D0_A8AA_0000C071AEE7_.wvu.Cols" localSheetId="2" hidden="1">#REF!,#REF!</definedName>
    <definedName name="Z_9A428CE1_B4D9_11D0_A8AA_0000C071AEE7_.wvu.Cols" hidden="1">#REF!,#REF!</definedName>
    <definedName name="Z_9A428CE1_B4D9_11D0_A8AA_0000C071AEE7_.wvu.PrintArea" hidden="1">#REF!</definedName>
    <definedName name="Z_9A428CE1_B4D9_11D0_A8AA_0000C071AEE7_.wvu.Rows" localSheetId="2" hidden="1">#REF!,#REF!,#REF!,#REF!,#REF!,#REF!,#REF!,#REF!</definedName>
    <definedName name="Z_9A428CE1_B4D9_11D0_A8AA_0000C071AEE7_.wvu.Rows" hidden="1">#REF!,#REF!,#REF!,#REF!,#REF!,#REF!,#REF!,#REF!</definedName>
    <definedName name="Za">#REF!</definedName>
    <definedName name="začetek">#REF!</definedName>
    <definedName name="zamenjava_tal_pod_temelji">#REF!</definedName>
    <definedName name="zasip_za_objekti">#REF!</definedName>
    <definedName name="zasipi_za_objektih">#REF!</definedName>
    <definedName name="zaščita_z_brizganim_betonom">#REF!</definedName>
    <definedName name="zaščitni_ukrepi_razpiranje">#REF!</definedName>
    <definedName name="zem">#REF!</definedName>
    <definedName name="ZEMELJSKA">#REF!</definedName>
    <definedName name="zid">#REF!</definedName>
    <definedName name="zid_1">#REF!</definedName>
    <definedName name="zid_10">#REF!</definedName>
    <definedName name="zid_11">#REF!</definedName>
    <definedName name="zid_12">#REF!</definedName>
    <definedName name="zid_13">#REF!</definedName>
    <definedName name="zid_14">#REF!</definedName>
    <definedName name="zid_15">#REF!</definedName>
    <definedName name="zid_16">#REF!</definedName>
    <definedName name="zid_17">#REF!</definedName>
    <definedName name="zid_18">#REF!</definedName>
    <definedName name="zid_19">#REF!</definedName>
    <definedName name="zid_2">#REF!</definedName>
    <definedName name="zid_20">#REF!</definedName>
    <definedName name="zid_21">#REF!</definedName>
    <definedName name="zid_22">#REF!</definedName>
    <definedName name="zid_3">#REF!</definedName>
    <definedName name="zid_4">#REF!</definedName>
    <definedName name="zid_5">#REF!</definedName>
    <definedName name="zid_6">#REF!</definedName>
    <definedName name="zid_7">#REF!</definedName>
    <definedName name="zid_8">#REF!</definedName>
    <definedName name="zid_9">#REF!</definedName>
    <definedName name="ZID_ob_1">#REF!</definedName>
    <definedName name="ZID_ob_2">#REF!</definedName>
    <definedName name="ZID_ob_3">#REF!</definedName>
    <definedName name="ZID_ob_4">#REF!</definedName>
    <definedName name="ZID_ob_5">#REF!</definedName>
    <definedName name="ZID_ob_6">#REF!</definedName>
    <definedName name="zrcalne_m1">#REF!</definedName>
    <definedName name="zunanja">#REF!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2" l="1"/>
  <c r="A56" i="2"/>
  <c r="A57" i="2"/>
  <c r="A58" i="2"/>
  <c r="A59" i="2"/>
  <c r="A60" i="2"/>
  <c r="A61" i="2"/>
  <c r="A62" i="2"/>
  <c r="A63" i="2"/>
  <c r="A64" i="2"/>
  <c r="A65" i="2"/>
  <c r="A66" i="2"/>
  <c r="A54" i="2"/>
  <c r="D58" i="2"/>
  <c r="B58" i="2"/>
  <c r="F14" i="4"/>
  <c r="B60" i="2"/>
  <c r="F1859" i="4"/>
  <c r="P402" i="3"/>
  <c r="P70" i="3"/>
  <c r="J70" i="3"/>
  <c r="F70" i="3"/>
  <c r="E70" i="3"/>
  <c r="D70" i="3"/>
  <c r="C70" i="3"/>
  <c r="B70" i="3"/>
  <c r="A70" i="3"/>
  <c r="F313" i="4"/>
  <c r="F417" i="4"/>
  <c r="P393" i="3" l="1"/>
  <c r="P394" i="3"/>
  <c r="F874" i="4"/>
  <c r="F869" i="4"/>
  <c r="P401" i="3" l="1"/>
  <c r="B45" i="2"/>
  <c r="F493" i="4" l="1"/>
  <c r="F441" i="4" l="1"/>
  <c r="A44" i="2" l="1"/>
  <c r="A45" i="2"/>
  <c r="A46" i="2"/>
  <c r="A43" i="2"/>
  <c r="F852" i="4"/>
  <c r="F429" i="4" l="1"/>
  <c r="F404" i="4"/>
  <c r="P359" i="3"/>
  <c r="P407" i="3"/>
  <c r="P396" i="3"/>
  <c r="P395" i="3"/>
  <c r="P388" i="3"/>
  <c r="P410" i="3" l="1"/>
  <c r="A42" i="2" l="1"/>
  <c r="B410" i="3"/>
  <c r="A410" i="3"/>
  <c r="P208" i="3"/>
  <c r="P199" i="3"/>
  <c r="P181" i="3"/>
  <c r="P165" i="3"/>
  <c r="P120" i="3"/>
  <c r="P264" i="3"/>
  <c r="P257" i="3"/>
  <c r="F93" i="4"/>
  <c r="F1915" i="4"/>
  <c r="F1909" i="4"/>
  <c r="F1921" i="4"/>
  <c r="F1943" i="4"/>
  <c r="F2192" i="4"/>
  <c r="F2197" i="4"/>
  <c r="F2191" i="4"/>
  <c r="F1853" i="4"/>
  <c r="F1428" i="4" l="1"/>
  <c r="F1410" i="4"/>
  <c r="F1821" i="4"/>
  <c r="F482" i="4" l="1"/>
  <c r="F483" i="4"/>
  <c r="F304" i="4"/>
  <c r="F182" i="4"/>
  <c r="F92" i="4"/>
  <c r="F209" i="4"/>
  <c r="F1658" i="4"/>
  <c r="F1646" i="4"/>
  <c r="F216" i="4"/>
  <c r="F190" i="4"/>
  <c r="F134" i="4"/>
  <c r="P245" i="3" l="1"/>
  <c r="P244" i="3"/>
  <c r="P243" i="3"/>
  <c r="F1069" i="4"/>
  <c r="F1057" i="4"/>
  <c r="F1043" i="4"/>
  <c r="F1035" i="4"/>
  <c r="F1021" i="4"/>
  <c r="F1013" i="4"/>
  <c r="F1005" i="4"/>
  <c r="F997" i="4"/>
  <c r="F481" i="4"/>
  <c r="F191" i="4"/>
  <c r="P226" i="3"/>
  <c r="P236" i="3"/>
  <c r="P233" i="3"/>
  <c r="P234" i="3"/>
  <c r="P235" i="3"/>
  <c r="P232" i="3"/>
  <c r="J232" i="3"/>
  <c r="J226" i="3"/>
  <c r="H223" i="3"/>
  <c r="B223" i="3"/>
  <c r="P189" i="3"/>
  <c r="D189" i="3"/>
  <c r="C189" i="3"/>
  <c r="P263" i="3"/>
  <c r="P256" i="3"/>
  <c r="P255" i="3" l="1"/>
  <c r="P262" i="3"/>
  <c r="P207" i="3"/>
  <c r="E207" i="3"/>
  <c r="P206" i="3"/>
  <c r="P205" i="3"/>
  <c r="B202" i="3"/>
  <c r="B205" i="3" s="1"/>
  <c r="F1789" i="4"/>
  <c r="F1798" i="4"/>
  <c r="F89" i="4" l="1"/>
  <c r="F90" i="4"/>
  <c r="F91" i="4"/>
  <c r="F179" i="4"/>
  <c r="F180" i="4"/>
  <c r="F181" i="4"/>
  <c r="F207" i="4"/>
  <c r="F208" i="4"/>
  <c r="F230" i="4"/>
  <c r="F242" i="4"/>
  <c r="F254" i="4"/>
  <c r="F262" i="4"/>
  <c r="F270" i="4"/>
  <c r="F280" i="4"/>
  <c r="F286" i="4"/>
  <c r="F318" i="4"/>
  <c r="F395" i="4"/>
  <c r="F396" i="4"/>
  <c r="F397" i="4"/>
  <c r="F403" i="4"/>
  <c r="F405" i="4"/>
  <c r="F411" i="4"/>
  <c r="F423" i="4"/>
  <c r="F435" i="4"/>
  <c r="F447" i="4"/>
  <c r="F453" i="4"/>
  <c r="F459" i="4"/>
  <c r="F465" i="4"/>
  <c r="F474" i="4"/>
  <c r="F513" i="4"/>
  <c r="F524" i="4"/>
  <c r="F535" i="4"/>
  <c r="F546" i="4"/>
  <c r="F556" i="4"/>
  <c r="F566" i="4"/>
  <c r="F577" i="4"/>
  <c r="F588" i="4"/>
  <c r="F599" i="4"/>
  <c r="F605" i="4"/>
  <c r="F622" i="4"/>
  <c r="F630" i="4"/>
  <c r="F638" i="4"/>
  <c r="F654" i="4"/>
  <c r="F670" i="4"/>
  <c r="F686" i="4"/>
  <c r="F702" i="4"/>
  <c r="F718" i="4"/>
  <c r="F734" i="4"/>
  <c r="F750" i="4"/>
  <c r="F766" i="4"/>
  <c r="F782" i="4"/>
  <c r="F798" i="4"/>
  <c r="F813" i="4"/>
  <c r="F830" i="4"/>
  <c r="F835" i="4"/>
  <c r="F840" i="4"/>
  <c r="F846" i="4"/>
  <c r="F858" i="4"/>
  <c r="F864" i="4"/>
  <c r="F888" i="4"/>
  <c r="F894" i="4"/>
  <c r="F900" i="4"/>
  <c r="F908" i="4"/>
  <c r="F989" i="4"/>
  <c r="F1086" i="4"/>
  <c r="F1100" i="4"/>
  <c r="F1114" i="4"/>
  <c r="F1128" i="4"/>
  <c r="F1142" i="4"/>
  <c r="F1156" i="4"/>
  <c r="F1170" i="4"/>
  <c r="F1184" i="4"/>
  <c r="F1197" i="4"/>
  <c r="F1211" i="4"/>
  <c r="F1225" i="4"/>
  <c r="F1240" i="4"/>
  <c r="F1254" i="4"/>
  <c r="F1268" i="4"/>
  <c r="F1282" i="4"/>
  <c r="F1299" i="4"/>
  <c r="F1314" i="4"/>
  <c r="F1329" i="4"/>
  <c r="F1344" i="4"/>
  <c r="F1359" i="4"/>
  <c r="F1374" i="4"/>
  <c r="F1394" i="4"/>
  <c r="F1445" i="4"/>
  <c r="F1460" i="4"/>
  <c r="F1475" i="4"/>
  <c r="F1490" i="4"/>
  <c r="F1505" i="4"/>
  <c r="F1521" i="4"/>
  <c r="F1536" i="4"/>
  <c r="F1551" i="4"/>
  <c r="F1565" i="4"/>
  <c r="F1577" i="4"/>
  <c r="F1589" i="4"/>
  <c r="F1601" i="4"/>
  <c r="F1618" i="4"/>
  <c r="F1632" i="4"/>
  <c r="F1672" i="4"/>
  <c r="F1684" i="4"/>
  <c r="F1696" i="4"/>
  <c r="F1709" i="4"/>
  <c r="F1722" i="4"/>
  <c r="F1739" i="4"/>
  <c r="F1754" i="4"/>
  <c r="F1766" i="4"/>
  <c r="F1778" i="4"/>
  <c r="F1807" i="4"/>
  <c r="F1814" i="4"/>
  <c r="F1815" i="4"/>
  <c r="F1816" i="4"/>
  <c r="F1817" i="4"/>
  <c r="F1818" i="4"/>
  <c r="F1819" i="4"/>
  <c r="F1820" i="4"/>
  <c r="F1847" i="4"/>
  <c r="F1866" i="4"/>
  <c r="F1871" i="4"/>
  <c r="F1877" i="4"/>
  <c r="F1883" i="4"/>
  <c r="F1888" i="4"/>
  <c r="F1894" i="4"/>
  <c r="F1900" i="4"/>
  <c r="F1929" i="4"/>
  <c r="F1937" i="4"/>
  <c r="F1949" i="4"/>
  <c r="F1955" i="4"/>
  <c r="F1960" i="4"/>
  <c r="F1991" i="4"/>
  <c r="F1996" i="4"/>
  <c r="F2001" i="4"/>
  <c r="F2007" i="4"/>
  <c r="F2012" i="4"/>
  <c r="F2017" i="4"/>
  <c r="F2038" i="4"/>
  <c r="F2050" i="4"/>
  <c r="F2068" i="4"/>
  <c r="F2080" i="4"/>
  <c r="F2092" i="4"/>
  <c r="F2113" i="4"/>
  <c r="F2119" i="4"/>
  <c r="F2125" i="4"/>
  <c r="F2130" i="4"/>
  <c r="F2135" i="4"/>
  <c r="F2137" i="4"/>
  <c r="F2142" i="4"/>
  <c r="F2147" i="4"/>
  <c r="B2150" i="4"/>
  <c r="F2159" i="4"/>
  <c r="F2164" i="4"/>
  <c r="F2169" i="4"/>
  <c r="F2174" i="4"/>
  <c r="F2179" i="4"/>
  <c r="F2185" i="4"/>
  <c r="F2202" i="4"/>
  <c r="F2207" i="4"/>
  <c r="F2212" i="4"/>
  <c r="F2213" i="4"/>
  <c r="F2317" i="4"/>
  <c r="F2321" i="4" s="1"/>
  <c r="F21" i="4" l="1"/>
  <c r="F877" i="4"/>
  <c r="F13" i="4" s="1"/>
  <c r="F2099" i="4"/>
  <c r="F18" i="4" s="1"/>
  <c r="F911" i="4"/>
  <c r="F2216" i="4"/>
  <c r="F20" i="4" s="1"/>
  <c r="F2150" i="4"/>
  <c r="F19" i="4" s="1"/>
  <c r="F1963" i="4"/>
  <c r="F16" i="4" s="1"/>
  <c r="D60" i="2" s="1"/>
  <c r="F608" i="4"/>
  <c r="F12" i="4" s="1"/>
  <c r="F496" i="4"/>
  <c r="F11" i="4" s="1"/>
  <c r="F320" i="4"/>
  <c r="F10" i="4" s="1"/>
  <c r="F1824" i="4"/>
  <c r="F15" i="4" s="1"/>
  <c r="F2020" i="4"/>
  <c r="F17" i="4" s="1"/>
  <c r="F2331" i="4" l="1"/>
  <c r="F2333" i="4" s="1"/>
  <c r="F22" i="4" s="1"/>
  <c r="F24" i="4" s="1"/>
  <c r="F2335" i="4" l="1"/>
  <c r="C17" i="27" l="1"/>
  <c r="C16" i="27"/>
  <c r="C14" i="27"/>
  <c r="C12" i="27"/>
  <c r="C10" i="27"/>
  <c r="C8" i="27"/>
  <c r="C7" i="27"/>
  <c r="C190" i="3" l="1"/>
  <c r="C188" i="3"/>
  <c r="D190" i="3"/>
  <c r="D188" i="3"/>
  <c r="J182" i="3"/>
  <c r="J166" i="3"/>
  <c r="J178" i="3" l="1"/>
  <c r="B65" i="2" l="1"/>
  <c r="D38" i="27" l="1"/>
  <c r="J345" i="3"/>
  <c r="B335" i="3"/>
  <c r="C335" i="3"/>
  <c r="D335" i="3"/>
  <c r="E335" i="3"/>
  <c r="F335" i="3"/>
  <c r="G335" i="3"/>
  <c r="H335" i="3"/>
  <c r="A332" i="3"/>
  <c r="A335" i="3" s="1"/>
  <c r="J329" i="3"/>
  <c r="P335" i="3" l="1"/>
  <c r="J317" i="3"/>
  <c r="J300" i="3"/>
  <c r="J323" i="3" s="1"/>
  <c r="J312" i="3"/>
  <c r="P312" i="3" s="1"/>
  <c r="J76" i="3"/>
  <c r="P76" i="3" s="1"/>
  <c r="F76" i="3"/>
  <c r="E76" i="3"/>
  <c r="D76" i="3"/>
  <c r="C76" i="3"/>
  <c r="B76" i="3"/>
  <c r="A76" i="3"/>
  <c r="J306" i="3"/>
  <c r="J282" i="3"/>
  <c r="J65" i="3"/>
  <c r="J83" i="3"/>
  <c r="J90" i="3" l="1"/>
  <c r="P182" i="3" l="1"/>
  <c r="P180" i="3"/>
  <c r="P179" i="3"/>
  <c r="P178" i="3"/>
  <c r="P177" i="3"/>
  <c r="P176" i="3"/>
  <c r="P175" i="3" l="1"/>
  <c r="J220" i="3" l="1"/>
  <c r="P219" i="3"/>
  <c r="P217" i="3"/>
  <c r="P218" i="3"/>
  <c r="P216" i="3"/>
  <c r="J142" i="3" l="1"/>
  <c r="J146" i="3"/>
  <c r="J141" i="3"/>
  <c r="B126" i="3" l="1"/>
  <c r="B129" i="3" s="1"/>
  <c r="J113" i="3"/>
  <c r="P118" i="3"/>
  <c r="P115" i="3"/>
  <c r="P129" i="3" l="1"/>
  <c r="P294" i="3" l="1"/>
  <c r="P43" i="3" l="1"/>
  <c r="P123" i="3" l="1"/>
  <c r="J214" i="3"/>
  <c r="H211" i="3"/>
  <c r="B211" i="3"/>
  <c r="B193" i="3"/>
  <c r="B196" i="3" s="1"/>
  <c r="E198" i="3"/>
  <c r="P198" i="3" s="1"/>
  <c r="P197" i="3"/>
  <c r="F155" i="3"/>
  <c r="J155" i="3"/>
  <c r="I155" i="3"/>
  <c r="H155" i="3"/>
  <c r="B155" i="3"/>
  <c r="C155" i="3"/>
  <c r="D155" i="3"/>
  <c r="E155" i="3"/>
  <c r="A155" i="3"/>
  <c r="G154" i="3"/>
  <c r="P119" i="3" l="1"/>
  <c r="P116" i="3"/>
  <c r="P220" i="3"/>
  <c r="P215" i="3"/>
  <c r="P214" i="3"/>
  <c r="H159" i="3"/>
  <c r="P162" i="3"/>
  <c r="G155" i="3"/>
  <c r="P160" i="3"/>
  <c r="P166" i="3"/>
  <c r="P164" i="3"/>
  <c r="P163" i="3"/>
  <c r="C282" i="3"/>
  <c r="D282" i="3"/>
  <c r="E282" i="3"/>
  <c r="B282" i="3"/>
  <c r="B90" i="3"/>
  <c r="C90" i="3"/>
  <c r="D90" i="3"/>
  <c r="E90" i="3"/>
  <c r="F90" i="3"/>
  <c r="A90" i="3"/>
  <c r="B83" i="3"/>
  <c r="C83" i="3"/>
  <c r="D83" i="3"/>
  <c r="E83" i="3"/>
  <c r="F83" i="3"/>
  <c r="G83" i="3"/>
  <c r="A83" i="3"/>
  <c r="E65" i="3"/>
  <c r="B65" i="3"/>
  <c r="C65" i="3"/>
  <c r="D65" i="3"/>
  <c r="A65" i="3"/>
  <c r="P196" i="3" l="1"/>
  <c r="P161" i="3"/>
  <c r="P159" i="3" l="1"/>
  <c r="E300" i="3"/>
  <c r="D300" i="3"/>
  <c r="B300" i="3"/>
  <c r="C300" i="3"/>
  <c r="A300" i="3"/>
  <c r="P300" i="3" l="1"/>
  <c r="P83" i="3" l="1"/>
  <c r="P90" i="3"/>
  <c r="P65" i="3"/>
  <c r="P117" i="3"/>
  <c r="P121" i="3" l="1"/>
  <c r="P114" i="3"/>
  <c r="P122" i="3"/>
  <c r="P269" i="3"/>
  <c r="P113" i="3" l="1"/>
  <c r="P145" i="3" l="1"/>
  <c r="P146" i="3" l="1"/>
  <c r="P144" i="3"/>
  <c r="P140" i="3"/>
  <c r="P143" i="3"/>
  <c r="P142" i="3"/>
  <c r="P141" i="3"/>
  <c r="P139" i="3"/>
  <c r="P138" i="3"/>
  <c r="B421" i="3" l="1"/>
  <c r="B378" i="3"/>
  <c r="B285" i="3"/>
  <c r="B272" i="3"/>
  <c r="P329" i="3" l="1"/>
  <c r="C3" i="2" l="1"/>
  <c r="C2" i="2"/>
  <c r="P190" i="3" l="1"/>
  <c r="P188" i="3" l="1"/>
  <c r="B46" i="2" l="1"/>
  <c r="P97" i="3"/>
  <c r="P340" i="3"/>
  <c r="B66" i="2"/>
  <c r="B64" i="2"/>
  <c r="B63" i="2"/>
  <c r="B55" i="2"/>
  <c r="B56" i="2"/>
  <c r="B57" i="2"/>
  <c r="B59" i="2"/>
  <c r="B61" i="2"/>
  <c r="B62" i="2"/>
  <c r="P345" i="3" l="1"/>
  <c r="P369" i="3" l="1"/>
  <c r="P364" i="3" l="1"/>
  <c r="P250" i="3" l="1"/>
  <c r="P272" i="3" l="1"/>
  <c r="P351" i="3"/>
  <c r="P350" i="3"/>
  <c r="A421" i="3" l="1"/>
  <c r="P100" i="3" l="1"/>
  <c r="A378" i="3" l="1"/>
  <c r="A285" i="3"/>
  <c r="P33" i="3" l="1"/>
  <c r="A272" i="3" l="1"/>
  <c r="P374" i="3" l="1"/>
  <c r="P354" i="3"/>
  <c r="P353" i="3"/>
  <c r="P352" i="3"/>
  <c r="D64" i="2" l="1"/>
  <c r="P375" i="3" l="1"/>
  <c r="P376" i="3" s="1"/>
  <c r="P323" i="3"/>
  <c r="P317" i="3"/>
  <c r="P306" i="3"/>
  <c r="P282" i="3"/>
  <c r="P285" i="3" s="1"/>
  <c r="B100" i="3"/>
  <c r="A100" i="3"/>
  <c r="B51" i="3"/>
  <c r="A51" i="3"/>
  <c r="P38" i="3"/>
  <c r="B41" i="2"/>
  <c r="B54" i="2"/>
  <c r="B35" i="2"/>
  <c r="P378" i="3" l="1"/>
  <c r="P15" i="3" s="1"/>
  <c r="D45" i="2" s="1"/>
  <c r="B42" i="2"/>
  <c r="B43" i="2"/>
  <c r="B44" i="2"/>
  <c r="A40" i="2"/>
  <c r="B40" i="2"/>
  <c r="A41" i="2"/>
  <c r="P48" i="3"/>
  <c r="D61" i="2"/>
  <c r="D55" i="2"/>
  <c r="D59" i="2"/>
  <c r="D62" i="2"/>
  <c r="P11" i="3"/>
  <c r="D41" i="2" s="1"/>
  <c r="P13" i="3"/>
  <c r="D43" i="2" s="1"/>
  <c r="P12" i="3"/>
  <c r="D42" i="2" s="1"/>
  <c r="D56" i="2"/>
  <c r="P51" i="3" l="1"/>
  <c r="P418" i="3" s="1"/>
  <c r="D54" i="2"/>
  <c r="P10" i="3" l="1"/>
  <c r="D40" i="2" s="1"/>
  <c r="P14" i="3" l="1"/>
  <c r="D44" i="2" s="1"/>
  <c r="P421" i="3" l="1"/>
  <c r="P16" i="3" l="1"/>
  <c r="D46" i="2" s="1"/>
  <c r="P423" i="3"/>
  <c r="D48" i="2" l="1"/>
  <c r="D13" i="2" s="1"/>
  <c r="P18" i="3"/>
  <c r="D28" i="27" l="1"/>
  <c r="D57" i="2" l="1"/>
  <c r="D65" i="2" l="1"/>
  <c r="D63" i="2" l="1"/>
  <c r="D66" i="2" l="1"/>
  <c r="D68" i="2" s="1"/>
  <c r="D14" i="2" s="1"/>
  <c r="D30" i="27" s="1"/>
  <c r="D32" i="27" s="1"/>
  <c r="D41" i="27" s="1"/>
  <c r="D46" i="27" l="1"/>
  <c r="D15" i="2"/>
  <c r="D49" i="27" l="1"/>
  <c r="D51" i="27" s="1"/>
  <c r="D16" i="2"/>
  <c r="D18" i="2" s="1"/>
</calcChain>
</file>

<file path=xl/sharedStrings.xml><?xml version="1.0" encoding="utf-8"?>
<sst xmlns="http://schemas.openxmlformats.org/spreadsheetml/2006/main" count="2541" uniqueCount="1402">
  <si>
    <t>INVESTITOR/NAROČNIK:</t>
  </si>
  <si>
    <t>VRSTA PROJ. DOKUMENTACIJE:</t>
  </si>
  <si>
    <t>PZI</t>
  </si>
  <si>
    <t>ODGOVORNI VODJA PROJEKTA:</t>
  </si>
  <si>
    <t>ŠTEVILKA PROJEKTA:</t>
  </si>
  <si>
    <t>KRAJ IN DATUM:</t>
  </si>
  <si>
    <t xml:space="preserve">SKUPNA REKAPITULACIJA  </t>
  </si>
  <si>
    <t>A./ GRADBENA DELA</t>
  </si>
  <si>
    <t>B./ OBRTNA DELA</t>
  </si>
  <si>
    <t>Skupaj (A+B) :</t>
  </si>
  <si>
    <t>C./ ELEKTRO INŠTALACIJE</t>
  </si>
  <si>
    <t>D./ STROJNE INŠTALACIJE</t>
  </si>
  <si>
    <t>Skupaj inštalacije (C+D) :</t>
  </si>
  <si>
    <t>Davek na dodano vrednost ( DDV) :</t>
  </si>
  <si>
    <t>REKAPITULACIJA GRADBENA IN OBRTNIŠKA DELA</t>
  </si>
  <si>
    <t>A/ GRADBENA DELA</t>
  </si>
  <si>
    <t>B/ OBRTNA DELA</t>
  </si>
  <si>
    <r>
      <rPr>
        <b/>
        <sz val="10"/>
        <color indexed="14"/>
        <rFont val="Arial Narrow"/>
        <family val="2"/>
      </rPr>
      <t>preveriti stopnjo DDV !! Neto uporabna površina = 189 m</t>
    </r>
    <r>
      <rPr>
        <b/>
        <vertAlign val="superscript"/>
        <sz val="10"/>
        <color indexed="14"/>
        <rFont val="Arial Narrow"/>
        <family val="2"/>
      </rPr>
      <t>2</t>
    </r>
  </si>
  <si>
    <r>
      <rPr>
        <b/>
        <sz val="12"/>
        <color indexed="8"/>
        <rFont val="Arial Narrow"/>
        <family val="2"/>
      </rPr>
      <t xml:space="preserve">SKUPAJ  </t>
    </r>
    <r>
      <rPr>
        <b/>
        <sz val="12"/>
        <color indexed="8"/>
        <rFont val="Arial Narrow"/>
        <family val="2"/>
      </rPr>
      <t>z DDV :</t>
    </r>
  </si>
  <si>
    <t>A.)</t>
  </si>
  <si>
    <t>GRADBENA DELA</t>
  </si>
  <si>
    <t>A./</t>
  </si>
  <si>
    <t>SKUPAJ GRADBENA DELA:</t>
  </si>
  <si>
    <t>B.)</t>
  </si>
  <si>
    <t>OBRTNA DELA</t>
  </si>
  <si>
    <t>B./</t>
  </si>
  <si>
    <t>SKUPAJ OBRTNA DELA:</t>
  </si>
  <si>
    <t>A.</t>
  </si>
  <si>
    <t>GRADBENA DELA:</t>
  </si>
  <si>
    <t xml:space="preserve">GRADBENA DELA - REKAPITULACIJA: </t>
  </si>
  <si>
    <t>skupaj</t>
  </si>
  <si>
    <t>PRIPRAVLJALNA DELA</t>
  </si>
  <si>
    <t>ZEMELJSKA DELA</t>
  </si>
  <si>
    <t>TESARSKA DELA</t>
  </si>
  <si>
    <t>ZIDARSKA DELA</t>
  </si>
  <si>
    <t>GRADBENA DELA SKUPAJ:</t>
  </si>
  <si>
    <t>zap.številka</t>
  </si>
  <si>
    <t>opis dela</t>
  </si>
  <si>
    <t xml:space="preserve">     ME</t>
  </si>
  <si>
    <t xml:space="preserve">            količina</t>
  </si>
  <si>
    <t xml:space="preserve">      cena/enoto</t>
  </si>
  <si>
    <t xml:space="preserve">               skupaj</t>
  </si>
  <si>
    <t>A1.</t>
  </si>
  <si>
    <t>kpl</t>
  </si>
  <si>
    <t>SKUPAJ:</t>
  </si>
  <si>
    <t>A2.</t>
  </si>
  <si>
    <t>m2</t>
  </si>
  <si>
    <t>m3</t>
  </si>
  <si>
    <t>m1</t>
  </si>
  <si>
    <t>A3.</t>
  </si>
  <si>
    <t>Betoni splošno:</t>
  </si>
  <si>
    <t>kos</t>
  </si>
  <si>
    <t>Polno obbetoniranje kanalizacijskih cevi z betonom C12/15, kot zaščita pred poškodbami pri izvedbi inštalacijskih del in tlaka. 
OBBETONIRANJE INŠTALACIJ.
Obračun v m3.</t>
  </si>
  <si>
    <t>kg</t>
  </si>
  <si>
    <t>A4.</t>
  </si>
  <si>
    <t>A5.</t>
  </si>
  <si>
    <t>VERTIKALNA HIDROIZOLACIJA</t>
  </si>
  <si>
    <t>Kompletna izvedba zaščite vertikalne hidroizolacije z gumbasto folijo:
Vse kompletno z dobavo vsega potrebnega materiala, obdelavo vogalov in stikov z izolacijo , vsemi potrebnimi prenosi do mesta vgraditve ter z vsemi pomožnimi in pripravljalnimi deli ter pritrditvijo. 
Dela izvesti po navodalih proizvajalca materialov  (Fragmat TIM)!
Obračun po m2 zaščitene površine.</t>
  </si>
  <si>
    <t>GUMBASTA FOLIJA</t>
  </si>
  <si>
    <t>IZRAVNAVA PODLOGE - podlaga za vert. hidroizolacijo</t>
  </si>
  <si>
    <t>Razna gradbena dela, povezana z izvedbo inštalacijskih del (prebijanje, zazidava odprtin, ..).</t>
  </si>
  <si>
    <t>ur</t>
  </si>
  <si>
    <t>€</t>
  </si>
  <si>
    <t>B.</t>
  </si>
  <si>
    <t>OBRTNIŠKA DELA:</t>
  </si>
  <si>
    <t xml:space="preserve">OBRTNIŠKA DELA - REKAPITULACIJA: </t>
  </si>
  <si>
    <t>KROVSKO-KLEPARSKA DELA</t>
  </si>
  <si>
    <t>KLJUČAVNIČARSKA DELA</t>
  </si>
  <si>
    <t>KERAMIČARSKA DELA:</t>
  </si>
  <si>
    <t>SUHOMONTAŽERSKA DELA:</t>
  </si>
  <si>
    <t>SLIKOPLESKARSKA DELA:</t>
  </si>
  <si>
    <t>FASADERSKA DELA</t>
  </si>
  <si>
    <t>OBRTNIŠKA DELA SKUPAJ:</t>
  </si>
  <si>
    <t>B1.</t>
  </si>
  <si>
    <t>KROVSKO - KLEPARSKA DELA</t>
  </si>
  <si>
    <t>Opomba:</t>
  </si>
  <si>
    <t>V ponudbeni ceni  je zajeti  ves potreben material in delo vključno z vsemi transporti, pomožnimi deli  in varovalnimi deli , ki so potrebna za izvedbo del po posamezni postavki.</t>
  </si>
  <si>
    <t>Vgrajeni material mora ustrezati veljavnim normativom in  standardom, ter ustrezati predpisani kvaliteti določeni s projektom , kar se dokaže z izvidi in atesti.</t>
  </si>
  <si>
    <t xml:space="preserve">V  ponudbenih cenah upoštevati detajle iz projekta  gradbene fizike, navodila projektanta  in detajle proizvajalca strehe.   </t>
  </si>
  <si>
    <t>B2.</t>
  </si>
  <si>
    <t>B3.</t>
  </si>
  <si>
    <t>Opomba: 
Estrihe je potrebno dilatirati od betonskih oziroma zidanih sten s penjenim polietilenom ali poliestrom; kar je zajeto v skupni ceni posamezne postavke!
Na površinah ki so večje od 25 m2 je potrebno zarezati dilatacije do armature, širine 3 – 5 mm.
Armatura po navodilih proizvajalca armature za estrihe je zajeta v ceni postavke in se ne bo posebej obračunavala!</t>
  </si>
  <si>
    <t>B4.</t>
  </si>
  <si>
    <t>KERAMIČARSKA DELA</t>
  </si>
  <si>
    <t>Drsnost :  R10</t>
  </si>
  <si>
    <t>Velikost fug: max 3 mm v barvi po izboru arhitekta</t>
  </si>
  <si>
    <t>Obračun v m2 tlorisne projekcije!</t>
  </si>
  <si>
    <t>Notranja stenska keramika po izboru arh./investitorja, srednji cenovni razred</t>
  </si>
  <si>
    <t>Obračun v m2.</t>
  </si>
  <si>
    <t>skupaj:</t>
  </si>
  <si>
    <t>B5.</t>
  </si>
  <si>
    <t>B6.</t>
  </si>
  <si>
    <t>B7.</t>
  </si>
  <si>
    <t>Uvodno pojasnilo:</t>
  </si>
  <si>
    <t xml:space="preserve">Vsi proizvodi morajo biti izdelani iz kvalitetnega materiala in skladno z veljavnimi tehničnim predpisi in harmoniziranimi standardi. </t>
  </si>
  <si>
    <t>Izvajalec je dolžan ob zamenjavi elementov zaščititi vse notranje prostore in opremo,  očistiti notranje prostore nesnage, ki nastane ob demontaži/montaži oken in vrat ter obdelavo špalet. Ob predaji objekta je predati poročilo o ravnanju z gradbenimi odpadki.</t>
  </si>
  <si>
    <t>Izvajalec mora vse mere preveriti na licu mesta in izdelati ustrezno tehnično dokumentacijo in delavniške risbe in dati v potrditev projektantu.</t>
  </si>
  <si>
    <t>Vso okovje in kljuke izbrano na podlagi vzorcev, po potrditvi arhitekta ali naročnika.</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</si>
  <si>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</si>
  <si>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OKNA</t>
  </si>
  <si>
    <t>B8.</t>
  </si>
  <si>
    <t xml:space="preserve">SUHOMONTAŽERSKA DELA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</si>
  <si>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</si>
  <si>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</si>
  <si>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Vsi notranji delovni odri so zajeti v ceni postavke, ne glede na višini prostora!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</si>
  <si>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</si>
  <si>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</si>
  <si>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 xml:space="preserve">Tolerance gladkosti in enakomernosti površin morajo ustrezati standardu DIN 18202, tabela 3, povečane zahteve.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</si>
  <si>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</si>
  <si>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</si>
  <si>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B10.</t>
  </si>
  <si>
    <t>FASADERSKA DELA:</t>
  </si>
  <si>
    <t>PLAVAJOČI PODI -TLAKI IN ESTRIHI</t>
  </si>
  <si>
    <t>NIZKOSTENSKE OBROBE</t>
  </si>
  <si>
    <t>VRATA, OKNA, STENE</t>
  </si>
  <si>
    <t>Kompletna dobava in montaža-vgradnja tipskih inox talnih zaključnih profilov za keramiko.
Izbor mora predhodno potrditi arhitekt!</t>
  </si>
  <si>
    <t>INOX ZAKLJUČNI TALNI PROFIL</t>
  </si>
  <si>
    <t>POŽARNA OPREMA</t>
  </si>
  <si>
    <t>B11.</t>
  </si>
  <si>
    <t xml:space="preserve">Izvajalec del mora pridobiti in dostaviti vse potrebne ateste in certifikate za potrebe požarnega izkaza in izkaze o zanesljivosti objekta!
Pred dobavo je obvezna kontrola ustreznosti glede na zahteve iz požarne študije ! </t>
  </si>
  <si>
    <t xml:space="preserve">Vse kompletno z dobavo vsega potrebnega osnovnega in pritrdilnega materiala, z vsemi potrebnimi prenosi do mesta vgraditve ter z vsemi pomožnimi in pripravljalnimi deli. 
Izvedba po napotkih in tehničnih navodilih proizvajalca! </t>
  </si>
  <si>
    <t>• Splošni opis:</t>
  </si>
  <si>
    <t xml:space="preserve">PIKTOGRAMI - znaki za umik </t>
  </si>
  <si>
    <t xml:space="preserve">Kompletna dobava in montaža varnostnih znakov za opremo.
Izvedba v skladu s SIST 1013.
Obračun v kos. </t>
  </si>
  <si>
    <t>PIKTOGRAMI - znaki za opremo</t>
  </si>
  <si>
    <t xml:space="preserve">Kompletna izdelava izvlečka požarnega reda in načrta evakuacije, z okvirjem in z  izobešanjem na vidno mesto.
Izvedba v skladu s SIST 1013.
Obračun v kos. </t>
  </si>
  <si>
    <t>IZVLEČEK POŽARNEGA REDA</t>
  </si>
  <si>
    <t>NAČRT EVAKUACIJE</t>
  </si>
  <si>
    <t>RAZNA DELA</t>
  </si>
  <si>
    <t>UREDITEV IN ORGANIZACIJA GRADBIŠČA</t>
  </si>
  <si>
    <t xml:space="preserve">V ceni  upoštevati tudi fazonske elemente, vključno z vsemi zaključki. 
Ponudnik mora v ceni enoto zajeti tudi vse potrebne odre; kasneje se le-ti ne bodo obračunavali!
</t>
  </si>
  <si>
    <t>RAZNE STREŠNE OBROBE , PREBOJI SKOZI STREHO</t>
  </si>
  <si>
    <t>A6.</t>
  </si>
  <si>
    <t xml:space="preserve">NEPREDVIDENA IN DODATNA GRADBENA DELA </t>
  </si>
  <si>
    <t>Razna gradbena dela, katera v fazi projektiranja niso bila predvidena, vendar so nujna za dokončanje del .
Obračun po dejanskih stroških na podlagi predhodnega naročila s strani investitorja in vpisa s strani nadzornega organa v gradbeni dnevnik !</t>
  </si>
  <si>
    <t>RAZNA GRADBENA DELA</t>
  </si>
  <si>
    <t>NEPREDVIDENA OBRTNA DELA</t>
  </si>
  <si>
    <t xml:space="preserve">NEPREDVIDENA IN DODATNA OBRTNA DELA </t>
  </si>
  <si>
    <t>Razna obrtna dela, katera v fazi projektiranja niso bila predvidena, vendar so nujna za dokončanje del .
Obračun po dejanskih stroških na podlagi predhodnega naročila s strani investitorja in vpisa s strani nadzornega organa v gradbeni dnevnik !</t>
  </si>
  <si>
    <t>RAZNA NEPREDVIDENA DELA (ocenjeno)!</t>
  </si>
  <si>
    <t>10%</t>
  </si>
  <si>
    <t xml:space="preserve">*Opomba:
Pri izvedbi izkopov je potrebno upoštevati veljavno projektno dokumentacijo, dejansko stanje na terenu, navodilo geomehanika, projektanta gradbenih konstrukcij ter nadzornega organa!
Izkopi in zasipi so obračunani po m3 v utrjenem stanju. </t>
  </si>
  <si>
    <t>SU-MO OJAČITVE Z UA PROFILI</t>
  </si>
  <si>
    <t>Kompletna dobava in vgradnja vertikalne in horizontalne ojačitve iz UA profilov s pritrdili.
Obračun v m1.</t>
  </si>
  <si>
    <t>TOPLOTNA IZOLACIJA RAZL. DEBELINE</t>
  </si>
  <si>
    <t xml:space="preserve">Kompletna dobava in montaža stenskih poštnih nabiralnikov iz pocinkane pločevine, prašno barvane, s pokrovom za pošto iz aluminija s tesnilom. Pokrov za pošto je dimenzije 260 mm x 35 mm.
Dimenzije: 300 x 110 x 380 mm
Standard: EN 13 724, kot napr. BONITAS model 08-300, v barvi po izboru naročnika. </t>
  </si>
  <si>
    <t xml:space="preserve">Kompletna izdelava projekta izvedenih del (PID) v pisni (4) x in digitalni obliki.
Sprotno vnašanje vseh sprememb, ki nastajajo med gradnjo v PZI projekt. 
Po ponudbi odgovornega projektanta :
</t>
  </si>
  <si>
    <t>Izdelava utorov za potrebe instalacij, kompletno z odstranitvijo ruševin iz objekta, iz zametavanjem utorov po končanih delih. 
Ocenjeno!
Obračun po dejanskih stroških na podlagi predhodnega naročila s strani nadzornega organa z vpisom v gradbeni dnevnik!</t>
  </si>
  <si>
    <t xml:space="preserve">UTORI 10/10 cm </t>
  </si>
  <si>
    <t xml:space="preserve">UTORI 10/15 cm </t>
  </si>
  <si>
    <t xml:space="preserve">UTORI 20/15 cm </t>
  </si>
  <si>
    <t xml:space="preserve"> GRADBENA POMOČ - PK DELAVEC</t>
  </si>
  <si>
    <t xml:space="preserve"> GRADBENA POMOČ - KV DELAVEC</t>
  </si>
  <si>
    <t>STENSKA KERAMIKA</t>
  </si>
  <si>
    <t>ALU STENSKE ZAKLJUČNICE</t>
  </si>
  <si>
    <t>Kompletna dobava in montaža-vgradnja tipskih alu. zaključnic za zaščito vogalov.
Izbor mora predhodno potrditi arhitekt!</t>
  </si>
  <si>
    <t>Oplesk mavčnih sten in oblog (minimalno dva nanosa) s poldisperzijsko barvo; vključno s potrebnim kitanjem, glajenjem in brušenjem, čiščenjem in impregniranjem z akril emulzijo. 
Barva izbrana po NCS ali RAL lestvici. Barvo potrdi projektant!
Obračun v m2.</t>
  </si>
  <si>
    <t>B9.</t>
  </si>
  <si>
    <t xml:space="preserve">E_1. faza </t>
  </si>
  <si>
    <t xml:space="preserve">E_2. faza </t>
  </si>
  <si>
    <t>x5</t>
  </si>
  <si>
    <t>x1</t>
  </si>
  <si>
    <t>P_1. faza</t>
  </si>
  <si>
    <t>P_2.faza</t>
  </si>
  <si>
    <t>P_kuh.3. faza</t>
  </si>
  <si>
    <t xml:space="preserve">Z vsemi potrebnimi pomožnimi deli in prenosi do mesta vgraditve. </t>
  </si>
  <si>
    <t xml:space="preserve">Obračun v m2. </t>
  </si>
  <si>
    <t>Kompletna dobava materiala in naprava podloge  za finalne tlake v naslednji sestavi:</t>
  </si>
  <si>
    <t>+-</t>
  </si>
  <si>
    <t>S</t>
  </si>
  <si>
    <t>Z</t>
  </si>
  <si>
    <t>po izbiri</t>
  </si>
  <si>
    <t>Ploščice v beli barvi, deb. 1 cm, vel. 0,09-0,20 m2 po izbiri arhitekta</t>
  </si>
  <si>
    <t xml:space="preserve">Nabava, dobava in oblaganje sten s prvovrstnimi retificiranimi glaziranimi keramičnimi ploščicami I. kvalitete, s polaganjem na lepilo po specifikaciji proizvajalca. 
Vključno s stičenjem s kvalitetno vodonepropustno fleksibilno fugirno maso, z dodatki za vodoodbojnost  in preprečavanja nastajanja plesni. Polaganje po tehničnih specifikacijah proizvajalca in shemi v načrtu arhitekture. 
V ceni zajeti tudi vsa potrebna pripravljalna in spremljajoča dela. </t>
  </si>
  <si>
    <t>Kompletna nabava, dobava in polaganje prvovrstnih nizkostenskih keramičnih obrob, višine 6-10 cm; isti typ kot talna obloga (po izboru arhitekta). 
Polaganje po tehničnih specifikacijah proizvajalca. 
V ceni zajeti tudi vsa potrebna pripravljalna in spremljajoča dela.
Obračun v m'; vključno z zastičenjem in zatesnitvijo.</t>
  </si>
  <si>
    <r>
      <rPr>
        <sz val="9"/>
        <color indexed="8"/>
        <rFont val="Calibri"/>
        <family val="2"/>
      </rPr>
      <t>±</t>
    </r>
  </si>
  <si>
    <t>Lokacija: ob objektu</t>
  </si>
  <si>
    <t>DRENAŽA OB OBJEKTU</t>
  </si>
  <si>
    <t>F.02-2</t>
  </si>
  <si>
    <t xml:space="preserve">Izravnava roba obstoječih temeljev in zidov, krpanje s cementno malto  - kot podlaga za vertikalno hidroizolacijo.
Z vsemi potrebnimi pomožnimi deli in prenosi do mesta vgraditve. 
Obračun v m2.  </t>
  </si>
  <si>
    <t>FASADNI ODRI</t>
  </si>
  <si>
    <t>Kompletna dobava, montaža in demontaža fasadnih odrov; vključno z dostopi, lestvami, ograjami, streho, zavarovanjem pred vročino, z vsemi  potrebnimi izračuni in z  vso potrebno dokumentacijo, s potrebnim zavetrovanjem in sidranjem v objekt, dostopi, ipd.! 
Obračun v m2.</t>
  </si>
  <si>
    <t xml:space="preserve">UTORI 5/5 cm </t>
  </si>
  <si>
    <t xml:space="preserve">UTORI 8/5 cm </t>
  </si>
  <si>
    <t xml:space="preserve">V primeru neskladja projektiranega stanja z dejanskim, se je potrebno o rešitvah nujno posvetovati s projektantom!
</t>
  </si>
  <si>
    <t xml:space="preserve">Lokacija: </t>
  </si>
  <si>
    <t>NOTRANJA VRATA</t>
  </si>
  <si>
    <t>BETONSKA DELA IN OPAŽI</t>
  </si>
  <si>
    <t>PLAVAJOČI PODI - TLAKI , ESTRIHI, IZOLACIJE</t>
  </si>
  <si>
    <t>t1</t>
  </si>
  <si>
    <t>t2</t>
  </si>
  <si>
    <t>t3</t>
  </si>
  <si>
    <t xml:space="preserve">Redno čiščenje objekta in zaključno čiščenje talnih in stenskih oblog, vrat, oken, zasteklitev in podobno.
Obračun v m2 tlorisne projekcije. </t>
  </si>
  <si>
    <t xml:space="preserve">ČIŠČENJE OBJEKTA </t>
  </si>
  <si>
    <t>V ceni za enoto je potrebno upoštevati, poleg del, opisanih v posamezni postavki še:
- snemanje potrebnih izmer na objektu;
- pregled, čiščenje, vlaženje in pranje podlog;
- obeleževanje višin in postavljanje potrebnih letev;
- dobavo vsega materiala z vsemi transporti in manipulativnimi stroški;
- napravo malt;
- vse delo v delavnici in na objektu z vsemi dajatvami;
- prevoz materiala in izdelkov na objekt, z nakladanjem, razkladanjem, skladiščenjem ter notranjimi
  transporti domesta vgraditve;
- čiščenje izdelkov po opravljenem delu in zavarovanje do predaje naročniku.</t>
  </si>
  <si>
    <t>Ponudnik mora poleg osnovne cene/enoto navesti tudi tip in ceno keramike ki jo ponuja!</t>
  </si>
  <si>
    <t>Nudimo:</t>
  </si>
  <si>
    <t>Keramika proizvajalec:</t>
  </si>
  <si>
    <t>Tip keramika:</t>
  </si>
  <si>
    <t>Cena keramike (material)  /m2:</t>
  </si>
  <si>
    <t xml:space="preserve">Nabava, dobava in oblaganje tal s prvovrstnimi retificiranimi keramičnimi ploščicami I. kvalitete, srednjega cenovnega razreda, s polaganjem na lepilo po specifikaciji proizvajalca. 
Vključno s stičenjem s kvalitetno vodonepropustno fleksibilno fugirno maso, z dodatki za vodoodbojnost  in preprečavanja nastajanja plesni. Polaganje po tehničnih specifikacijah proizvajalca in shemi v načrtu arhitekture. V ceni zajeti tudi vsa potrebna pripravljalna in spremljajoča dela. </t>
  </si>
  <si>
    <t>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t>
  </si>
  <si>
    <t>Splošna določila:
Dela je treba izvajati po določilih veljavnih normativov in skladno z obveznimi standardi
Pri izvedbi je treba upoštevati tudi navodila proizvajalcamateriala, ki se uporablja pri izvedbi.
Pri izbiri materialov se je treba obvezno posvetovati sprojektantom.
Delo obrtnika obsega:
- dobavo vsega osnovnega in pomožnega materiala;
- prevoz materiala na objekt, z nakladanjem,razkladanjem, skladiščenjem in prenosi na objektu;
- čiščenje izdelkov oz. podlog pred pričetkom del;
- nanašanje osnovnih in končnih premazov z vsemi med fazami;
- čiščenje prostorov in izdelkov po opravljenem delu inzaščita do predaje naročniku;
- vsa dela v delavnici in na objektu z vsemi dajatvami;
-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innavodilih proizvajalcev.
V primeru da posamezne postavke v popisu ne zajemajo celotnega opisa potrebnega za funkcionalno dokončanje dela, mora ponudnik izvedbo le tega vključiti v ceno na enoto! 
Na mestih odprtin z vgradnjo vrat je izvesti ustrezno podkonstrukcijo, kar je zajeti v ceni po enoti posameznih sten!
V ceni po enoti je zajeti tudi vse ojačitve z vogalniki!
V cenah po enoti je zajeti tudi vse potrebne ojačitve v stenah za montažo sanitarnih elementov in ostalih elementov, ki se pritrjujejo na stene v skladu z načrti.</t>
  </si>
  <si>
    <t>Posebna opozorila:
 •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Vsi proizvodi morajo biti izdelani iz kvalitetnega materiala in skladno z veljavnimi tehnicnim predpisi in 
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Tehnični pogoji za zagotavljanje kakovosti pri izvedbi</t>
  </si>
  <si>
    <t xml:space="preserve">Dobava materiala, izravnava prebojev s potrebno obzidavo in izdelava apnenocementnega ometa 1:3:9 , s predhodnim obrizgom z redko cem. malto, montažo vseh potrebnih vodil in z nanosom zaglajenega apnenega ometa 1:3.
Skupaj z vsemi pomožnimi, pripravljalnimi in zaključnimi deli, pripravami in napravami malt, delovnimi odri ter vsemi potrebnimi horizontalnimi in vertikalnimi transporti. 
Obračun v m2. </t>
  </si>
  <si>
    <t>Enota cene mora vsebovati: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delovni odri ..., usklajevanje z osnovnim načrtom in posvetovanje s projektantom!</t>
  </si>
  <si>
    <t xml:space="preserve">PROJEKTANTSKI NADZOR </t>
  </si>
  <si>
    <t>KRATEK OPIS GRADNJE:</t>
  </si>
  <si>
    <t>VRSTA PROJEKTNE DOKUMENTACIJE:</t>
  </si>
  <si>
    <t>KRAJ IN DATUM IZDELAVE:</t>
  </si>
  <si>
    <t>PROJEKTANT:</t>
  </si>
  <si>
    <t>SESTAVNI DEL:</t>
  </si>
  <si>
    <t>Skupaj GOI DELA (A+B+C+D) :</t>
  </si>
  <si>
    <t xml:space="preserve">Kompletna dobava/izdelava in montaža PVC protihrupnih odtočnih cevi.
Obračun v m1 za kompletni sestav; vključno z objemkami  in z vsem osnovnim in pritrdilnim materialom!
</t>
  </si>
  <si>
    <t>BETON C25/30</t>
  </si>
  <si>
    <t>Notranja talna keramika, srednji cenovni razred ; po izboru arhitekta!</t>
  </si>
  <si>
    <t>Prednamaz, izravnava in zaključni protiprašni premaz sten dvigalnega jaška.
Obračun v m2 razvite površine.</t>
  </si>
  <si>
    <t>PROTIPRAŠNI PREMAZ S PREDDELI (stene dvigalnega jaška)</t>
  </si>
  <si>
    <t>Lokacija: dvigalni jašek</t>
  </si>
  <si>
    <t>OPAŽ VERTIKALNE VEZI</t>
  </si>
  <si>
    <t>PRITL.</t>
  </si>
  <si>
    <r>
      <t>6*</t>
    </r>
    <r>
      <rPr>
        <sz val="9"/>
        <rFont val="Aptos Narrow"/>
        <family val="2"/>
      </rPr>
      <t>°</t>
    </r>
    <r>
      <rPr>
        <sz val="9"/>
        <rFont val="Calibri"/>
        <family val="2"/>
        <charset val="238"/>
      </rPr>
      <t>14+</t>
    </r>
    <r>
      <rPr>
        <sz val="9"/>
        <rFont val="Aptos Narrow"/>
        <family val="2"/>
      </rPr>
      <t>◦</t>
    </r>
    <r>
      <rPr>
        <sz val="9"/>
        <rFont val="Calibri"/>
        <family val="2"/>
        <charset val="238"/>
      </rPr>
      <t>8/15</t>
    </r>
  </si>
  <si>
    <t>INVESTITOR:</t>
  </si>
  <si>
    <t>OBJEKT:</t>
  </si>
  <si>
    <t>BETON C12/16; podložni deb. 10 cm</t>
  </si>
  <si>
    <t>x</t>
  </si>
  <si>
    <t>ZUNANJA VRATA</t>
  </si>
  <si>
    <t>k1</t>
  </si>
  <si>
    <t>KPL</t>
  </si>
  <si>
    <t>Lokacija: sanitarije parapet</t>
  </si>
  <si>
    <t>Lokacija: sanitarije 1 x  vodoodporne</t>
  </si>
  <si>
    <t>Lokacija: sanitarije 2 x  vodoodporne</t>
  </si>
  <si>
    <t>STOPNIŠČNA OPRIJEMALA - ROČAJ</t>
  </si>
  <si>
    <t>ZAŠČITNI VOGALNI PROFILI</t>
  </si>
  <si>
    <t>DVIGALO</t>
  </si>
  <si>
    <t>Splošni opis:</t>
  </si>
  <si>
    <t>Kompletna dobava in montaža osebnega brezstrojničnega dvigala, kot na primer Schindler 3000 ali enakovredno, po navodilih proizvajalca; vključno z vso potrebno dokumentacijo za potrebe tehničnega pregleda, zahtevana garancija, navodila o v obratovanju in vzdrževanju, poučevanje naročnika in podobno. 
- Dobavitelj dvigala mora pripraviti tehnične risbe vgradnje z vsemi detajli pritrditve glede na projektno stanje in stanje v naravi. Vse barve in materiale potrdi odg. projektant arhitekture in odgovorni vodja projekta po predložitvi tehničnih risb.</t>
  </si>
  <si>
    <t xml:space="preserve">SIST EN81-20, </t>
  </si>
  <si>
    <t>SIST EN81-28,</t>
  </si>
  <si>
    <t>SIST EN81-50,</t>
  </si>
  <si>
    <t>SIST EN81-58,</t>
  </si>
  <si>
    <t>SIST EN81-70,</t>
  </si>
  <si>
    <t xml:space="preserve">SIST EN81-73 </t>
  </si>
  <si>
    <t>KABINA</t>
  </si>
  <si>
    <t>Kabina mora biti narejena skladno s SIST EN81-20 (točka 5.4)</t>
  </si>
  <si>
    <t>Specifikacija kabine:</t>
  </si>
  <si>
    <t>JAŠKOVNA VRATA</t>
  </si>
  <si>
    <t>VODILA</t>
  </si>
  <si>
    <t>Vodila kabine in protiuteži morajo biti dimenzionirana skladno s standardom SIST EN81-50 (priloga C)</t>
  </si>
  <si>
    <t>Ostale zahteve</t>
  </si>
  <si>
    <t>OSEBNO DVIGALO</t>
  </si>
  <si>
    <t>Obračun v kompletu; vključno s predhodno pripravo in z vsem osnovnim in pritrdilnim materialom!</t>
  </si>
  <si>
    <t>Lokacija: ravna streha</t>
  </si>
  <si>
    <r>
      <t xml:space="preserve">DOBAVA/MONTAŽA VTOČNIKA </t>
    </r>
    <r>
      <rPr>
        <b/>
        <sz val="10"/>
        <rFont val="Symbol"/>
        <family val="1"/>
        <charset val="2"/>
      </rPr>
      <t>f</t>
    </r>
    <r>
      <rPr>
        <b/>
        <sz val="10"/>
        <rFont val="Arial Narrow"/>
        <family val="2"/>
        <charset val="238"/>
      </rPr>
      <t xml:space="preserve"> 100 MM</t>
    </r>
  </si>
  <si>
    <t>Kompletna dobava in vgradnja sistemskega vtočnika kot napr.: proizvajalca ACO ali enakovredno.
Izvedba po navodilih proizvajalca.</t>
  </si>
  <si>
    <r>
      <t xml:space="preserve">DOBAVA/MONTAŽA ZASILNEGA PRELIVA </t>
    </r>
    <r>
      <rPr>
        <b/>
        <sz val="10"/>
        <rFont val="Symbol"/>
        <family val="1"/>
        <charset val="2"/>
      </rPr>
      <t>f</t>
    </r>
    <r>
      <rPr>
        <b/>
        <sz val="10"/>
        <rFont val="Arial Narrow"/>
        <family val="2"/>
        <charset val="238"/>
      </rPr>
      <t xml:space="preserve"> 100 MM</t>
    </r>
  </si>
  <si>
    <t xml:space="preserve">Dobava in vgradnja enodelnega odtočnega elementa iz nerjavečega jekla (1.4301). Premer odtočne cevi DN100, dolžina odtočne cevi 800mm; s prirobnico dimenzij 300mm x 300mm, ki jo je mogoče upogniti na licu mesta. Uporabno za preboje strešnih atik in parapetnih zidov balkonov. </t>
  </si>
  <si>
    <t xml:space="preserve">Dobava in vgradnja prebojnega elementa za atiko iz nerjavečega jekla AISI 304 (1.4301), s prirobnico za vpenjanje hidroizolacije in bitumensko priključno manšeto s posipom. </t>
  </si>
  <si>
    <t>ZAKLJUČEK ATIKE</t>
  </si>
  <si>
    <t>OB OBST.OBJEKTU</t>
  </si>
  <si>
    <t xml:space="preserve">Kompletna izdelava drenaže ob objektu; izdelane iz drenažnih cevi DN 125 mm (2/3 perforirana površina) po standardu EN 13476-3:2009, vključno s predhodno izdelavo bet. posteljice v naklonu min. 1,3 %, z obojko in tesnilom oziroma z drsno spojko in tesniloma, drenažni nasip (min. 0,25 m3/m1) - ovit v politlak filc.
Obračun po 1,0 m kompletno izdelane drenaže; vključno s priključitvijo drenažne cevi na zbirne jaške! </t>
  </si>
  <si>
    <t>stop</t>
  </si>
  <si>
    <t>Notranja keramika- oblikovniki za stopnice , srednji cenovni razred ; po izboru arhitekta!</t>
  </si>
  <si>
    <t>Drsnost :  R11</t>
  </si>
  <si>
    <t>Obračun v m1 kompletno izdelane stopnice (nastopna in čelna ploskev skupaj)!</t>
  </si>
  <si>
    <t xml:space="preserve">Nabava, dobava in oblaganje betonskih stopnic s prvovrstnimi retificiranimi keramičnimi ploščicami-oblikovniki I. kvalitete, srednjega cenovnega razreda.
Polaganjem na lepilo po specifikaciji proizvajalca. 
Vključno s stičenjem s kvalitetno vodonepropustno fleksibilno fugirno maso, z dodatki za vodoodbojnost  in preprečavanja nastajanja plesni. 
Polaganje po tehničnih specifikacijah proizvajalca in shemi v načrtu arhitekture. 
V ceni zajeti tudi vsa potrebna pripravljalna in spremljajoča dela. </t>
  </si>
  <si>
    <t>Cena keramike (material)  /m1:</t>
  </si>
  <si>
    <t>DVOSTRANSKI OPAŽ STEN</t>
  </si>
  <si>
    <t>OPAŽ PLOŠČE S PODPIRANJEM</t>
  </si>
  <si>
    <r>
      <t xml:space="preserve">OPAŽ VRATNIH ODPRTIN vel  </t>
    </r>
    <r>
      <rPr>
        <b/>
        <sz val="10"/>
        <rFont val="Aptos Narrow"/>
        <family val="2"/>
      </rPr>
      <t>≤</t>
    </r>
    <r>
      <rPr>
        <b/>
        <sz val="10"/>
        <rFont val="Arial Narrow"/>
        <family val="2"/>
        <charset val="238"/>
      </rPr>
      <t xml:space="preserve"> 2,50 m2/kos</t>
    </r>
  </si>
  <si>
    <r>
      <t xml:space="preserve">OPAŽNI VLOŽKI vel  </t>
    </r>
    <r>
      <rPr>
        <b/>
        <sz val="10"/>
        <rFont val="Aptos Narrow"/>
        <family val="2"/>
      </rPr>
      <t>≤</t>
    </r>
    <r>
      <rPr>
        <b/>
        <sz val="10"/>
        <rFont val="Arial Narrow"/>
        <family val="2"/>
        <charset val="238"/>
      </rPr>
      <t xml:space="preserve"> 0,25 m2/kos</t>
    </r>
  </si>
  <si>
    <t>BETON C25/30; TALNA PLOŠČA + xypex</t>
  </si>
  <si>
    <t>BETON C25/30; STENE + xypex</t>
  </si>
  <si>
    <t>BETON C25/30; STENE, PLOŠČA</t>
  </si>
  <si>
    <t>OPAŽ ROBA TALNE PLOŠČE VIŠ. 30 CM</t>
  </si>
  <si>
    <t>NOTRANJA STOPNIŠČNA OGRAJA VIŠ. MIN. 100 CM</t>
  </si>
  <si>
    <t>Lokacija: pred vrati dvigalnega jaška</t>
  </si>
  <si>
    <t xml:space="preserve">KONTAKTNA FASADA </t>
  </si>
  <si>
    <t>Kompletna izdelava toplotno izolacijske kontaktne tankoslojne fasade v sestavi:</t>
  </si>
  <si>
    <t>-	sistemska toplotno-izolacijska fasadna obloga visoke trdnosti s trajno hidrofobno finalno površino, odporno na pojave plesni in naslojevanje drugih mikroorganizmov, ustrezno paroprepustna, npr. STOTHERM Mineral s finalno mikrostrukturirano, silikonsko paroprepustno barvo tipa STO-Lotusan-Color, barva in finost zrnavosti po izbiri arhitekta:</t>
  </si>
  <si>
    <t>-	finalni tankoslojni nanos - omet, npr. StoLotusan (samočistilni omet), na ustrezno pripravljeno armirano podlago</t>
  </si>
  <si>
    <t>-	osnovni brezcementni tankoslojni nanos, armiran s stekl. mrežico po sistemski rešitvi proizvajalca, npr. STO-Armat Classic</t>
  </si>
  <si>
    <t>-	hidravlično vezivno lepilo za plošče iz kamene volne, npr. STO Level UNI</t>
  </si>
  <si>
    <t>Obračun v m2 (vidna fasadna površina, odprtine do 3 m2 se ne odbijajo, pri odprtinah nad 3 m2 pa razlika nad 3 m2, špalete se ne obračunavajo posebej); vključno z obdelavo špalet in z zaključnim slojem v tonu po izboru arhitekta!</t>
  </si>
  <si>
    <t>Sestava:</t>
  </si>
  <si>
    <t xml:space="preserve"> -  Lepilni sloj: nizko ekspandirna enokomponentna poliuretanska pena (kot je Fragmat Termifix) oziroma izbrana tesnilna malta tudi kot lepilna malta (če je zagotovljena zadostna sprijemnost), deb. 0,3 cm,</t>
  </si>
  <si>
    <t xml:space="preserve"> -  Osnovni armirni sloj ometa: polimer-cementni tesnilni omet proti kapilarnemu navlaževanju (kot je Röfix Optiflex ali Knauf Sockel Dicht ali Stoflexil ali Baumit Sockel Schutz Flexibel ali Weber.Tec 930 itd) z vtisnjeno stekleno mrežico, dva nanosa deb. 0,3 cm,</t>
  </si>
  <si>
    <t>Opomba: zaradi zaščite pred udarci naj bo armiranje izvedeno z dvojno mrežico.</t>
  </si>
  <si>
    <t>KONTAKTNA FASADA - PODSTAVEK</t>
  </si>
  <si>
    <t xml:space="preserve">TALNA KERAMIKA </t>
  </si>
  <si>
    <t>Višina oblaganja:  do stropa</t>
  </si>
  <si>
    <t xml:space="preserve">Lokacija: tlak (predprostor, sanitarije,garderobe) </t>
  </si>
  <si>
    <t xml:space="preserve">Lokacija: tlak (kopalnice) </t>
  </si>
  <si>
    <t>• Merjenje na objektu
• Izdelava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Finalna obdelava po splošnemu opisu in opisu v postavki ter po zahtevah razvidnih iz načrta gradbenih konstrukcij!
• Popravilo eventualne škode povzročene ostalim izvajalcem na objektu
• Čiščenje in odvoz odpadnega materiala na stalno deponijo
• Plačilo komunalne takse za stalno deponijo odpadnega materiala
• Vsa potrebna higiensko tehnična preventivna zaščita delavcev na gradbišču.</t>
  </si>
  <si>
    <t>Poleg opisanega v postavkah in v splošnemu opisu je zajeto tudi:</t>
  </si>
  <si>
    <t>Kompletna izdelava projekta betona - projekt izvedbe betonske konstrukcije (PIBK), upoštevati izvedbeni razred 2; po navodilih odg. projektanta gradbenih konstrukcij. 
Obračun v kpl.</t>
  </si>
  <si>
    <t xml:space="preserve">PIBK - PROJEKT IZVEDBE BETONSKE KONSTRUKCIJE </t>
  </si>
  <si>
    <t xml:space="preserve">BETON C25/30; TALNA PLOŠČA DEB. 30 CM </t>
  </si>
  <si>
    <t>+- m3</t>
  </si>
  <si>
    <r>
      <t xml:space="preserve">OPAŽ  ODPRTIN </t>
    </r>
    <r>
      <rPr>
        <b/>
        <sz val="10"/>
        <rFont val="Aptos Narrow"/>
        <family val="2"/>
      </rPr>
      <t>≤</t>
    </r>
    <r>
      <rPr>
        <b/>
        <sz val="10"/>
        <rFont val="Arial Narrow"/>
        <family val="2"/>
        <charset val="238"/>
      </rPr>
      <t xml:space="preserve"> 3 m2</t>
    </r>
  </si>
  <si>
    <t>NASUTJE (pod talno ploščo)</t>
  </si>
  <si>
    <t>Nabava, dobava in vgrajevanje tamponskega nasutja iz čistega gramoza granulacije 0-60 mm (odvisno od  zahtev geomehanika) s potrebnim planiranjem, premeti, razstiranjem in utrjevanjem po plasteh.
Debelina tampona je ocenjena. 
Stopnja utrjevanja po dogovoru z geomehanikom in pooblaščenim inženirjem gradbenih konstrukcij.
Obračun v m3 v zbitem stanju.</t>
  </si>
  <si>
    <t>NASUTJE (pod tlaki)</t>
  </si>
  <si>
    <t>HIDROIZOLACIJA - TLA</t>
  </si>
  <si>
    <t xml:space="preserve">Kompletna obloga dobava in izdelava hidroizolacije debeline 0,3 cm v mokrih prostorih, dvokomponentni fleksibilni tesnilni sistem na osnovi cementa in sintetičnih smol kot npr.: Mapelastic ali enakovredno, z nanašanjem v dveh slojih, armirana s stekleno mrežico, skupaj z gumiranimi poliestrskimi trakovi oz. manšetami z robno tkanino kot npr.ali enakovredno: Mapeband + tesnilna masa Mapeflex GB1, izvedena na AB estrih in na zid v višini 15 cm. </t>
  </si>
  <si>
    <t>HIDROIZOLACIJA - STENE</t>
  </si>
  <si>
    <t>Kompletna obloga dobava in izdelava hidroizolacije debeline 0,3 cm v mokrih prostorih, dvokomponentni fleksibilni tesnilni sistem na osnovi cementa in sintetičnih smol kot npr.: Mapelastic ali enakovredno, z nanašanjem v dveh slojih,.</t>
  </si>
  <si>
    <t>z1</t>
  </si>
  <si>
    <t>z3</t>
  </si>
  <si>
    <t>Lokacija: v fasadi</t>
  </si>
  <si>
    <t>Beton temeljne plošče dvigalnega jaška in kletnih sten dvigalnega jaška: C25/30 XC4 XA1 Cl02
Dmax 16 PV-2. 
Beton z dodatki za vodotesnost (XYPEX ipd), na delovnem stiku talne .plošča/stena izvesti tesnilne
trakove!</t>
  </si>
  <si>
    <t>Karakteristike betona:</t>
  </si>
  <si>
    <t>BETON C25/30, VB-3, NOSILCI</t>
  </si>
  <si>
    <t>SIDERNE PLOČEVINE</t>
  </si>
  <si>
    <t>an</t>
  </si>
  <si>
    <t>4n</t>
  </si>
  <si>
    <t>poš. Stena</t>
  </si>
  <si>
    <t>hn</t>
  </si>
  <si>
    <t>3n</t>
  </si>
  <si>
    <t>dvg1</t>
  </si>
  <si>
    <t>dvg2</t>
  </si>
  <si>
    <t>VK</t>
  </si>
  <si>
    <t>SE</t>
  </si>
  <si>
    <t>os 1N</t>
  </si>
  <si>
    <t>OPAŽ  NOSILCEV (vidni del VB-3)</t>
  </si>
  <si>
    <t>OPAŽ ROBA PLOŠČE VIŠ. 20 CM</t>
  </si>
  <si>
    <r>
      <rPr>
        <b/>
        <sz val="9"/>
        <rFont val="Arial Narrow"/>
        <family val="2"/>
      </rPr>
      <t>BETON C25/30</t>
    </r>
    <r>
      <rPr>
        <sz val="9"/>
        <rFont val="Arial Narrow"/>
        <family val="2"/>
      </rPr>
      <t>;</t>
    </r>
    <r>
      <rPr>
        <b/>
        <sz val="9"/>
        <rFont val="Arial Narrow"/>
        <family val="2"/>
      </rPr>
      <t xml:space="preserve"> AB TEMELJ, PRESEK NAD 0,30</t>
    </r>
    <r>
      <rPr>
        <sz val="9"/>
        <rFont val="Arial Narrow"/>
        <family val="2"/>
      </rPr>
      <t xml:space="preserve"> m</t>
    </r>
    <r>
      <rPr>
        <vertAlign val="superscript"/>
        <sz val="9"/>
        <rFont val="Arial Narrow"/>
        <family val="2"/>
      </rPr>
      <t>3</t>
    </r>
    <r>
      <rPr>
        <sz val="9"/>
        <rFont val="Arial Narrow"/>
        <family val="2"/>
      </rPr>
      <t>/m</t>
    </r>
    <r>
      <rPr>
        <vertAlign val="superscript"/>
        <sz val="9"/>
        <rFont val="Arial Narrow"/>
        <family val="2"/>
      </rPr>
      <t>1</t>
    </r>
  </si>
  <si>
    <r>
      <rPr>
        <b/>
        <sz val="9"/>
        <rFont val="Arial Narrow"/>
        <family val="2"/>
      </rPr>
      <t>BETON C25/30</t>
    </r>
    <r>
      <rPr>
        <sz val="9"/>
        <rFont val="Arial Narrow"/>
        <family val="2"/>
      </rPr>
      <t>;</t>
    </r>
    <r>
      <rPr>
        <b/>
        <sz val="9"/>
        <rFont val="Arial Narrow"/>
        <family val="2"/>
      </rPr>
      <t xml:space="preserve"> AB STOPNIŠČNA RAMA, PRESEK 0,20-0,30</t>
    </r>
    <r>
      <rPr>
        <sz val="9"/>
        <rFont val="Arial Narrow"/>
        <family val="2"/>
      </rPr>
      <t xml:space="preserve"> m</t>
    </r>
    <r>
      <rPr>
        <vertAlign val="superscript"/>
        <sz val="9"/>
        <rFont val="Arial Narrow"/>
        <family val="2"/>
      </rPr>
      <t>3</t>
    </r>
    <r>
      <rPr>
        <sz val="9"/>
        <rFont val="Arial Narrow"/>
        <family val="2"/>
      </rPr>
      <t>/m</t>
    </r>
    <r>
      <rPr>
        <vertAlign val="superscript"/>
        <sz val="9"/>
        <rFont val="Arial Narrow"/>
        <family val="2"/>
      </rPr>
      <t>2</t>
    </r>
    <r>
      <rPr>
        <sz val="9"/>
        <rFont val="Arial Narrow"/>
        <family val="2"/>
      </rPr>
      <t xml:space="preserve"> </t>
    </r>
  </si>
  <si>
    <t>TP</t>
  </si>
  <si>
    <t>PT4gn</t>
  </si>
  <si>
    <t>PT4n</t>
  </si>
  <si>
    <t>PT1</t>
  </si>
  <si>
    <t>Ptan</t>
  </si>
  <si>
    <t>stopničast</t>
  </si>
  <si>
    <t xml:space="preserve">OPLESK BETONSKIH STROPOV; s pripravo podlage </t>
  </si>
  <si>
    <t>Oplesk betonskih stropov s podisperzijsko barvo (min. 2 nanosa) o; vključno s predhodnim brušenjem, čiščenjem in impregniranjem z akril emulzijo. 
Barva izbrana po NCS ali RAL lestvici. Barvo potrdi projektant!
Obračun v m2.</t>
  </si>
  <si>
    <t>Oplesk ometanih sten  sten s podisperzijsko barvo (min. 2 nanosa) o; vključno s predhodno odstranitvijo dotrajalega opleska, potrebnim kitanjem, glajenjem in brušenjem, čiščenjem in impregniranjem z akril emulzijo. 
Barva izbrana po NCS ali RAL lestvici. Barvo potrdi projektant!
Obračun v m2.</t>
  </si>
  <si>
    <t xml:space="preserve">OPLESK BETONSKIH STEN; s pripravo podlage </t>
  </si>
  <si>
    <t>DELOVNI IN POMOŽNI ODRI</t>
  </si>
  <si>
    <t xml:space="preserve">Delovni in pomožni odri.
Obračun v m2 neto tlorisne projekcije. </t>
  </si>
  <si>
    <t xml:space="preserve">Kompletna dobava in montaža gasilnih aparatov na prašek; vključno z okvirjem za pritrditev.
Obračun v kos. </t>
  </si>
  <si>
    <t xml:space="preserve">Kompletna dobava in montaža gasilnih aparatov na CO2; vključno z okvirjem za pritrditev.
Obračun v kos. </t>
  </si>
  <si>
    <t xml:space="preserve"> ROČNI GASILNIK na CO2;  CO2-5 kg</t>
  </si>
  <si>
    <t>Gasilnik se namesti tako, da je glava ročnega gasilnika z mehanizmom za aktiviranje v višini 80 do 120 cm od tal. 
Dostop do gasilnega aparata mora biti vedno prost in širine najmanj 70 cm. Mesta, kjer so nameščeni gasilniki, morajo biti označena v skladu s standardom SIST 1013. Standardna oznaka »gasilnik« se namesti nad gasilnikom na višini cca 2 m od tal.</t>
  </si>
  <si>
    <t xml:space="preserve">Kompletna dobava in označba zbirnega mesta s standardno oznako za zbirna mesta. 
Zbirno mesto se nahaja na takšni lokaciji, da je varovano pred okoliškim prometom in je oddaljeno od vseh morebitnih požarnih nevarnosti. 
Obračun v kos. </t>
  </si>
  <si>
    <t>OZNAČBA - ZBIRNO MESTO</t>
  </si>
  <si>
    <t>IZKAZ POŽARNE VARNOSTI</t>
  </si>
  <si>
    <t xml:space="preserve">Po izvedenih vseh delih se izdela Izkaz požarne varnosti (faza PID), ki ga izpolni pooblaščeni inženir požarne varnosti, ki je sodeloval pri izvajanju požarno varnostnih ukrepov med gradnjo objekta in s tem potrdi, da so vsi izvedeni požarni ukrepi ustrezni. </t>
  </si>
  <si>
    <t xml:space="preserve">Kompletna izdelava - dopolnitev izkaza požarne varnosti v pisni (4) x in digitalni obliki.
Po ponudbi pooblaščenega inženirja požarne varnosti,
</t>
  </si>
  <si>
    <t>OMARICA 350 x 300 x 80 MM - POŽARNI NAČRT</t>
  </si>
  <si>
    <t xml:space="preserve">Kompletna dobava in označba zbirnega mesta s standardno oznako za zbirna mesta. 
Za stavbe, za katere je zahtevana izdelava požarnega načrta, je treba zagotoviti mesto in prostor poleg glavnega vhoda v stavbo, kjer se namesti omarica za požarni načrt. Omarica mora biti rdeče barve z napisom »Požarni načrt«  velikost najmanj (V×Š×D) 350 mm × 300 mm × 80 mm. 
Obračun v kos. </t>
  </si>
  <si>
    <t>Električne ključavnice  
Vse morebitne električne ključavnice na vratih na evakuacijski poti se morajo v primeru požara odblokirati inomogočiti varno evakuacijo. Izvedba skladno s Smernico SZPV 411 Električni sistemi za zaklepanje vrat na evakuacijskih poteh.</t>
  </si>
  <si>
    <t xml:space="preserve">V času obratovanja objekta morajo biti vsa vrata na evakuacijskih poteh stalno prosta, odklenjena in pripravljena za morebitno evakuacijo. Zaklepanje vrat na evakuacijskih poteh je dopustno le, če se izvede sistem zaklepanja skladen s smernico SZPV 411 Električni sistemi za zaklepanje vrat na evakuacijskih poteh. </t>
  </si>
  <si>
    <t xml:space="preserve">Predvidena je označitev evakuacijskih poti s standardnimi nalepkami po SIST 1013. Oznake na evakuacijskih poteh se namestijo tako, da je iz vsakega dela objekta vidna vsaj ena oznaka za smer evakuacije. Namestitev oznak za izhode v samih sobah ni predvidena. </t>
  </si>
  <si>
    <t xml:space="preserve">Kompletna dobava in montaža varnostnih znakov za umik; izvedba v skladu s SIST 1013.
Obračun v kos. </t>
  </si>
  <si>
    <t xml:space="preserve">Jašek dvigala je naravno prezračevan preko odprtine na prosto. Odprtina je velikosti vsaj 5% tlorisne 
površine dvigala, vendar ne manj kot 0,16 m2. </t>
  </si>
  <si>
    <t>ZAPOLNITEV INŠTALACIJSKIH RAVNIN Z NEGORLJIVO IZOLACIJO</t>
  </si>
  <si>
    <t>Kompletna dobava in vlaganje toplotne izolacije iz mineralne volne (kamena ali steklena volna), l D = 0,035 W/Mk.
Obračun v m3.</t>
  </si>
  <si>
    <t>Požarna tesnitev inštalacij.
Obračun v kos.</t>
  </si>
  <si>
    <t>POŽARNA TESNITEV INŠTALACIJ</t>
  </si>
  <si>
    <t>STENE</t>
  </si>
  <si>
    <t>Kompletna izdelava zakoličbe objekta - prenos tlorisa zunanjega oboda načrtovanega objekta na teren znotraj gradbene parcele. 
Zakoličba objekta izvede v skladu s pogoji, določenimi v gradbenem dovoljenju.
Zakoličba objekta se izvede kot geodetska storitev po predpisih o geodetski dejavnosti; zakoličbo pa izvede pooblaščen geodet.
O zakoličbi objekta se v skladu z geodetskimi predpisi izdela poseben zakoličbeni načrt, na podlagi katerega je omogočeno zakoličenje objekta v skladu z zahtevanimi pogoji.</t>
  </si>
  <si>
    <t>GEODETSKA ZAKOLIČBA</t>
  </si>
  <si>
    <t>Svetovanje, prevzem izkopov in izdelava zaključnega poročila  s strani pooblaščenega geomehanika.
Obračun v kpl.</t>
  </si>
  <si>
    <t>TEHNIČNE STORITVE - GEOMEHANIK</t>
  </si>
  <si>
    <t>DOKAZILA O ZANESLJIVOSTI OBJEKTA, S PRILOGAMI IN DOKAZILI</t>
  </si>
  <si>
    <t>PID - PROJEKT IZVEDENIH DEL ZA VSE FAZE DEL</t>
  </si>
  <si>
    <t xml:space="preserve">OPLESK OMETANIH  STEN s pripravo podlage </t>
  </si>
  <si>
    <t>STENSKI OMET- PRIPRAVA ZA KERAMIČNO OBLOGO</t>
  </si>
  <si>
    <t xml:space="preserve">Dobava materiala in izdelava cementnega ometa 1:3 , s predhodnim obrizgom z redko cem. malto, montažo vseh potrebnih vodil.
Skupaj z vsemi pomožnimi, pripravljalnimi in zaključnimi deli, pripravami in napravami malt, delovnimi odri ter vsemi potrebnimi horizontalnimi in vertikalnimi transporti. 
Obračun v m2. </t>
  </si>
  <si>
    <t xml:space="preserve">Lokacija: tlak (dvigalo-kabina) </t>
  </si>
  <si>
    <t>KERAMIČNE ZAOKROŽNICE</t>
  </si>
  <si>
    <t>Kompletna nabava, dobava in polaganje prvovrstnih keramičnih zaokrožnic; isti typ kot talna obloga (po izboru arhitekta). 
Polaganje po tehničnih specifikacijah proizvajalca. 
V ceni zajeti tudi vsa potrebna pripravljalna in spremljajoča dela.
Obračun v m'; vključno z zastičenjem in zatesnitvijo.</t>
  </si>
  <si>
    <t>INOX DILATACIJSKI TALNI PROFIL</t>
  </si>
  <si>
    <t>Kompletna dobava in montaža-vgradnja tipskih inox talnih dilatacijskih profilov za keramiko.
Izbor mora predhodno potrditi arhitekt!</t>
  </si>
  <si>
    <t xml:space="preserve">V cenah/enoto je tudi potrebno upoštevati naslednje zahteve, saj se le-to ne bo posebej obračunavalo! </t>
  </si>
  <si>
    <r>
      <rPr>
        <sz val="10"/>
        <color indexed="8"/>
        <rFont val="Arial Narrow"/>
        <family val="2"/>
      </rPr>
      <t xml:space="preserve">OPOMBA 1 : 
</t>
    </r>
    <r>
      <rPr>
        <u/>
        <sz val="10"/>
        <color rgb="FF000000"/>
        <rFont val="Arial Narrow"/>
        <family val="2"/>
        <charset val="238"/>
      </rPr>
      <t>V ceni niso zajeti stroški za:</t>
    </r>
    <r>
      <rPr>
        <u/>
        <sz val="10"/>
        <color rgb="FF000000"/>
        <rFont val="Arial Narrow"/>
        <family val="2"/>
      </rPr>
      <t xml:space="preserve">
</t>
    </r>
    <r>
      <rPr>
        <sz val="11"/>
        <color indexed="8"/>
        <rFont val="Arial Narrow"/>
        <family val="2"/>
      </rPr>
      <t>-</t>
    </r>
    <r>
      <rPr>
        <sz val="10"/>
        <color indexed="8"/>
        <rFont val="Arial Narrow"/>
        <family val="2"/>
      </rPr>
      <t>inštalacije,
-opremo,
-nadzor
-projektno dokumentacijo, razna soglasja in podobno</t>
    </r>
  </si>
  <si>
    <t>OPOMBA 2: 
Ponudnik mora v ceni zajeti vse potrebne delovne in pomožne odre, saj se le-ti ne bodo posebej obračunavali!</t>
  </si>
  <si>
    <t>OPOMBA 3: 
Varovalni odri, ki služijo varovanju življenja  izvajalcev ter ostalih na gradbišču   se za čas izvajanja ne obračunavajo  posebej ampak jih je potrebno upoštevati v cenah za enoto posameznih postavk!</t>
  </si>
  <si>
    <t xml:space="preserve">     SKUPAJ :</t>
  </si>
  <si>
    <t>Občina Šmarje pri Jelšah</t>
  </si>
  <si>
    <t>Aškerčev trg 15, 3240 Šmarje pri Jelšah</t>
  </si>
  <si>
    <t>SATELITSKI URGENTNI CENTER</t>
  </si>
  <si>
    <t>SUC ŠMARJE PRI JELŠAH</t>
  </si>
  <si>
    <t>006/2025</t>
  </si>
  <si>
    <t xml:space="preserve">Ulica XIV.divizije 14 </t>
  </si>
  <si>
    <t xml:space="preserve">3000 Celje </t>
  </si>
  <si>
    <t>034274302, biro@arhitekt-ernst.si</t>
  </si>
  <si>
    <t xml:space="preserve">ARHITEKT ERNSTd.o.o. </t>
  </si>
  <si>
    <t>VALTER ERNST, univ. dipl. inž.arh.</t>
  </si>
  <si>
    <t>Lokacija: rentgen</t>
  </si>
  <si>
    <t>RAVNA STREHA (nad pritličjem)</t>
  </si>
  <si>
    <t>RAVNA STREHA (nad I. nadstropjem)</t>
  </si>
  <si>
    <t xml:space="preserve">BETON C25/30; TALNA PLOŠČA DEB. 40 CM </t>
  </si>
  <si>
    <t>BETON C25/30; NASTAVKI NA TALNI PLOŠČI</t>
  </si>
  <si>
    <t xml:space="preserve">OPAŽ NASTAVKOV </t>
  </si>
  <si>
    <t>OPAŽ ROBA TALNE PLOŠČE VIŠ. 40 CM</t>
  </si>
  <si>
    <t>Lokacija: temeljenje</t>
  </si>
  <si>
    <r>
      <rPr>
        <b/>
        <sz val="9"/>
        <rFont val="Arial Narrow"/>
        <family val="2"/>
      </rPr>
      <t>BETON C25/30</t>
    </r>
    <r>
      <rPr>
        <sz val="9"/>
        <rFont val="Arial Narrow"/>
        <family val="2"/>
      </rPr>
      <t>;</t>
    </r>
    <r>
      <rPr>
        <b/>
        <sz val="9"/>
        <rFont val="Arial Narrow"/>
        <family val="2"/>
      </rPr>
      <t xml:space="preserve"> AB PLOŠČA, PRESEK 0,12-0,20</t>
    </r>
    <r>
      <rPr>
        <sz val="9"/>
        <rFont val="Arial Narrow"/>
        <family val="2"/>
      </rPr>
      <t xml:space="preserve"> m</t>
    </r>
    <r>
      <rPr>
        <vertAlign val="superscript"/>
        <sz val="9"/>
        <rFont val="Arial Narrow"/>
        <family val="2"/>
      </rPr>
      <t>3</t>
    </r>
    <r>
      <rPr>
        <sz val="9"/>
        <rFont val="Arial Narrow"/>
        <family val="2"/>
      </rPr>
      <t>/m</t>
    </r>
    <r>
      <rPr>
        <vertAlign val="superscript"/>
        <sz val="9"/>
        <rFont val="Arial Narrow"/>
        <family val="2"/>
      </rPr>
      <t>2</t>
    </r>
  </si>
  <si>
    <t>Lokacija : ARMIRANO BETONSKA PLOŠČA-TLAK DEB. 16 CM</t>
  </si>
  <si>
    <t>OPAŽ ROBA TALNE PLOŠČE</t>
  </si>
  <si>
    <r>
      <rPr>
        <b/>
        <sz val="9"/>
        <rFont val="Arial Narrow"/>
        <family val="2"/>
      </rPr>
      <t>BETON C25/30</t>
    </r>
    <r>
      <rPr>
        <sz val="9"/>
        <rFont val="Arial Narrow"/>
        <family val="2"/>
      </rPr>
      <t>;</t>
    </r>
    <r>
      <rPr>
        <b/>
        <sz val="9"/>
        <rFont val="Arial Narrow"/>
        <family val="2"/>
      </rPr>
      <t xml:space="preserve"> AB STOPNIŠČNI PODEST, PRESEK 0,12-0,20</t>
    </r>
    <r>
      <rPr>
        <sz val="9"/>
        <rFont val="Arial Narrow"/>
        <family val="2"/>
      </rPr>
      <t xml:space="preserve"> m</t>
    </r>
    <r>
      <rPr>
        <vertAlign val="superscript"/>
        <sz val="9"/>
        <rFont val="Arial Narrow"/>
        <family val="2"/>
      </rPr>
      <t>3</t>
    </r>
    <r>
      <rPr>
        <sz val="9"/>
        <rFont val="Arial Narrow"/>
        <family val="2"/>
      </rPr>
      <t>/m</t>
    </r>
    <r>
      <rPr>
        <vertAlign val="superscript"/>
        <sz val="9"/>
        <rFont val="Arial Narrow"/>
        <family val="2"/>
      </rPr>
      <t>2</t>
    </r>
    <r>
      <rPr>
        <sz val="9"/>
        <rFont val="Arial Narrow"/>
        <family val="2"/>
      </rPr>
      <t xml:space="preserve"> </t>
    </r>
  </si>
  <si>
    <t>OPAŽ STOPNIŠČNIH RAM</t>
  </si>
  <si>
    <t>OPAŽ PODESTA</t>
  </si>
  <si>
    <t xml:space="preserve">OPAŽ ROBA STOPNIC </t>
  </si>
  <si>
    <t>Lokacija (pritličje/nadstropje) : ARMIRANO BETONSKE STOPNICE</t>
  </si>
  <si>
    <t>OPAŽ STRANSKIH IN KASKADNIH PLOSKEV</t>
  </si>
  <si>
    <t xml:space="preserve">Beton: C25/30 XC4 XA1 Cl02 Dmax 16 PV-2. 
</t>
  </si>
  <si>
    <t>BETON C25/30, VB-3, STENE DEB. 22 CM</t>
  </si>
  <si>
    <t>DVOSTRANSKI OPAŽ STEN DEB. 22 CM (notranja stran VB-3)</t>
  </si>
  <si>
    <t xml:space="preserve">OPAŽ  ODPRTIN </t>
  </si>
  <si>
    <t>Lokacija: zun. stene, nosilci</t>
  </si>
  <si>
    <t>Lokacija: notr. stene, nosilci</t>
  </si>
  <si>
    <t>Lokacija: ARMIRANO BETONSKA PLOŠČA DEB. 2O CM</t>
  </si>
  <si>
    <t>Lokacija: pod talno plošč</t>
  </si>
  <si>
    <t>Lokacija: pod ab ploščo-tlakom</t>
  </si>
  <si>
    <t>Nabava, dobava in vgrajevanje tamponskega nasutja iz čistega gramoza granulacije 0-60 mm (odvisno od  zahtev geomehanika) s potrebnim planiranjem, premeti, razstiranjem in utrjevanjem po plasteh.
Stopnja utrjevanja po dogovoru z geomehanikom in pooblaščenim inženirjem gradbenih konstrukcij.
Obračun v m3 v zbitem stanju.
Utrjevanje v plastex max. 20 cm.</t>
  </si>
  <si>
    <t>IZKOP Z ODVOZOM  NA TRAJNO ODLAGALIŠČE</t>
  </si>
  <si>
    <t>Lokacija: izkopi za potrebe objekta, predvidena globina izkopa 130 cm</t>
  </si>
  <si>
    <t xml:space="preserve">Kompletna izdelava izkopa ob objektu , pretrežno  III.-IV. kat.; vključno s potrebno izravnavo in s sprotnim nakladanjem na transportno sredstvo ter odvoz na trajno odlagališče ter plačilo vseh stroškov.
Obračun: po m3 raščenega terena.
</t>
  </si>
  <si>
    <t>HORIZONTALNA HIDROIZOLACIJA</t>
  </si>
  <si>
    <t>Lokacija: ob nastavkih talne plošče</t>
  </si>
  <si>
    <t>Kompletna izvedba toplotne izolacije; izdelano iz  plošč iz ekstrudiranega polistirena , v sestavi:
-  XPS toplotna izolacija (0,036 W/mK)  za toplotno izoliranje na mestih s povišano vlago in povišanimi tlačnimi obremenitvami - plošča s preklopom in drenažnimi utori (kot napr. FIBRAN xps300-L ali enakovredno) , v skladu s SIST EN 13163, evropska direktiva o gradbenih proizvodih CPD 89/106/EEC.
Vse kompletno z dobavo vsega potrebnega materiala, obdelavo vogalov in stikov z izolacijo , vsemi potrebnimi prenosi do mesta vgraditve ter z vsemi pomožnimi in pripravljalnimi deli ter pritrditvijo na temelj oz. zid. 
Lepilni sloj: nizko ekspandirna enokomponentna poliuretanska pena (kot je Fragmat Termifix ali enakovredno ) oziroma izbrana tesnilna malta tudi kot lepilna malta.
Dela izvesti po navodalih proizvajalca materialov  (napr. Fibran ali Fragmat TIM)!
Obračun po m2 zaščitene površine.</t>
  </si>
  <si>
    <t>Lokacija: pod ploščo-tlakom</t>
  </si>
  <si>
    <t>Kompletna izvedba toplotne izolacije; izdelano iz  plošč iz ekstrudiranega polistirena , v sestavi:
-  XPS toplotna izolacija (0,036 W/mK)  za toplotno izoliranje na mestih s povišano vlago in povišanimi tlačnimi obremenitvami - plošča s preklopom in drenažnimi utori (kot napr. FIBRAN xps500-L ali enakovredno) , v skladu s SIST EN 13163, evropska direktiva o gradbenih proizvodih CPD 89/106/EEC.
Vse kompletno z dobavo vsega potrebnega materiala, obdelavo vogalov in stikov z izolacijo , vsemi potrebnimi prenosi do mesta vgraditve ter z vsemi pomožnimi in pripravljalnimi deli ter pritrditvijo na temelj oz. zid. 
Dela izvesti po navodalih proizvajalca materialov  (napr. Fibran ali Fragmat TIM)!
Obračun v m2.</t>
  </si>
  <si>
    <t>POLITLAK - FILC</t>
  </si>
  <si>
    <t>Nabava, dobava in vgrajevanje ločilnega sloja - politlak filca , zaščita pred zablatenjem nasuja; po zahtevah geomehanika.
Obračun v m2 zaščitene površine.</t>
  </si>
  <si>
    <t>Lokacija: pod nasutjem, predvidoma min- 300g/m2</t>
  </si>
  <si>
    <t>Lokacija : zunanji del nastavka  na talni plošči + podstavek fasade</t>
  </si>
  <si>
    <t>Lokacija: ob nastavkih  in fasadnih nastavkih (cokl)</t>
  </si>
  <si>
    <t xml:space="preserve">Zidanje zidov  z glineno opeko M10 v apnenocementni malti 1:3:9.
Skupaj z vsemi pomožnimi, pripravljalnimi in zaključnimi deli, pripravami in napravami malt, delovnimi odri ter vsemi potrebnimi horizontalnimi in vertikalnimi transporti. 
Obračun v m3. </t>
  </si>
  <si>
    <t>ZIDANJE  Z MODULARNO OPEKO DEB. 19 CM</t>
  </si>
  <si>
    <t xml:space="preserve">Zidanje zidov  z glineno opeko M10 v apnenocementni malti 1:3:9.
Skupaj z vsemi pomožnimi, pripravljalnimi in zaključnimi deli, pripravami in napravami malt, delovnimi odri ter vsemi potrebnimi horizontalnimi in vertikalnimi transporti. 
Obračun v m2. </t>
  </si>
  <si>
    <t>ZIDANJE  PARAPETOV Z OPEKO DEB. 12 CM</t>
  </si>
  <si>
    <t>STENSKI OMET - (priprava za oplesk)</t>
  </si>
  <si>
    <t>dodatek stene</t>
  </si>
  <si>
    <t>Oplesk betonskih sten s podisperzijsko barvo (min. 2 nanosa) o; vključno s predhodnim brušenjem, čiščenjem in impregniranjem z akril emulzijo. 
Barva izbrana po NCS ali RAL lestvici. Barvo potrdi projektant!
Obračun v m2.</t>
  </si>
  <si>
    <t>Lokacija: vidne betonske plošče</t>
  </si>
  <si>
    <t>RAZNO</t>
  </si>
  <si>
    <t>Lokacija:  ravna streha - atika nad pritličjem</t>
  </si>
  <si>
    <t>Lokacija: ograja</t>
  </si>
  <si>
    <t>Kompletna dobava in vlaganje toplotne izolacije iz mineralne volne (kamena ali steklena volna), l D = 0,035 W/mK.
Obračun v m3.</t>
  </si>
  <si>
    <t>Lokacija: razni inštalacijski prehodi</t>
  </si>
  <si>
    <t>Lokacija: Tlak 1. nadstropje (vinil)</t>
  </si>
  <si>
    <t>Lokacija: Tlak pritličje (keramika 0)</t>
  </si>
  <si>
    <t>Lokacija: Tlak pritličje (keramika -1)</t>
  </si>
  <si>
    <t>Lokacija: Tlak pritličje (keramika-garaže)</t>
  </si>
  <si>
    <t>Lokacija: Tlak pritličje (keramika-pralnica)</t>
  </si>
  <si>
    <t>Lokacija: Tlak pritličje (vinil-hodniki, sobe)</t>
  </si>
  <si>
    <t>Lokacija: Tlak pritličje (vinil-RTG)</t>
  </si>
  <si>
    <t>Lokacija: Tlak 1. nadstropje (keramika 0)</t>
  </si>
  <si>
    <t>Lokacija: Tlak 1. nadstropje (keramika -1)</t>
  </si>
  <si>
    <t>Lokacija: avtopralnica do stropa</t>
  </si>
  <si>
    <t xml:space="preserve">Lokacija: tlak (vetrolov, avla) </t>
  </si>
  <si>
    <t xml:space="preserve">Nabava, dobava in oblaganje tal s prvovrstnimi retificiranimi granitogres keramičnimi ploščicami I. kvalitete, srednjega cenovnega razreda, s polaganjem na lepilo po specifikaciji proizvajalca. 
Vključno s stičenjem s kvalitetno vodonepropustno fleksibilno fugirno maso, z dodatki za vodoodbojnost  in preprečavanja nastajanja plesni. Polaganje po tehničnih specifikacijah proizvajalca in shemi v načrtu arhitekture. V ceni zajeti tudi vsa potrebna pripravljalna in spremljajoča dela. </t>
  </si>
  <si>
    <t xml:space="preserve">Lokacija: tlak (pomožni prostori) </t>
  </si>
  <si>
    <t xml:space="preserve">Lokacija: tlak (garaže) </t>
  </si>
  <si>
    <t>TALNA KERAMIKA - GRANITOGRES</t>
  </si>
  <si>
    <t xml:space="preserve">Lokacija: tlak (ročna avtopralnica) </t>
  </si>
  <si>
    <t>Drsnost :  R12</t>
  </si>
  <si>
    <t>Lokacija: stopnice pritličje/1.nadstropje</t>
  </si>
  <si>
    <t>Višina oblaganja:  do višine 2,10 m</t>
  </si>
  <si>
    <t>Lokacija:  tuši</t>
  </si>
  <si>
    <t>Lokacija: ob umivalnikih</t>
  </si>
  <si>
    <t>STENSKA KERAMIKA - ob umivalnikih</t>
  </si>
  <si>
    <t>Ploščice v beli barvi, deb. 1 cm, vel. 0,36-0,0,72 m2 po izbiri arhitekta</t>
  </si>
  <si>
    <t>Lokacija: vetrolov</t>
  </si>
  <si>
    <t>ALGUM PREDPRAŽNIK 100 x 270 CM</t>
  </si>
  <si>
    <t>Kompletna dobava in montaža vgradnega predpražnika, kombinacija guma/klobučevina izmenjaje, dan v aluminijast okvir (h=25mm),   vključno z inox okvirjem s sidri  za vgradnjo (poglobljeni tlak). Izbor predhodno potrdi arhitekt!</t>
  </si>
  <si>
    <t xml:space="preserve">PODI - TLAKI </t>
  </si>
  <si>
    <t>PODI - TLAKI</t>
  </si>
  <si>
    <t xml:space="preserve">Opomba: 
</t>
  </si>
  <si>
    <t>Kompletna izdelava sistemskega premaza notranjih stenskih površin s pralno barvo. 
V ceni zajeti tudi kompletno pripravo podloge (čiščenje , akril emulzija in potrebno kitanje z brušenjem), z vsemi pomožnimi deli, odri, transporti in prenosi materiala do mesta obdelave. 
Premaz kot napr.: JUB LATEX POLMAT z dodatkom JUBOCIDA  5-7 % , ali enakovredno.</t>
  </si>
  <si>
    <t>SLIKANJE mav. sten s pralno barvo; s preddeli</t>
  </si>
  <si>
    <t xml:space="preserve">HITROVEZNA TALNA IZRAVNAVA </t>
  </si>
  <si>
    <t xml:space="preserve">Kompletna izdelava tankoslojne hitrovezne talne izravnave, s predhodnim veznim slojem,  kot napr.: Kema Puconci ali enakovredno: 
- Linea 810 SL (hitrovezna samorazlivna masa) deb. 1-10 mm,
- vezni sloj Kemagrund A (vezni sloj).
</t>
  </si>
  <si>
    <t>Kompletna dobava in polaganje prvovrstne kavčuk talne obloge deb. 2,5 mm,  kot npr.NORAMENT SIGNA ali enakovredno.
V ceni zajeti tudi predhodno izravnano  (1x nanos do 3 mm) in obrušeno podlago (zajeti kompletno v ceni) s specialnim  disperzijskim mikroarmiranim lepilom kot napr:: UZIN KE 66 ali KE 2000S ali enakovredno ter čiščenje in zaključni premaz! 
V postavki zajeti tudi dobavo in polaganje  PVC podložnega profila 3/3 cm (ob stenah), stenske obrobe v višini 10 cm ter (tanek) PVC zaključek.
Vsi stiki so varjeni!
Vzorci talne obloge morajo biti barvno prilagojeni posameznemu sklopu (za vsak sklop je potrebno pisno soglasje investitorja)! 
Obračun v kompletu!
Pred naročilom mora izbor tlaka potrditi naročnik oz. nadzorni organ!</t>
  </si>
  <si>
    <t>Kompletna dobava in polaganje elektroprevodnega tlaka (kavčuk) v roli deb. 3 mm, varjeni stiki,  zahtevana upornost tlaka po zahtevah dobavitelja/proizvajalca specialne medicinske opreme.
Ob stenah se tlak dvigne 10 cm kot zaokrožnica.
V postavki zajeti tudi dobavo in polaganje bakrenega ozemljitvenega traku, izravnavo podloge s hitrovezno samorazlivno izravnalno maso v deb. 1-10 mm + vezni sloj, z dobavo in polaganje  PVC podložnega profila 3/3 cm (ob stenah), stenske obrobe v višini 10 cm ter (tanek) PVC zaključek, elektroprevodno lepilo,ipd.! 
V vsakemu prostoru je potrebno zajeti tudi omarico za meritve elektroprevodnosti v stenski izvedbi!</t>
  </si>
  <si>
    <t xml:space="preserve">Obračun v kompletu v m2. </t>
  </si>
  <si>
    <t>Lokacija:RTG</t>
  </si>
  <si>
    <t>OBLOGA TAL elektro prevodni KAVČUK 3,0 mm</t>
  </si>
  <si>
    <t>VINIL TALNA OBLOGA (hodniki)</t>
  </si>
  <si>
    <t>VINIL TALNA OBLOGA (pisarne, ambulante,..)</t>
  </si>
  <si>
    <t>preveri m2</t>
  </si>
  <si>
    <t xml:space="preserve"> ROČNI GASILNIK na prah ABC;  S-9 kg</t>
  </si>
  <si>
    <t>A7.</t>
  </si>
  <si>
    <t>V zdravstvenih domovih morajo biti okna in vrata zvočno izolativna tako, da izpolnjujejo zahteve Tehnične smernice za zdravstvene stavbe TSG‑12640‑002:2021 ter splošne zahteve zvočne zaščite stavb, ki določajo dovoljeno raven hrupa v delovnih prostorih</t>
  </si>
  <si>
    <t>VETROLOV</t>
  </si>
  <si>
    <t>Vgradnja:</t>
  </si>
  <si>
    <t>Lokacija: vetrolov - notranja stena z vrati</t>
  </si>
  <si>
    <t>Lokacija: vetrolov - zunanja stena z vrati</t>
  </si>
  <si>
    <t>Lokacija: vetrolov - stranska stena</t>
  </si>
  <si>
    <t>ZUNANJA SEKCIJSKA VRATA</t>
  </si>
  <si>
    <t>Kompletna dobava in montaža zunanjih sekcijskih vrat; proizvajalec Hormann ali enakovredno.
Obračun v kos, (z vso opremo).</t>
  </si>
  <si>
    <t>Lokacija: garaža 1</t>
  </si>
  <si>
    <t>Lokacija: garaža 1, garaža 2</t>
  </si>
  <si>
    <t>NOTRANJA ROLO VRATA</t>
  </si>
  <si>
    <t>Kompletna dobava in montaža notranjih navojnih vrat; proizvajalec Hormann ali enakovredno.
Obračun v kos, (z vso opremo).</t>
  </si>
  <si>
    <t>SPECIALNA VRATA</t>
  </si>
  <si>
    <t>Lokacija: 19 RTG</t>
  </si>
  <si>
    <t>V8Pb - VRATA s Pb zaščito, dim. 120/210 cm</t>
  </si>
  <si>
    <t>DRSNA VRATA</t>
  </si>
  <si>
    <t>POŽARNA VRATA</t>
  </si>
  <si>
    <t xml:space="preserve">opomba: </t>
  </si>
  <si>
    <t>POŽARNE STENE Z VRATI</t>
  </si>
  <si>
    <t>NOTRANJE STENE</t>
  </si>
  <si>
    <t>KONTAKTNA FASADA - STROP</t>
  </si>
  <si>
    <t>Lokacija: podstavek fasade- višine 50 cm</t>
  </si>
  <si>
    <t xml:space="preserve">Obračun v m2 (neto vidna fasadna površina, </t>
  </si>
  <si>
    <t>Lokacija: nadstropje</t>
  </si>
  <si>
    <r>
      <t>Kompletna izdelava, dobava in montaža jeklene nosilne konstrukcije  zunanjega nadstreška - stebri</t>
    </r>
    <r>
      <rPr>
        <sz val="7.65"/>
        <rFont val="Arial Narrow"/>
        <family val="2"/>
      </rPr>
      <t>;</t>
    </r>
    <r>
      <rPr>
        <sz val="9"/>
        <rFont val="Arial Narrow"/>
        <family val="2"/>
        <scheme val="minor"/>
      </rPr>
      <t xml:space="preserve"> z vsem potrebnim spojnim in pritrdilnim materialom, vse JEKLO S355, kvaliteta vijačnega materiala po specifikaciji. 
Zaščita : vroče cinkano s potapljanjem, (debelina nanosa mora zadostiti pogojem za zunanje izpostavljene površine). in barvani v RAL po izboru projektanta.
Vključno z vsemi pomožnimi, pripravljalnimi in zaključnimi deli ter  vsemi  potrebnimi horizontalnimi in vertikalnimi transporti.</t>
    </r>
  </si>
  <si>
    <t>JEKLENA KONSTRUKCIJA - STEBRI</t>
  </si>
  <si>
    <t>DROBNI MATERIAL</t>
  </si>
  <si>
    <t>Lokacija : vhodni nadstrešek, 2  x "V" steber</t>
  </si>
  <si>
    <r>
      <t>Kompletna izdelava, dobava in montaža jeklene nosilne strešne konstrukcije  zunanjega nadstreška</t>
    </r>
    <r>
      <rPr>
        <sz val="7.65"/>
        <rFont val="Arial Narrow"/>
        <family val="2"/>
      </rPr>
      <t>;</t>
    </r>
    <r>
      <rPr>
        <sz val="9"/>
        <rFont val="Arial Narrow"/>
        <family val="2"/>
        <scheme val="minor"/>
      </rPr>
      <t xml:space="preserve"> z vsem potrebnim spojnim in pritrdilnim materialom, vse JEKLO S355, kvaliteta vijačnega materiala po specifikaciji. 
Zaščita : osnovni antikorozijski premaz  in finalni premaz za zunanje izpostavljene površine.
Vključno z vsemi pomožnimi, pripravljalnimi in zaključnimi deli ter  vsemi  potrebnimi horizontalnimi in vertikalnimi transporti.</t>
    </r>
  </si>
  <si>
    <t>JEKLENA KONSTRUKCIJA</t>
  </si>
  <si>
    <t>RAVNA STREHA (nadstrešek pri glavnemu vhodu)</t>
  </si>
  <si>
    <t>- obrobe alu prašno barvana pločevina deb. min. 1 mm</t>
  </si>
  <si>
    <t xml:space="preserve">Lokacija : vhodni nadstrešek </t>
  </si>
  <si>
    <t>SPUŠČENI STROP</t>
  </si>
  <si>
    <t>SENČILA</t>
  </si>
  <si>
    <t>B12.</t>
  </si>
  <si>
    <t>ZAHTEVANI STANDARDI:</t>
  </si>
  <si>
    <t>NOSILNOST: 630 kg ali 8 oseb</t>
  </si>
  <si>
    <t>TIP DVIGALA: Kot na primer Schindler 3000 ali enakovredno</t>
  </si>
  <si>
    <t>STROJNICA: Dvigalo brez strojnice</t>
  </si>
  <si>
    <t xml:space="preserve">SISTEM POGONA: Električni, ACVF- frekvenčno reguliran brez reduktorja </t>
  </si>
  <si>
    <t>ŠTEVILO VKLOPOV NA URO: 120</t>
  </si>
  <si>
    <t>VELIKOST POTREBNE VAROVALKE: Določi elektro projektant</t>
  </si>
  <si>
    <t>NAZIVNA MOČ NAPRAVE: 7.40 kW [PMN] določi proizvajalec</t>
  </si>
  <si>
    <t>ELEKTRIČNA NAPETOST: 3f x 400V / 230V, 50 Hz</t>
  </si>
  <si>
    <t>HITROST: 1,0 m/s</t>
  </si>
  <si>
    <t>SISTEM UPRAVLJANJA:</t>
  </si>
  <si>
    <t>SIGNALIZACIJA (v kabini):</t>
  </si>
  <si>
    <t>SIGNALIZACIJA (v  ostalih postajah)</t>
  </si>
  <si>
    <t xml:space="preserve">SIGNALIZACIJA (v glavni postaji)  </t>
  </si>
  <si>
    <t>Število vhodov: 2, neprehodna kabina</t>
  </si>
  <si>
    <t>VRATA KABINE: Avtomatska, teleskopska, 2-delna (T2), iz brušene nerjaveče pločevine, s frekvenčno reguliranim pogonom</t>
  </si>
  <si>
    <t>dimenzije : širina 900 mm, višina 2100 mm</t>
  </si>
  <si>
    <t>Avtomatska, teleskopska, 2-delna (T2), iz brušene nerjaveče pločevine (na notranji strani objekta), požarna odpornost skladno s standardom EN81-58 à E120 (v vseh postajah). Jaškovna vrata, ki so na dvoriščni strani so v barvi po izboru arhitekta</t>
  </si>
  <si>
    <r>
      <t xml:space="preserve"> zaščita vhoda: ·</t>
    </r>
    <r>
      <rPr>
        <sz val="7"/>
        <rFont val="Arial Narrow"/>
        <family val="2"/>
        <charset val="238"/>
        <scheme val="minor"/>
      </rPr>
      <t xml:space="preserve">     </t>
    </r>
    <r>
      <rPr>
        <sz val="10"/>
        <rFont val="Arial Narrow"/>
        <family val="2"/>
        <charset val="238"/>
        <scheme val="minor"/>
      </rPr>
      <t>Elektronska svetlobna zavesa</t>
    </r>
  </si>
  <si>
    <r>
      <t xml:space="preserve">                         ·</t>
    </r>
    <r>
      <rPr>
        <sz val="7"/>
        <rFont val="Arial Narrow"/>
        <family val="2"/>
        <charset val="238"/>
        <scheme val="minor"/>
      </rPr>
      <t xml:space="preserve">     </t>
    </r>
    <r>
      <rPr>
        <sz val="10"/>
        <rFont val="Arial Narrow"/>
        <family val="2"/>
        <charset val="238"/>
        <scheme val="minor"/>
      </rPr>
      <t>Omejilec sile zapiranja</t>
    </r>
  </si>
  <si>
    <t>JAŠEK DVIGALA : Armirano-betonski</t>
  </si>
  <si>
    <t xml:space="preserve">glava jaška: 3400 mm </t>
  </si>
  <si>
    <t>poglobitev:1100 mm</t>
  </si>
  <si>
    <t>STROJNICA:Brez strojnično dvigalo</t>
  </si>
  <si>
    <t>Dimenzije: 1100mm x 1400mm x 2139 mm (svetla višina 2100mm)</t>
  </si>
  <si>
    <t>ŠTEV. VHODOV: 1</t>
  </si>
  <si>
    <t>Kompletna dobava in montaža zunanjih alu žaluzij, v podometni sistemski škatli (krpan žaluzije);  kot napr.: ROLTEK KRPAN  ali enakovredno.
Opis:
Zunanje podometne žaluzije v alu  škatli, z električnim krmiljenjem; lamele Z oblike širina 9cm, z možnostjo izoliranja špalet; v  svetlo sivi antracit barvi (po predhodni potrditvi arhitekta) s pripadajočo zunanjo omarico, vodili v isti barvi kot so okna, z elektromotornim pogonom in Z daljinskim upravljanjem. 
Vpisana dimenzija je dimenzija okna oz. stene.
Obračun v kos.
Vgradnja skladno z navodili proizvajalca.
Dimenzije in število obvezno preveriti na mestu samem</t>
  </si>
  <si>
    <t>E./ ZUNANJA UREDITEV</t>
  </si>
  <si>
    <t>STENSKA KERAMIKA - ročna pralnica</t>
  </si>
  <si>
    <t>Lokacija: tuši-stene</t>
  </si>
  <si>
    <t>Lokacija: sanitarije, kopalnice,lavaža</t>
  </si>
  <si>
    <t>Sistem pritrjevanja izvesti na podlagi predhodno izdelanega izračuna  (zajeti v ceni), narejenega  za pogoje, v katerih se  konkretni objekt nahaja.
V ceni upoštevati tudi tesnjenja okoli vseh elementov na strehi in vseh zaključkov skladno s tehničnimi navodili sistemskega ponudnika ravne strehe.</t>
  </si>
  <si>
    <t>Lokacija: pralnica - povozna rešetka nad kineto-jaškom  za mokro pranje</t>
  </si>
  <si>
    <t>Kompletna dobava/izdelava in montaža typske povozne inox  rešetke nad kineto, z okvirjem in ojačitvami,  vgrajenim v betonsko konstrukcijo; po detajlu in navodilih arhitekta in tehnologa. 
Upoštevati je potrebno tudi ves vezni in pritrdilni material.
Dimenzije vzeti na mestu samem, pred izdelavo!
Obračun v kpl/kos; vključno z vsemi pomožnimi, pripravljalnimi in zaključnimi del.</t>
  </si>
  <si>
    <t>POVOZNA REŠETKA Z OKVIRJEM IN OJAČITVAMI, dim. 4250 x 650 mm</t>
  </si>
  <si>
    <t xml:space="preserve">Konstrukcijski elementi jeklene konstrukcije se izdelajo v delavnici s postopki varjenja, na mestu gradnje se sestavljajo s pomočjo vijačenja ali z varjenjem. Konstrukcijo je potrebno v vseh fazah gradnje, s pravilnim vrstnim redom sestave in gradnje, varovati proti izgubi stabilnosti ali porušitvi. Pred montažo je potrebno izvesti poskusno montažo. Izvajalec del pripravi načrt montaže, katerega da v potrditev pooblaščenemu inženirju gradbenih konstrukcij.
</t>
  </si>
  <si>
    <t>Vse mere jeklene konstrukcije je potrebno preveriti na mestu samem. 
V ponudbeni ceni mora biti zajet ves pomožni material, vsi stroški montaže, transporta, pritrdilenega materiala ter stroški podlivanja ležišč. 
Izvajalec mora vsak element jeklene konstrukcije opremiti s CE znakom in izdati CE certifikat v skladu s SIST EN 1090.</t>
  </si>
  <si>
    <t xml:space="preserve">Elemente predviden za cinkanje  je prilagoditi zahtevam izvajalca cinkanja! Upoštevati je potrebno zahteve, podane v SIST EN 1090! Jeklena konstrukcija mora biti izdelana v skladu s standardom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Privzeti je potrebno razred izdelave EXC2 !
Izvajalec jeklene konstrukcije mora pripraviti tehnološki načrt montaže jeklene konstrukcije, ki bo vseboval vrstni red montaže, način in mesta začasnega podpiranja.... Predvidena mora biti tudi vsa strojna oprema in orodje za dviganje montažnih sklopov. Osebje, ki izvaja montažo mora biti usposobljeno in med delom ustrezno zavarovano. </t>
  </si>
  <si>
    <t xml:space="preserve">POŠTNI NABIRALNIK </t>
  </si>
  <si>
    <t>ONE WASH SISTEM</t>
  </si>
  <si>
    <t>GEODETSKI POSNETEK</t>
  </si>
  <si>
    <t>VPIS V URADNE EVIDENCE</t>
  </si>
  <si>
    <t>Izdelava geodetskega posnetka in izdelava elaborata po končani gradnji s strani pooblaščene geodetske organizacije za potrebe tehničnega pregleda in vpisa v uradne evidence. 
Predati naročniku v papirni in elektronski obliki!</t>
  </si>
  <si>
    <t>PROJEKTANTSKI NADZOR med gradnjo. 
Po ponudbi odgovornega projektanta :
ARHITEKT ERNST d.o.o. , CELJE!</t>
  </si>
  <si>
    <t xml:space="preserve">Manipulativni stroški za odgovornega vodjo del (OVD za vsa dela).
Obračun v kpl. </t>
  </si>
  <si>
    <t>MANIPULATIVNI STROŠKI ZA ODG. VODJA DEL</t>
  </si>
  <si>
    <t xml:space="preserve">Kompletna dobava  in montaža tehnološke opreme za ročno avtopralnico; vključno s priključitvijo in s potrebno tehnično dokumentacijo.
Voltage: 400v Three Phase/50Hz
Operating Pressure: 120 bar
Inlet Water Tank Capacity: 35 L
Reverse Osmosis Production: 
3 stage pre-filter membrane 250 L/h
Osmotic water tank capacity: 80 L
Izvedba po navodilih arhitekta in skladno z zahtevami naročnika.
</t>
  </si>
  <si>
    <t>Izdelava in predaja naročniku navodila za obratovanje in vzdrževanje; vključno z vsemi predlogami ( v skladu z veljavno zakonodajo). 
Predati naročniku v papirni in elektronski obliki!</t>
  </si>
  <si>
    <t>Vrata (notranja)
Ordinacije, ambulante, posvetovalnice: Rw 32–37 dB
Posebni prostori (psihološka posvetovanja, nujna medicina, administracija): Rw 38–42 dB
Zahtevana so tesnila po celotnem obodu in masivna krila.</t>
  </si>
  <si>
    <t>Okna (zunanja)
Običajna zahtevana zvočna izolativnost: Rw 38–45 dB  
(odvisno od lokacije objekta in zunanjega hrupa – promet, sirene, bližina ceste)
Priporočena je večslojna zasteklitev z različnimi debelinami stekel.
Pomembna je tudi tesnost okvirjev in pravilna vgradnja.</t>
  </si>
  <si>
    <t xml:space="preserve">V osnovni ceni na enoto so pri oknih in zunanjih stenah zajete tudi notranje in zunanje okenske police!
Zunanje okenske police z odkapnim robom, so iz alu. prašno barvane pločevine deb. 1 mm, v RAL po izboru arhitekta; vgrajene na izolacijsko podlogo v zahtevanemu naklonu. 
Previs police oz. odkapni rob mora segati najmanj 4 cm preko zaključnega sloja fasade.
Vgradnja skladno z navodili proizvajalca in izvajalca fasade in po detajlih razvidnih iz načrta arhitekture.
Pod okensko polico je toplotno izolacijska plošča iz ekstrudiranega polistirena deb. 3  cm in s prevodnostjo 0,035 W/mK (zajeti v ceni).
Vgradnja Purpen ali lepljenje z npr. Sikaflex PRO 3WF.
Vgradnja po sistemu RAL montaže in skladno z navodili proizvajalca.
V ceni zajeti tudi tesnilni trak iz butil kavčuka, vodotesni premaz špalete ,kot npr.webertec superflex D2, zatesnitev s trajno elastičnim kitom, vogalnik iz perforirane trde plastike in podobno. 
Notranje okenske police iz umetnega kamna so izdelane po posebnem tehnološkem postopku iz kristalnih kamnin, ki jih veže smola (vzorec po izboru arhitekta.
</t>
  </si>
  <si>
    <t>OPOMBE:
Vsa komercialna imena za posamezne produkte, ki so navedena v grafičnih prilogah, opisih in projektantskih popisih imajo značaj reference. Eventuelne zamenjave posameznih produktov, ki so navedeni v projektni dokumentaciji poda investitor ob predhodnem soglasju odgovornega projektanta, pod naslednjimi pogoji:
- da dimenzijsko ustrezajo in ne zahtevajo sprememb v konstrukciji ali arhitekturi,
- da imajo za projektiran namen ustrezne A-teste,
- da so po "EN" normah v enakem kvalitetnem razredu ali boljšem,
- da jih predhodno odobri arhitekt
Detajlov ni dovoljeno spreminjati brez vednosti in potrditve projektanta! Če tekom izvedbe pride do kakršnih koli nejasnosti, npr. potrebna razlaga detajla ali po mnenju izvajalca premalo obdelan detajl, je potrebno kontaktirati projektanta in razlago oz. pojasnilo zahtevati od njega.
Če je izvajalec mnenja, da kakšen detajl manjka, je to dolžan obvestiti projektanta in od njega zahtevati manjkajoči detajl.
Vse zahteve in eventualna vprašanja s strani izvajalca kot pripombo na PZR projektno dokumentacijo morajo biti oddana 14 delovnih dni od uvedbe izvajalca v delo.</t>
  </si>
  <si>
    <t xml:space="preserve">protivlomnost: </t>
  </si>
  <si>
    <r>
      <t xml:space="preserve">DOBAVA/MONTAŽA PVC ODTOČNIH CEVI </t>
    </r>
    <r>
      <rPr>
        <b/>
        <sz val="10"/>
        <rFont val="Symbol"/>
        <family val="1"/>
        <charset val="2"/>
      </rPr>
      <t>f</t>
    </r>
    <r>
      <rPr>
        <b/>
        <sz val="10"/>
        <rFont val="Arial Narrow"/>
        <family val="2"/>
        <charset val="238"/>
      </rPr>
      <t xml:space="preserve"> 120 MM</t>
    </r>
  </si>
  <si>
    <t>Kompletna dobava in montaža kleparskih elementov po sistemu proizvajalca kritine.   
Pločevina: pocinkana in prašno barvana pločevina RAL po izboru arhitekta, min debeline 0,6 mm.
V ceni zajeti tudi ves potrebni nerjaveči  pritrdilni in tesnilni material.
Obračun v m2, ne glede na razvito širino.</t>
  </si>
  <si>
    <r>
      <t xml:space="preserve">DOBAVA/MONTAŽA VTOČNIKA </t>
    </r>
    <r>
      <rPr>
        <b/>
        <sz val="10"/>
        <rFont val="Symbol"/>
        <family val="1"/>
        <charset val="2"/>
      </rPr>
      <t>f</t>
    </r>
    <r>
      <rPr>
        <b/>
        <sz val="10"/>
        <rFont val="Arial Narrow"/>
        <family val="2"/>
        <charset val="238"/>
      </rPr>
      <t xml:space="preserve"> 120 MM</t>
    </r>
  </si>
  <si>
    <t>Kompletna izdelava, dobava in vgradnja atike, s podkonstrukcijo in oblogo, izdelano po detajlu priloženem v načrtu arhitekture.
Vključno z vsem materialom, delom, pomožnimi deli, prenosi materiala, čiščenjem po opravljenem delu in  izdelavo preizkusa tesnosti.</t>
  </si>
  <si>
    <t>Lokacija:  ravna streha - nadstrešek pri glavnemu vhodu; predvidena višina atike 40 cm</t>
  </si>
  <si>
    <t>- Ogrodje- kovinska podkonstrukcija izdelana iz jeklenih kvadratnih profilov 50/50/5mm, vroče cinkano  (predvidoma na razdalji cca 60 cm) + obloga z OSB ploščami deb. 20 mm,</t>
  </si>
  <si>
    <t xml:space="preserve">- Finalna obloga s kompozitnimi ploščami kot napr.: Alucobond A2 ali enakovredno v barvi po izboru arhitekta.in navodilih proizvajalca
  </t>
  </si>
  <si>
    <t>Obračun v m1; za kompletno izdelano atiko.</t>
  </si>
  <si>
    <t>'Sestava (prerez):</t>
  </si>
  <si>
    <t>- FILC</t>
  </si>
  <si>
    <t>- PARNA ZAPORA ( VARJEN BITUMENSKI TRAK )</t>
  </si>
  <si>
    <t>Sistem pritrjevanja definira izračun zavetrovanja (zajeti v ceni), narejen za pogoje, v katerih se  konkretni objekt nahaja.
V ceni upoštevati tudi tesnjenja okoli vseh elementov na strehi in vseh zaključkov skladno s tehničnimi navodili sistemskega ponudnika ravne strehe.</t>
  </si>
  <si>
    <t>Žlota je ogrevana (grelni kabli in avtomatika je zajeta v projektu elektro inštalacij)</t>
  </si>
  <si>
    <t>- PVC KRITINA v naklonu  1,5%</t>
  </si>
  <si>
    <t>- AB PLOŠČA  (zajeta v betonskih delih)</t>
  </si>
  <si>
    <t>Lokacija: streha nad pritličjem</t>
  </si>
  <si>
    <t>OGREVANA ŽLOTA  (nad pritličjem)</t>
  </si>
  <si>
    <t>POHODNI DEL (nad 1. nadstropjem)</t>
  </si>
  <si>
    <t>OGREVANA ŽLOTA  (nad 1. nadstropjem)</t>
  </si>
  <si>
    <t>Atika višine 30-50 cm: smiselno enaki opis, le da je debelina izolacije min. 10 cm.</t>
  </si>
  <si>
    <t xml:space="preserve">Obračun v m2 tlorisne projekcije strehe, atika v m2 in  doplačilo za pohodni del v m2, oz. žloto v m'; za vsa dela in material razviden iz sestava strehe, opisa v postavki in splošnega opisa ter sistemske rešitve proizvajalca!
</t>
  </si>
  <si>
    <t>Kompletna izdelava toplo zatesnjene ravne strehe na betonsko podlago; po navodilih in zahtevah proizvajaca izbranega sistema ravne strehe.</t>
  </si>
  <si>
    <t>Strešne obrobe so iz pocinkane in prašno barvane pločevine, v barvi RAL po izbiri arhitekta.</t>
  </si>
  <si>
    <t>Lokacija: streha nad 1. nadstropjem</t>
  </si>
  <si>
    <t>Lokacija: streha - nadstrešek pri glavnemu vhodu</t>
  </si>
  <si>
    <t>Razna manjša nepredvidena spremljevalna pripravljalna dela, ki se pojavijo v času gradnje in se obračunajo po dejanskih stroških: po dejansko porabljenem času delavcev in storitev po predhodno potrjenem pogodbenem ceniku (dnevna signalizacija, urejanje prometa, cestne zapore, ipd...).
Rezervirana (ocenjena) vrednost v  %  pripravljalnih del!</t>
  </si>
  <si>
    <t xml:space="preserve">Stroške  za statične presoje stabilnosti, sidranja in preizkuse delovnega odra, varovalnih ali pomičnih odrov je vkalkulirati v cene po enoti posameznih postavk! </t>
  </si>
  <si>
    <t xml:space="preserve">Lokacija:  stopnišče </t>
  </si>
  <si>
    <t>Vsi elementi jeklene konstrukcije morajo biti izdelani strokovno in kvalitetno, ter iz materiala in dimenzij, kot je navedeno v analizi konstrukcije. Vsi elementi morajo biti izvedeni in vgrajeni tehnično pravilno in po pravilih stroke.
Sidranje elementov jeklene konstrukcije v nosilno konstrukcijo objekta je potrebno izvesti z elementi in na način, kot je navedeno v analizi konstrukcij.
Projektno dokumentacijo PZI, in PID  ( z delavniškimi načrti) mora izdelati izvajalec jeklene konstrukcije po statičnem izračunu DGD faze.
PZI načrte z delavniškimi načrti morata  pregledati in s podpisom potrditi projektant gradbenih konstrukcij in arhitekt.</t>
  </si>
  <si>
    <t xml:space="preserve">Izvedba in sistem AKZ (zajeta v ceni postavke, v kolikor ni drugače zahtevano) mora ustrezati pravilniku SIST EN 1090-2 razred izdelave EXC2, SIST EN ISO 12944 - 5; klasa C4  ali ustreznemu DIN standardu za zunanje konstrukcije - vroče pocinkano in barvano-lakirano, nevidne konstrukcije barvano-lakirano. </t>
  </si>
  <si>
    <t>Lokacija: atika pritličje</t>
  </si>
  <si>
    <t>INOX CEVNA ZAŠČITA</t>
  </si>
  <si>
    <t>Kompletna dobava, izdelava  in montaža inox cevnega ročaja s stebrički oz sidri za sidranje v nosilno konstrukcijo; po izboru in navodilih arhitekta.
Obračun v m1 izdelane zaščite pred padcem v globino.</t>
  </si>
  <si>
    <t>Lokacija: atika nadstropje</t>
  </si>
  <si>
    <t xml:space="preserve">Kompletna dobava in montaža kleparskih izdelkov iz pocinkane in prašno barvane pločevine, v barvi RAL 5011.
Pločevina debeline min. 1,0 mm antikorozijsko zaščitena z vročim nanosom cinka v debelini 275g/m2 v skladu z EN 10142 in EN 10147 ter obarvana s poliester barvo deb. 25 µm. 
Obračun v m' ; vključno z OSB podlogo , potrebno podkonstrukcijo in  potrebni pritrdilni material..
Vključno z vsem materialom, delom, pomožnimi deli, prenosi materiala, čiščenjem po opravljenem delu.
</t>
  </si>
  <si>
    <t>ZAKLJUČEK ATIKE R.Š. 45-60 CM</t>
  </si>
  <si>
    <t>Lokacija: ravna streha-nadstrešek</t>
  </si>
  <si>
    <t>Lokacija: fasada pritličje</t>
  </si>
  <si>
    <t>POHODNI DEL (nad pritličjem)-doplačilo</t>
  </si>
  <si>
    <t>Skupaj  (A+B+C+D+E):</t>
  </si>
  <si>
    <r>
      <rPr>
        <b/>
        <sz val="10"/>
        <rFont val="Arial Narrow"/>
        <family val="2"/>
      </rPr>
      <t xml:space="preserve">SPLOŠNA NAVODILA IN OPOZORILA GLEDE UPORABE NAČRTA
</t>
    </r>
    <r>
      <rPr>
        <sz val="10"/>
        <rFont val="Arial Narrow"/>
        <family val="2"/>
      </rPr>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NAČRTI, KI JIH PRED IZVEDBO GLEDE TEHNIČNE PRAVILNOSTI, ZAHTEVANE KAKOVOSTI IN IZGLEDA POTRDI ODGOVORNI PROJEKTANT.
KJER NI OPREDELJENEGA IZVEDBENEGA INDUSTRIJSKEGA DETAJLA ALI IZDELKA, GA MORA IZVAJALEC PRED IZVEDBO PREDSTAVITI, IZBOR POTRDITA ODGOVORNI PROJEKTANT IN INVESTITOR.
VZORCE VSEH FINALNIH MATERIALOV JE PONUDNIK DOLŽAN PREDLOŽITI PROJEKTANTU V POTRDITEV. KJER SO MOŽNE ALTERNATIVE V IZBIRI MATERIALA (FINALNE OBLOGE POVRŠIN, NJIHOVE OBDELAVE, VIDNI IN NEVIDNI PRITRDILNI MATERIALI, PODKONSTRUKCIJE, VZORCI POTISKOV…).
VSE MERE JE OBVEZNO PREVERITI NA OBJEKTU.
</t>
    </r>
  </si>
  <si>
    <r>
      <rPr>
        <sz val="9"/>
        <rFont val="Arial Narrow"/>
        <family val="2"/>
      </rPr>
      <t>m</t>
    </r>
    <r>
      <rPr>
        <vertAlign val="superscript"/>
        <sz val="9"/>
        <rFont val="Arial Narrow"/>
        <family val="2"/>
      </rPr>
      <t>2</t>
    </r>
  </si>
  <si>
    <r>
      <t>m</t>
    </r>
    <r>
      <rPr>
        <vertAlign val="superscript"/>
        <sz val="9"/>
        <rFont val="Arial Narrow"/>
        <family val="2"/>
      </rPr>
      <t>1</t>
    </r>
  </si>
  <si>
    <r>
      <t>m</t>
    </r>
    <r>
      <rPr>
        <vertAlign val="superscript"/>
        <sz val="9"/>
        <rFont val="Arial Narrow"/>
        <family val="2"/>
        <charset val="238"/>
      </rPr>
      <t>2</t>
    </r>
  </si>
  <si>
    <r>
      <t xml:space="preserve">- betonski  plavajoči mikro  armiran estrih, C 16/20, deb. = </t>
    </r>
    <r>
      <rPr>
        <b/>
        <sz val="9"/>
        <rFont val="Arial Narrow"/>
        <family val="2"/>
        <charset val="238"/>
      </rPr>
      <t>7,0</t>
    </r>
    <r>
      <rPr>
        <sz val="9"/>
        <rFont val="Arial Narrow"/>
        <family val="2"/>
      </rPr>
      <t xml:space="preserve">  cm, fino zaglajen in robno dilatiran s trakom izolacije, mikro armatura s PP polipropilenskimi vlakni  0,95kg/m3, npr. FIBRILS F 120 ali enakovredno, </t>
    </r>
  </si>
  <si>
    <r>
      <t>TP.1A</t>
    </r>
    <r>
      <rPr>
        <b/>
        <sz val="9"/>
        <rFont val="Arial Narrow"/>
        <family val="2"/>
        <charset val="238"/>
      </rPr>
      <t xml:space="preserve">  PLAVAJOČI TLAK</t>
    </r>
  </si>
  <si>
    <r>
      <t>m</t>
    </r>
    <r>
      <rPr>
        <vertAlign val="superscript"/>
        <sz val="9"/>
        <rFont val="Arial Narrow"/>
        <family val="2"/>
      </rPr>
      <t>2</t>
    </r>
  </si>
  <si>
    <r>
      <t>TP.1B</t>
    </r>
    <r>
      <rPr>
        <b/>
        <sz val="9"/>
        <rFont val="Arial Narrow"/>
        <family val="2"/>
        <charset val="238"/>
      </rPr>
      <t xml:space="preserve">  PLAVAJOČI TLAK</t>
    </r>
  </si>
  <si>
    <r>
      <t>TP.1C</t>
    </r>
    <r>
      <rPr>
        <b/>
        <sz val="9"/>
        <rFont val="Arial Narrow"/>
        <family val="2"/>
        <charset val="238"/>
      </rPr>
      <t xml:space="preserve">  PLAVAJOČI TLAK</t>
    </r>
  </si>
  <si>
    <r>
      <t>TP.1D</t>
    </r>
    <r>
      <rPr>
        <b/>
        <sz val="9"/>
        <rFont val="Arial Narrow"/>
        <family val="2"/>
        <charset val="238"/>
      </rPr>
      <t xml:space="preserve">  PLAVAJOČI TLAK</t>
    </r>
  </si>
  <si>
    <r>
      <t>TP.1E</t>
    </r>
    <r>
      <rPr>
        <b/>
        <sz val="9"/>
        <rFont val="Arial Narrow"/>
        <family val="2"/>
        <charset val="238"/>
      </rPr>
      <t xml:space="preserve">  PLAVAJOČI TLAK</t>
    </r>
  </si>
  <si>
    <r>
      <t>TP.1F</t>
    </r>
    <r>
      <rPr>
        <b/>
        <sz val="9"/>
        <rFont val="Arial Narrow"/>
        <family val="2"/>
        <charset val="238"/>
      </rPr>
      <t xml:space="preserve">  PLAVAJOČI TLAK</t>
    </r>
  </si>
  <si>
    <r>
      <t>1N.A</t>
    </r>
    <r>
      <rPr>
        <b/>
        <sz val="9"/>
        <rFont val="Arial Narrow"/>
        <family val="2"/>
        <charset val="238"/>
      </rPr>
      <t xml:space="preserve"> PLAVAJOČI TLAK</t>
    </r>
  </si>
  <si>
    <r>
      <t>1N.B</t>
    </r>
    <r>
      <rPr>
        <b/>
        <sz val="9"/>
        <rFont val="Arial Narrow"/>
        <family val="2"/>
        <charset val="238"/>
      </rPr>
      <t xml:space="preserve">  PLAVAJOČI TLAK</t>
    </r>
  </si>
  <si>
    <r>
      <t>1N.C</t>
    </r>
    <r>
      <rPr>
        <b/>
        <sz val="9"/>
        <rFont val="Arial Narrow"/>
        <family val="2"/>
        <charset val="238"/>
      </rPr>
      <t xml:space="preserve">  PLAVAJOČI TLAK</t>
    </r>
  </si>
  <si>
    <r>
      <t>m</t>
    </r>
    <r>
      <rPr>
        <vertAlign val="superscript"/>
        <sz val="10"/>
        <rFont val="Arial Narrow"/>
        <family val="2"/>
      </rPr>
      <t>2</t>
    </r>
  </si>
  <si>
    <r>
      <t xml:space="preserve">Ploščice deb. 1 cm, vel. </t>
    </r>
    <r>
      <rPr>
        <b/>
        <sz val="9"/>
        <rFont val="Arial Narrow"/>
        <family val="2"/>
      </rPr>
      <t>120 x 60 cm - po izboru arhitekta</t>
    </r>
  </si>
  <si>
    <r>
      <t xml:space="preserve">Ploščice deb. 1 cm, vel. </t>
    </r>
    <r>
      <rPr>
        <b/>
        <sz val="9"/>
        <rFont val="Arial Narrow"/>
        <family val="2"/>
      </rPr>
      <t>60 x 60 cm - po izboru arhitekta</t>
    </r>
  </si>
  <si>
    <r>
      <t xml:space="preserve">Ploščice deb. 1 cm, vel. </t>
    </r>
    <r>
      <rPr>
        <b/>
        <sz val="9"/>
        <rFont val="Arial Narrow"/>
        <family val="2"/>
      </rPr>
      <t>30 x 30 cm - po izboru arhitekta</t>
    </r>
  </si>
  <si>
    <r>
      <t xml:space="preserve">Ploščice deb. 1 cm, vel. </t>
    </r>
    <r>
      <rPr>
        <b/>
        <sz val="9"/>
        <rFont val="Arial Narrow"/>
        <family val="2"/>
      </rPr>
      <t>60 x 60 cm</t>
    </r>
  </si>
  <si>
    <r>
      <t>m</t>
    </r>
    <r>
      <rPr>
        <vertAlign val="superscript"/>
        <sz val="10"/>
        <rFont val="Arial Narrow"/>
        <family val="2"/>
      </rPr>
      <t>1</t>
    </r>
  </si>
  <si>
    <t xml:space="preserve">Kompletna dobava in montaža : </t>
  </si>
  <si>
    <r>
      <t xml:space="preserve">zvočna izoliranost: </t>
    </r>
    <r>
      <rPr>
        <sz val="9"/>
        <rFont val="Aptos Narrow"/>
        <family val="2"/>
      </rPr>
      <t>≥</t>
    </r>
    <r>
      <rPr>
        <b/>
        <sz val="9"/>
        <rFont val="Arial Narrow"/>
        <family val="2"/>
        <charset val="238"/>
      </rPr>
      <t>38 dB</t>
    </r>
  </si>
  <si>
    <t>senčila: zajeto v ločeni postavki v sklopu teh del</t>
  </si>
  <si>
    <r>
      <t>tip:</t>
    </r>
    <r>
      <rPr>
        <b/>
        <sz val="9"/>
        <rFont val="Arial Narrow"/>
        <family val="2"/>
        <charset val="238"/>
      </rPr>
      <t xml:space="preserve"> enokrilna vrata</t>
    </r>
    <r>
      <rPr>
        <sz val="9"/>
        <rFont val="Arial Narrow"/>
        <family val="2"/>
        <charset val="238"/>
      </rPr>
      <t>,</t>
    </r>
  </si>
  <si>
    <r>
      <t>okvir :</t>
    </r>
    <r>
      <rPr>
        <b/>
        <sz val="9"/>
        <rFont val="Arial Narrow"/>
        <family val="2"/>
        <charset val="238"/>
      </rPr>
      <t xml:space="preserve"> kovinski  profil s prekinjenim toplotnim mostom (jeklo ali alu.).vgradnja v arm. betonsko steno oz. suhomontažno steno.</t>
    </r>
  </si>
  <si>
    <r>
      <t>krilo :</t>
    </r>
    <r>
      <rPr>
        <b/>
        <sz val="9"/>
        <rFont val="Arial Narrow"/>
        <family val="2"/>
        <charset val="238"/>
      </rPr>
      <t xml:space="preserve"> leseno vratno krilo ravno obrezano, krilo iz MDF okvirja ojačano z nasadili, sredina okvirja polnjena z izolativnim polnilom, vgrajeno mehansko protiprašno pripiro, vratna krila prevlečena z melaminsko dekorativno folijo d=2mm, mehansko odporna. Robovi enako zaščiteni, kljuka kot naprimer FSB fine matt iz nerjavečega jekla,  skupaj z okovjem, s poglobljenimi rozetami.
Vrata opremljena z kvalitetnim skritim ( integriranimi tečaji v vratno krilo) .
Okovje in zvočna izolativnost skladno s shemo.</t>
    </r>
  </si>
  <si>
    <r>
      <t>obdelava:</t>
    </r>
    <r>
      <rPr>
        <b/>
        <sz val="9"/>
        <rFont val="Arial Narrow"/>
        <family val="2"/>
        <charset val="238"/>
      </rPr>
      <t xml:space="preserve"> okvir prašno barvan, barva po izboru projektanta, krilo v barvi po izboru projektanta. </t>
    </r>
  </si>
  <si>
    <r>
      <t xml:space="preserve">okovje, kljuka: </t>
    </r>
    <r>
      <rPr>
        <b/>
        <sz val="9"/>
        <rFont val="Arial Narrow"/>
        <family val="2"/>
        <charset val="238"/>
      </rPr>
      <t>Vrata opremljena z kvalitetnim skritim ( integriranimi tečaji v vratno krilo), ključavnica cilindrična,kljuka brušen aluminij.min. 3 nasadila, kljuka kot napr. ali enakovredno Hoppe Amsterdam</t>
    </r>
  </si>
  <si>
    <r>
      <t xml:space="preserve">odpiranje: </t>
    </r>
    <r>
      <rPr>
        <b/>
        <sz val="9"/>
        <rFont val="Arial Narrow"/>
        <family val="2"/>
        <charset val="238"/>
      </rPr>
      <t>po shemi</t>
    </r>
  </si>
  <si>
    <r>
      <t xml:space="preserve">opomba: </t>
    </r>
    <r>
      <rPr>
        <b/>
        <sz val="9"/>
        <rFont val="Arial Narrow"/>
        <family val="2"/>
        <charset val="238"/>
      </rPr>
      <t>vgradnja v SU-MO  deb. 15 cm</t>
    </r>
  </si>
  <si>
    <r>
      <t xml:space="preserve">opomba: </t>
    </r>
    <r>
      <rPr>
        <b/>
        <sz val="9"/>
        <rFont val="Arial Narrow"/>
        <family val="2"/>
        <charset val="238"/>
      </rPr>
      <t>vgradnja v SU-MO  deb. 10 cm</t>
    </r>
  </si>
  <si>
    <t>V1wc- ENOKRILNA  VRATA 70 x 210 CM</t>
  </si>
  <si>
    <t>V1twc- ENOKRILNA  VRATA 70 x 210 CM</t>
  </si>
  <si>
    <t>V2- ENOKRILNA  VRATA 90 x 210 CM</t>
  </si>
  <si>
    <r>
      <t xml:space="preserve">opomba: </t>
    </r>
    <r>
      <rPr>
        <b/>
        <sz val="9"/>
        <rFont val="Arial Narrow"/>
        <family val="2"/>
        <charset val="238"/>
      </rPr>
      <t>vgradnja v zid deb. 22 cm</t>
    </r>
  </si>
  <si>
    <t>V2.1- ENOKRILNA  VRATA 90 x 210 CM</t>
  </si>
  <si>
    <t>V2g- ENOKRILNA  VRATA 90 x 210 CM</t>
  </si>
  <si>
    <t>V2w- ENOKRILNA  VRATA 90 x 210 CM</t>
  </si>
  <si>
    <r>
      <t>tip:</t>
    </r>
    <r>
      <rPr>
        <b/>
        <sz val="9"/>
        <rFont val="Arial Narrow"/>
        <family val="2"/>
        <charset val="238"/>
      </rPr>
      <t xml:space="preserve"> drsna vrata</t>
    </r>
    <r>
      <rPr>
        <sz val="9"/>
        <rFont val="Arial Narrow"/>
        <family val="2"/>
        <charset val="238"/>
      </rPr>
      <t>,</t>
    </r>
  </si>
  <si>
    <r>
      <t>okvir, krilo :</t>
    </r>
    <r>
      <rPr>
        <b/>
        <sz val="9"/>
        <rFont val="Arial Narrow"/>
        <family val="2"/>
        <charset val="238"/>
      </rPr>
      <t xml:space="preserve"> pločevinasta kaseta za vgradnjo v SU-MO steno, krilo leseno</t>
    </r>
  </si>
  <si>
    <r>
      <t>način odpiranja:</t>
    </r>
    <r>
      <rPr>
        <b/>
        <sz val="9"/>
        <rFont val="Arial Narrow"/>
        <family val="2"/>
        <charset val="238"/>
      </rPr>
      <t xml:space="preserve"> drsno odpiranje</t>
    </r>
  </si>
  <si>
    <r>
      <t xml:space="preserve">krilo : </t>
    </r>
    <r>
      <rPr>
        <b/>
        <sz val="9"/>
        <rFont val="Arial Narrow"/>
        <family val="2"/>
        <charset val="238"/>
      </rPr>
      <t>leseno vratno krilo ravno obrezano, krilo iz MDF okvirja ojačano, sredina okvirja polnjena z izolativnim polnilom, vgrajeno mehansko protiprašno pripiro, vratna krila prevlečena z melaminsko dekorativno folijo d=2mm, mehansko odporna. Robovi enako zaščiteni,  skupaj z okovjem, s poglobljenim ročajem.</t>
    </r>
  </si>
  <si>
    <r>
      <t xml:space="preserve">okovje, poglobljena kljuka: drsno okovje , kljuka </t>
    </r>
    <r>
      <rPr>
        <b/>
        <sz val="9"/>
        <rFont val="Arial Narrow"/>
        <family val="2"/>
        <charset val="238"/>
      </rPr>
      <t>kot napr. ali enakovredno Hoppe Amsterdam</t>
    </r>
  </si>
  <si>
    <r>
      <t xml:space="preserve">Vgradnja: </t>
    </r>
    <r>
      <rPr>
        <b/>
        <sz val="9"/>
        <rFont val="Arial Narrow"/>
        <family val="2"/>
        <charset val="238"/>
      </rPr>
      <t>v predelno suhomontažno steno</t>
    </r>
    <r>
      <rPr>
        <sz val="9"/>
        <rFont val="Arial Narrow"/>
        <family val="2"/>
        <charset val="238"/>
      </rPr>
      <t xml:space="preserve"> deb. 15 cm</t>
    </r>
  </si>
  <si>
    <r>
      <t xml:space="preserve">opombe: </t>
    </r>
    <r>
      <rPr>
        <b/>
        <sz val="9"/>
        <rFont val="Arial Narrow"/>
        <family val="2"/>
        <charset val="238"/>
      </rPr>
      <t>vrata v invalidske sanitarije</t>
    </r>
  </si>
  <si>
    <t>V3dwc- DRSNA  VRATA 100 x 210 CM</t>
  </si>
  <si>
    <t>V3d- DRSNA  VRATA 100 x 210 CM</t>
  </si>
  <si>
    <t>V4- ENOKRILNA  VRATA 100 x 210 CM</t>
  </si>
  <si>
    <r>
      <t xml:space="preserve">opomba: </t>
    </r>
    <r>
      <rPr>
        <b/>
        <sz val="9"/>
        <rFont val="Arial Narrow"/>
        <family val="2"/>
        <charset val="238"/>
      </rPr>
      <t>vgradnja v zid  deb. 22 cm</t>
    </r>
  </si>
  <si>
    <t>V4z- ENOKRILNA  VRATA 100 x 210 CM</t>
  </si>
  <si>
    <r>
      <t xml:space="preserve">dodatno : </t>
    </r>
    <r>
      <rPr>
        <b/>
        <sz val="9"/>
        <rFont val="Arial Narrow"/>
        <family val="2"/>
        <charset val="238"/>
      </rPr>
      <t>SIST 1125</t>
    </r>
  </si>
  <si>
    <t>V4e- ENOKRILNA  VRATA 100 x 210 CM</t>
  </si>
  <si>
    <t>V4wc- ENOKRILNA  VRATA 100 x 210 CM</t>
  </si>
  <si>
    <r>
      <t>okvir :</t>
    </r>
    <r>
      <rPr>
        <b/>
        <sz val="9"/>
        <rFont val="Arial Narrow"/>
        <family val="2"/>
        <charset val="238"/>
      </rPr>
      <t xml:space="preserve"> kovinski  profil s prekinjenim toplotnim mostom (jeklo ali alu.), vgradnja v arm. betonsko steno oz. zidano  steno.</t>
    </r>
  </si>
  <si>
    <r>
      <t xml:space="preserve">opomba: </t>
    </r>
    <r>
      <rPr>
        <b/>
        <sz val="9"/>
        <rFont val="Arial Narrow"/>
        <family val="2"/>
        <charset val="238"/>
      </rPr>
      <t>vgradnja v AB oz. zidano steno deb. 22 cm</t>
    </r>
  </si>
  <si>
    <t>V5- ENOKRILNA  VRATA 110 x 210 CM</t>
  </si>
  <si>
    <r>
      <t xml:space="preserve">opomba: </t>
    </r>
    <r>
      <rPr>
        <b/>
        <sz val="9"/>
        <rFont val="Arial Narrow"/>
        <family val="2"/>
        <charset val="238"/>
      </rPr>
      <t>vgradnja v su-mo steno deb. 15 cm</t>
    </r>
  </si>
  <si>
    <t>V5.1- ENOKRILNA  VRATA 110 x 210 CM</t>
  </si>
  <si>
    <r>
      <t>tip:</t>
    </r>
    <r>
      <rPr>
        <b/>
        <sz val="9"/>
        <rFont val="Arial Narrow"/>
        <family val="2"/>
        <charset val="238"/>
      </rPr>
      <t xml:space="preserve"> drsna predstenska vrata</t>
    </r>
    <r>
      <rPr>
        <sz val="9"/>
        <rFont val="Arial Narrow"/>
        <family val="2"/>
        <charset val="238"/>
      </rPr>
      <t xml:space="preserve">, </t>
    </r>
    <r>
      <rPr>
        <b/>
        <sz val="9"/>
        <rFont val="Arial Narrow"/>
        <family val="2"/>
        <charset val="238"/>
      </rPr>
      <t>odpiranje na elektromotorni pogon</t>
    </r>
  </si>
  <si>
    <r>
      <t>okvir, krilo :</t>
    </r>
    <r>
      <rPr>
        <b/>
        <sz val="9"/>
        <rFont val="Arial Narrow"/>
        <family val="2"/>
        <charset val="238"/>
      </rPr>
      <t xml:space="preserve"> kaljeno steklo</t>
    </r>
  </si>
  <si>
    <r>
      <t xml:space="preserve">finalna obdelava/znotraj: </t>
    </r>
    <r>
      <rPr>
        <b/>
        <sz val="9"/>
        <rFont val="Arial Narrow"/>
        <family val="2"/>
        <charset val="238"/>
      </rPr>
      <t>motno steklo</t>
    </r>
  </si>
  <si>
    <r>
      <t xml:space="preserve">finalna obdelava/zunaj:   </t>
    </r>
    <r>
      <rPr>
        <b/>
        <sz val="9"/>
        <rFont val="Arial Narrow"/>
        <family val="2"/>
        <charset val="238"/>
      </rPr>
      <t>motno steklo</t>
    </r>
  </si>
  <si>
    <r>
      <t xml:space="preserve">okovje, kljuka: drsno okovje </t>
    </r>
    <r>
      <rPr>
        <b/>
        <sz val="9"/>
        <rFont val="Arial Narrow"/>
        <family val="2"/>
        <charset val="238"/>
      </rPr>
      <t>kot napr. Ali enakovredno Hoppe Amsterdam</t>
    </r>
  </si>
  <si>
    <r>
      <t xml:space="preserve">Vgradnja: </t>
    </r>
    <r>
      <rPr>
        <b/>
        <sz val="9"/>
        <rFont val="Arial Narrow"/>
        <family val="2"/>
        <charset val="238"/>
      </rPr>
      <t>predstenska</t>
    </r>
  </si>
  <si>
    <r>
      <t xml:space="preserve">opombe: </t>
    </r>
    <r>
      <rPr>
        <b/>
        <sz val="9"/>
        <rFont val="Arial Narrow"/>
        <family val="2"/>
        <charset val="238"/>
      </rPr>
      <t>odpiranje na gumb ali senzor</t>
    </r>
  </si>
  <si>
    <t>V3ed- DRSNA PREDSTENSKA VRATA 100 x 210 CM</t>
  </si>
  <si>
    <t>V6ed- DRSNA PREDSTENSKA VRATA 100 x 210 CM</t>
  </si>
  <si>
    <r>
      <t>tip:</t>
    </r>
    <r>
      <rPr>
        <b/>
        <sz val="9"/>
        <rFont val="Arial Narrow"/>
        <family val="2"/>
        <charset val="238"/>
      </rPr>
      <t xml:space="preserve"> drsna predstenska vrata</t>
    </r>
  </si>
  <si>
    <r>
      <t xml:space="preserve">opombe: </t>
    </r>
    <r>
      <rPr>
        <b/>
        <sz val="9"/>
        <rFont val="Arial Narrow"/>
        <family val="2"/>
        <charset val="238"/>
      </rPr>
      <t>odpiranje ročno</t>
    </r>
  </si>
  <si>
    <t>V7- DRSNA  VRATA 118 x 210 CM</t>
  </si>
  <si>
    <t>V9ed- DRSNA PREDSTENSKA VRATA 140 x 210 CM</t>
  </si>
  <si>
    <t>V10ed- DRSNA PREDSTENSKA VRATA 130 x 210 CM</t>
  </si>
  <si>
    <t>V11ed- DRSNA PREDSTENSKA VRATA 160 x 210 CM</t>
  </si>
  <si>
    <r>
      <t>tip:</t>
    </r>
    <r>
      <rPr>
        <b/>
        <sz val="9"/>
        <rFont val="Arial Narrow"/>
        <family val="2"/>
        <charset val="238"/>
      </rPr>
      <t xml:space="preserve"> enokrilna požarna vrata</t>
    </r>
    <r>
      <rPr>
        <sz val="9"/>
        <rFont val="Arial Narrow"/>
        <family val="2"/>
        <charset val="238"/>
      </rPr>
      <t>,</t>
    </r>
  </si>
  <si>
    <r>
      <t>požarna odpornost:</t>
    </r>
    <r>
      <rPr>
        <b/>
        <sz val="9"/>
        <rFont val="Arial Narrow"/>
        <family val="2"/>
        <charset val="238"/>
      </rPr>
      <t xml:space="preserve"> EI60</t>
    </r>
  </si>
  <si>
    <r>
      <t xml:space="preserve">opombe: ročno </t>
    </r>
    <r>
      <rPr>
        <b/>
        <sz val="9"/>
        <rFont val="Arial Narrow"/>
        <family val="2"/>
        <charset val="238"/>
      </rPr>
      <t>odpiranje</t>
    </r>
  </si>
  <si>
    <r>
      <t>okvir, krilo :</t>
    </r>
    <r>
      <rPr>
        <b/>
        <sz val="9"/>
        <rFont val="Arial Narrow"/>
        <family val="2"/>
        <charset val="238"/>
      </rPr>
      <t xml:space="preserve"> alu, stekleno</t>
    </r>
  </si>
  <si>
    <r>
      <t>način odpiranja:</t>
    </r>
    <r>
      <rPr>
        <b/>
        <sz val="9"/>
        <rFont val="Arial Narrow"/>
        <family val="2"/>
        <charset val="238"/>
      </rPr>
      <t xml:space="preserve"> krilno odpiranje</t>
    </r>
  </si>
  <si>
    <r>
      <t xml:space="preserve">finalna obdelava/znotraj: </t>
    </r>
    <r>
      <rPr>
        <b/>
        <sz val="9"/>
        <rFont val="Arial Narrow"/>
        <family val="2"/>
        <charset val="238"/>
      </rPr>
      <t>steklo</t>
    </r>
  </si>
  <si>
    <r>
      <t xml:space="preserve">finalna obdelava/zunaj: </t>
    </r>
    <r>
      <rPr>
        <b/>
        <sz val="9"/>
        <rFont val="Arial Narrow"/>
        <family val="2"/>
        <charset val="238"/>
      </rPr>
      <t xml:space="preserve"> steklo</t>
    </r>
  </si>
  <si>
    <r>
      <t>okovje, kljuka:</t>
    </r>
    <r>
      <rPr>
        <b/>
        <sz val="9"/>
        <rFont val="Arial Narrow"/>
        <family val="2"/>
        <charset val="238"/>
      </rPr>
      <t xml:space="preserve"> min. 3 nasadila, inox kljuka </t>
    </r>
  </si>
  <si>
    <t>Splošno: 
Tipska industrijska vrata z vertikalnim odpiranjem; vgradnja v arm. betonsko steno.</t>
  </si>
  <si>
    <t xml:space="preserve">Obdelava: 
prašno barvano barva po izboru projektanta. </t>
  </si>
  <si>
    <t>Oprema:
mehanizem za vodila iz pocinkanega jekla,
komando stikalo za avtomatsko delovanje - daljinsko odpiranje in zapiranje,</t>
  </si>
  <si>
    <t>Dodatne zahteve:
Krilo za osebni prehod</t>
  </si>
  <si>
    <t>SV1- SEKCIJSKA VRATA S KRILOM ZA OSEBNI PREHOD, DIM. 320 x 350 CM</t>
  </si>
  <si>
    <t>SV2- SEKCIJSKA VRATA S KRILOM ZA OSEBNI PREHOD, DIM. 370 x 350 CM</t>
  </si>
  <si>
    <t>SV3- SEKCIJSKA VRATA, DIM. 320 x 350 CM</t>
  </si>
  <si>
    <t>SV4- SEKCIJSKA VRATA, DIM. 400 x 350 CM</t>
  </si>
  <si>
    <t>Splošno: 
Ttipska rolo vrata z vertikalnim odpiranjem; vgradnja v arm. betonsko steno.</t>
  </si>
  <si>
    <t>NR1- NOTRANJA ROLO VRATA, DIM. 200 x 300 CM</t>
  </si>
  <si>
    <r>
      <t>tip:</t>
    </r>
    <r>
      <rPr>
        <b/>
        <sz val="9"/>
        <rFont val="Arial Narrow"/>
        <family val="2"/>
        <charset val="238"/>
      </rPr>
      <t xml:space="preserve"> večdelna alu steklena stena z dvokrilnimi avtomatskimi drsnimi vrati</t>
    </r>
    <r>
      <rPr>
        <sz val="9"/>
        <rFont val="Arial Narrow"/>
        <family val="2"/>
        <charset val="238"/>
      </rPr>
      <t>,</t>
    </r>
  </si>
  <si>
    <r>
      <t>način odpiranja:</t>
    </r>
    <r>
      <rPr>
        <b/>
        <sz val="9"/>
        <rFont val="Arial Narrow"/>
        <family val="2"/>
        <charset val="238"/>
      </rPr>
      <t xml:space="preserve"> levo/desno odpiranje</t>
    </r>
    <r>
      <rPr>
        <sz val="9"/>
        <rFont val="Arial Narrow"/>
        <family val="2"/>
        <charset val="238"/>
      </rPr>
      <t>, odpiranje na senzor in gumb</t>
    </r>
  </si>
  <si>
    <t>ŽO2 - ALU ŽALUZIJE 120 x 160 CM</t>
  </si>
  <si>
    <t>ST-1  KASETIRANI STROP S PODKONSTRUKCIJO</t>
  </si>
  <si>
    <r>
      <t xml:space="preserve">Kompletna dobava in montaža suhomontažne stene d = </t>
    </r>
    <r>
      <rPr>
        <sz val="9"/>
        <rFont val="Arial Narrow"/>
        <family val="2"/>
      </rPr>
      <t xml:space="preserve">75 </t>
    </r>
    <r>
      <rPr>
        <sz val="9"/>
        <rFont val="Arial Narrow"/>
        <family val="2"/>
        <charset val="238"/>
      </rPr>
      <t xml:space="preserve">mm, enojna  kovinska podkonstrukcija d = 50 mm, obojestranska enoslojna obloga z vodoodpornimi mavčnimi ploščami d = 12,5 mm, samonosna izolacija  λd  = 0,037 W/mK, deb.  50 mm, z izboljšano zvočno izolativnostjo, kot napr.: Knauf akustik board ali enakovredno, bandažirano v kvaliteti K2, višina stene do 4,30 m.
Izvedba po sistemu proizvajalca.
Obračun v m2.
</t>
    </r>
  </si>
  <si>
    <r>
      <t xml:space="preserve"> SU-MO STENA </t>
    </r>
    <r>
      <rPr>
        <b/>
        <sz val="9"/>
        <rFont val="Arial Narrow"/>
        <family val="2"/>
      </rPr>
      <t>PS 11/75</t>
    </r>
  </si>
  <si>
    <r>
      <t xml:space="preserve">Kompletna dobava in montaža suhomontažne stene d = </t>
    </r>
    <r>
      <rPr>
        <sz val="9"/>
        <rFont val="Arial Narrow"/>
        <family val="2"/>
      </rPr>
      <t xml:space="preserve">100 </t>
    </r>
    <r>
      <rPr>
        <sz val="9"/>
        <rFont val="Arial Narrow"/>
        <family val="2"/>
        <charset val="238"/>
      </rPr>
      <t xml:space="preserve">mm, enojna  kovinska podkonstrukcija d = 75 mm, obojestranska dvoslojna obloga z mavčnimi ploščami d = 12,5+12,5 mm, samonosna izolacija  λd  = 0,037 W/mK, deb.  50 mm, z izboljšano zvočno izolativnostjo, kot napr.: Knauf akustik board ali enakovredno, bandažirano v kvaliteti K2, višina stene do 4,30 m.
Izvedba po sistemu proizvajalca.
Obračun v m2.
</t>
    </r>
  </si>
  <si>
    <r>
      <t xml:space="preserve"> SU-MO STENA </t>
    </r>
    <r>
      <rPr>
        <b/>
        <sz val="9"/>
        <rFont val="Arial Narrow"/>
        <family val="2"/>
      </rPr>
      <t>PS 12/100</t>
    </r>
  </si>
  <si>
    <r>
      <t xml:space="preserve">Kompletna dobava in montaža suhomontažne stene d = </t>
    </r>
    <r>
      <rPr>
        <sz val="9"/>
        <rFont val="Arial Narrow"/>
        <family val="2"/>
      </rPr>
      <t>100</t>
    </r>
    <r>
      <rPr>
        <sz val="9"/>
        <rFont val="Arial Narrow"/>
        <family val="2"/>
        <charset val="238"/>
      </rPr>
      <t xml:space="preserve">mm, enojna  kovinska podkonstrukcija d = 75 mm, obojestranska dvoslojna obloga z mavčnimi ploščami d = 12,5+12,5 mm, samonosna izolacija  λd  = 0,037 W/mK, deb.  50 mm, z izboljšano zvočno izolativnostjo, kot napr.: Knauf akustik board ali enakovredno, bandažirano v kvaliteti K2, višina stene do 4,30 m.
Izvedba po sistemu proizvajalca.
Obračun v m2.
</t>
    </r>
  </si>
  <si>
    <r>
      <t xml:space="preserve"> SU-MO STENA </t>
    </r>
    <r>
      <rPr>
        <b/>
        <sz val="9"/>
        <rFont val="Arial Narrow"/>
        <family val="2"/>
      </rPr>
      <t>PS 12/100</t>
    </r>
    <r>
      <rPr>
        <b/>
        <sz val="9"/>
        <rFont val="Arial Narrow"/>
        <family val="2"/>
        <charset val="238"/>
      </rPr>
      <t xml:space="preserve"> W1</t>
    </r>
  </si>
  <si>
    <r>
      <t xml:space="preserve">Kompletna dobava in montaža suhomontažne stene d = </t>
    </r>
    <r>
      <rPr>
        <sz val="9"/>
        <rFont val="Arial Narrow"/>
        <family val="2"/>
      </rPr>
      <t>100</t>
    </r>
    <r>
      <rPr>
        <sz val="9"/>
        <rFont val="Arial Narrow"/>
        <family val="2"/>
        <charset val="238"/>
      </rPr>
      <t xml:space="preserve">mm, enojna  kovinska podkonstrukcija d = 75 mm, obojestranska dvoslojna obloga z mavčnimi ploščami d = 12,5+12,5 mm, samonosna izolacija  λd  = 0,037 W/mK, deb.  50 mm,  z izboljšano zvočno izolativnostjo, kot napr.: Knauf akustik board ali enakovredno, bandažirano v kvaliteti K2, višina stene do 4,30 m.
Izvedba po sistemu proizvajalca.
Obračun v m2.
</t>
    </r>
  </si>
  <si>
    <r>
      <t xml:space="preserve"> SU-MO STENA </t>
    </r>
    <r>
      <rPr>
        <b/>
        <sz val="9"/>
        <rFont val="Arial Narrow"/>
        <family val="2"/>
      </rPr>
      <t>PS 12/100</t>
    </r>
    <r>
      <rPr>
        <b/>
        <sz val="9"/>
        <rFont val="Arial Narrow"/>
        <family val="2"/>
        <charset val="238"/>
      </rPr>
      <t xml:space="preserve"> W2</t>
    </r>
  </si>
  <si>
    <r>
      <t xml:space="preserve"> SU-MO STENA </t>
    </r>
    <r>
      <rPr>
        <b/>
        <sz val="9"/>
        <rFont val="Arial Narrow"/>
        <family val="2"/>
      </rPr>
      <t>PS 12/150</t>
    </r>
  </si>
  <si>
    <r>
      <t xml:space="preserve"> SU-MO STENA </t>
    </r>
    <r>
      <rPr>
        <b/>
        <sz val="9"/>
        <rFont val="Arial Narrow"/>
        <family val="2"/>
      </rPr>
      <t>PS 12/150</t>
    </r>
    <r>
      <rPr>
        <b/>
        <sz val="9"/>
        <rFont val="Arial Narrow"/>
        <family val="2"/>
        <charset val="238"/>
      </rPr>
      <t xml:space="preserve"> W1</t>
    </r>
  </si>
  <si>
    <r>
      <t xml:space="preserve"> SU-MO STENA </t>
    </r>
    <r>
      <rPr>
        <b/>
        <sz val="9"/>
        <rFont val="Arial Narrow"/>
        <family val="2"/>
      </rPr>
      <t>PS 12/150</t>
    </r>
    <r>
      <rPr>
        <b/>
        <sz val="9"/>
        <rFont val="Arial Narrow"/>
        <family val="2"/>
        <charset val="238"/>
      </rPr>
      <t xml:space="preserve"> W2</t>
    </r>
  </si>
  <si>
    <r>
      <t xml:space="preserve">Kompletna dobava in montaža suhomontažne stene d = </t>
    </r>
    <r>
      <rPr>
        <sz val="9"/>
        <rFont val="Arial Narrow"/>
        <family val="2"/>
      </rPr>
      <t>150</t>
    </r>
    <r>
      <rPr>
        <sz val="9"/>
        <rFont val="Arial Narrow"/>
        <family val="2"/>
        <charset val="238"/>
      </rPr>
      <t xml:space="preserve">mm, enojna  kovinska podkonstrukcija d = 75 mm, obojestranska dvoslojna obloga z mavčnimi ploščami d = 12,5+12,5 mm, samonosna izolacija  λd  = 0,037 W/mK, deb.  100 mm,  z izboljšano zvočno izolativnostjo, kot napr.: Knauf akustik board ali enakovredno, bandažirano v kvaliteti K2, višina stene do 4,30 m.
Izvedba po sistemu proizvajalca.
Izvedba suhomontažne RTG zaščitne stene iz CW/UW pocinkanih profilov, obojestranska dvoslojna obloga z mavčnimi ploščami d = 12,5+12,5 mm, samonosna izolacija  λd  = 0,037 W/mK, deb.  100 mm ter dodatno obložene z notranje strani RTG prostora  z mavčnimi ploščami kaširanimi s svinčeno folijo debeline 3  mm Pb, z vsemi potrebnimi preklopi, zaščito prebojev, svinčenimi vložki pri stikih,  zaključnimi sloji in vso potrebno opremo za zagotovitev neprekinjene zaščite pred ionizirajočim sevanjem, skladno z RTG elaboratom in navodili proizvajalca.
Obračun v m2.
</t>
    </r>
  </si>
  <si>
    <r>
      <t xml:space="preserve"> SU-MO Pb STENA </t>
    </r>
    <r>
      <rPr>
        <b/>
        <sz val="9"/>
        <rFont val="Arial Narrow"/>
        <family val="2"/>
      </rPr>
      <t>PS 12/150</t>
    </r>
    <r>
      <rPr>
        <b/>
        <sz val="9"/>
        <rFont val="Arial Narrow"/>
        <family val="2"/>
        <charset val="238"/>
      </rPr>
      <t xml:space="preserve">  ( s PB z zaščito pred sevanjem)</t>
    </r>
  </si>
  <si>
    <r>
      <t xml:space="preserve">Kompletna dobava in montaža suhomontažne stene-parapeta d = </t>
    </r>
    <r>
      <rPr>
        <sz val="9"/>
        <rFont val="Arial Narrow"/>
        <family val="2"/>
      </rPr>
      <t>150</t>
    </r>
    <r>
      <rPr>
        <sz val="9"/>
        <rFont val="Arial Narrow"/>
        <family val="2"/>
        <charset val="238"/>
      </rPr>
      <t xml:space="preserve">mm, enojna  kovinska podkonstrukcija d = 75 mm, obojestranska dvoslojna obloga z mavčnimi ploščami d = 12,5+12,5 mm, samonosna izolacija  λd  = 0,037 W/mK, deb.  100 mm,  z izboljšano zvočno izolativnostjo, kot napr.: Knauf akustik board ali enakovredno, bandažirano v kvaliteti K2, višina stene cca 1,40m.
Izvedba po sistemu proizvajalca.
Obračun v m2.
</t>
    </r>
  </si>
  <si>
    <r>
      <t xml:space="preserve"> SU-MO STENA </t>
    </r>
    <r>
      <rPr>
        <b/>
        <sz val="9"/>
        <rFont val="Arial Narrow"/>
        <family val="2"/>
      </rPr>
      <t>- PARAPET</t>
    </r>
    <r>
      <rPr>
        <b/>
        <sz val="9"/>
        <rFont val="Arial Narrow"/>
        <family val="2"/>
        <charset val="238"/>
      </rPr>
      <t xml:space="preserve"> višine 1,40 m</t>
    </r>
  </si>
  <si>
    <r>
      <t xml:space="preserve">OPLESK MAVČNIH STEN </t>
    </r>
    <r>
      <rPr>
        <b/>
        <sz val="10"/>
        <rFont val="Arial Narrow"/>
        <family val="2"/>
      </rPr>
      <t xml:space="preserve"> IN OBLOG</t>
    </r>
    <r>
      <rPr>
        <sz val="10"/>
        <rFont val="Arial Narrow"/>
        <family val="2"/>
      </rPr>
      <t xml:space="preserve">,s pripravo podlage </t>
    </r>
  </si>
  <si>
    <r>
      <rPr>
        <sz val="10"/>
        <rFont val="Arial Narrow"/>
        <family val="2"/>
      </rPr>
      <t>m</t>
    </r>
    <r>
      <rPr>
        <vertAlign val="superscript"/>
        <sz val="10"/>
        <rFont val="Arial Narrow"/>
        <family val="2"/>
      </rPr>
      <t>2</t>
    </r>
  </si>
  <si>
    <t>Kompletna izdelava toplotno izolacijske kontaktne fasade podstavka fasade s toplotno izolacijskimi ploščami iz ekstrudiranega polistirena (XPS plošč na pero in utor) deb. 20 cm; vključno  z vsemi sestavnimi deli. 
Izvedba po navodilih proizvajalca kot napr. DEMIT ali enakovredno! 
Obračun v m2.</t>
  </si>
  <si>
    <r>
      <t xml:space="preserve">-	toplotno-izolacijski sloj: mineralna volna  deb. </t>
    </r>
    <r>
      <rPr>
        <b/>
        <sz val="10"/>
        <rFont val="Arial Narrow"/>
        <family val="2"/>
        <charset val="238"/>
      </rPr>
      <t xml:space="preserve">20 </t>
    </r>
    <r>
      <rPr>
        <sz val="10"/>
        <rFont val="Arial Narrow"/>
        <family val="2"/>
        <charset val="238"/>
      </rPr>
      <t>cm (gorljivost A1), SIST EN 13162, λD= max.0,035 W/(mK), npr. KNAUF INSULATION FKD-S Thermal ali enakovredno, plošče so lepljene in sidarne v steno po tehn. specifikaciji proizv. sistema</t>
    </r>
  </si>
  <si>
    <r>
      <t xml:space="preserve">-	toplotno-izolacijski sloj: mineralna volna  deb. </t>
    </r>
    <r>
      <rPr>
        <b/>
        <sz val="10"/>
        <rFont val="Arial Narrow"/>
        <family val="2"/>
        <charset val="238"/>
      </rPr>
      <t xml:space="preserve">5 </t>
    </r>
    <r>
      <rPr>
        <sz val="10"/>
        <rFont val="Arial Narrow"/>
        <family val="2"/>
        <charset val="238"/>
      </rPr>
      <t>cm (gorljivost A1), SIST EN 13162, λD= max.0,035 W/(mK), npr. KNAUF INSULATION FKD-S Thermal ali enakovredno, plošče so lepljene in sidarne v steno po tehn. specifikaciji proizv. sistema</t>
    </r>
  </si>
  <si>
    <r>
      <t xml:space="preserve">VIŠINA DVIGA: </t>
    </r>
    <r>
      <rPr>
        <b/>
        <sz val="10"/>
        <rFont val="Arial Narrow"/>
        <family val="2"/>
        <charset val="238"/>
      </rPr>
      <t>3,97</t>
    </r>
    <r>
      <rPr>
        <sz val="10"/>
        <rFont val="Arial Narrow"/>
        <family val="2"/>
        <charset val="238"/>
      </rPr>
      <t xml:space="preserve"> m</t>
    </r>
  </si>
  <si>
    <r>
      <t xml:space="preserve">ŠTEV. POSTAJ; </t>
    </r>
    <r>
      <rPr>
        <b/>
        <sz val="10"/>
        <rFont val="Arial Narrow"/>
        <family val="2"/>
        <charset val="238"/>
      </rPr>
      <t>2</t>
    </r>
    <r>
      <rPr>
        <sz val="10"/>
        <rFont val="Arial Narrow"/>
        <family val="2"/>
        <charset val="238"/>
      </rPr>
      <t xml:space="preserve"> (+0,00, +3,97)</t>
    </r>
  </si>
  <si>
    <r>
      <t>·</t>
    </r>
    <r>
      <rPr>
        <sz val="7"/>
        <rFont val="Times New Roman"/>
        <family val="1"/>
        <charset val="238"/>
      </rPr>
      <t xml:space="preserve">     </t>
    </r>
    <r>
      <rPr>
        <sz val="10"/>
        <rFont val="Arial Narrow"/>
        <family val="2"/>
        <charset val="238"/>
      </rPr>
      <t>Mikroprocesorsko – simpleks, zbirno krmiljenje v obe smeri</t>
    </r>
  </si>
  <si>
    <r>
      <t>·</t>
    </r>
    <r>
      <rPr>
        <sz val="7"/>
        <rFont val="Times New Roman"/>
        <family val="1"/>
        <charset val="238"/>
      </rPr>
      <t xml:space="preserve">     </t>
    </r>
    <r>
      <rPr>
        <sz val="10"/>
        <rFont val="Arial Narrow"/>
        <family val="2"/>
        <charset val="238"/>
      </rPr>
      <t>Govorna povezava iz kabine (varnostni sistem omogoča avtomatični telefonski klic v sili iz kabine na 4 predhodno programirane tel. številke - možnost 24 urnega priklopa na dežurno službo monterja dvigala</t>
    </r>
  </si>
  <si>
    <r>
      <t>·</t>
    </r>
    <r>
      <rPr>
        <sz val="7"/>
        <rFont val="Times New Roman"/>
        <family val="1"/>
        <charset val="238"/>
      </rPr>
      <t xml:space="preserve">     </t>
    </r>
    <r>
      <rPr>
        <sz val="10"/>
        <rFont val="Arial Narrow"/>
        <family val="2"/>
        <charset val="238"/>
      </rPr>
      <t>GSM vmesnik</t>
    </r>
  </si>
  <si>
    <r>
      <t>·</t>
    </r>
    <r>
      <rPr>
        <sz val="7"/>
        <rFont val="Times New Roman"/>
        <family val="1"/>
        <charset val="238"/>
      </rPr>
      <t xml:space="preserve">     </t>
    </r>
    <r>
      <rPr>
        <sz val="10"/>
        <rFont val="Arial Narrow"/>
        <family val="2"/>
        <charset val="238"/>
      </rPr>
      <t>požarni program skladen s standardom SIST EN 81-73 (v primeru kritičnega požarnega dogodka v požarni coni, kjer se nahaja dvigalo se izvede vožnja v glavno evakuacijsko postajo. Aktivnost požarnega signala mora biti prikazana z ustreznim piktogramom na kabinskem kontrolnem panelu in zunanjem prikazovalniku v vseh postajah)</t>
    </r>
  </si>
  <si>
    <r>
      <t>·</t>
    </r>
    <r>
      <rPr>
        <sz val="7"/>
        <rFont val="Times New Roman"/>
        <family val="1"/>
        <charset val="238"/>
      </rPr>
      <t xml:space="preserve">     </t>
    </r>
    <r>
      <rPr>
        <sz val="10"/>
        <rFont val="Arial Narrow"/>
        <family val="2"/>
        <charset val="238"/>
      </rPr>
      <t>Svetlobni signal za preobremenitev</t>
    </r>
  </si>
  <si>
    <r>
      <t>·</t>
    </r>
    <r>
      <rPr>
        <sz val="7"/>
        <rFont val="Times New Roman"/>
        <family val="1"/>
        <charset val="238"/>
      </rPr>
      <t xml:space="preserve">     </t>
    </r>
    <r>
      <rPr>
        <sz val="10"/>
        <rFont val="Arial Narrow"/>
        <family val="2"/>
        <charset val="238"/>
      </rPr>
      <t>Avtomatska evakuacija v primeru izpada električne energije</t>
    </r>
  </si>
  <si>
    <r>
      <t>·</t>
    </r>
    <r>
      <rPr>
        <sz val="7"/>
        <rFont val="Times New Roman"/>
        <family val="1"/>
        <charset val="238"/>
      </rPr>
      <t xml:space="preserve">     </t>
    </r>
    <r>
      <rPr>
        <sz val="10"/>
        <rFont val="Arial Narrow"/>
        <family val="2"/>
        <charset val="238"/>
      </rPr>
      <t>Naprava za servisno krmiljenje dvigala na strehi kabine skladno s točko 5.12.1.5.2.3 standarda SIST EN81-20</t>
    </r>
  </si>
  <si>
    <r>
      <t>·</t>
    </r>
    <r>
      <rPr>
        <sz val="7"/>
        <rFont val="Times New Roman"/>
        <family val="1"/>
        <charset val="238"/>
      </rPr>
      <t xml:space="preserve">     </t>
    </r>
    <r>
      <rPr>
        <sz val="10"/>
        <rFont val="Arial Narrow"/>
        <family val="2"/>
        <charset val="238"/>
      </rPr>
      <t>Regenerativni pogon</t>
    </r>
  </si>
  <si>
    <r>
      <t>·</t>
    </r>
    <r>
      <rPr>
        <sz val="7"/>
        <rFont val="Times New Roman"/>
        <family val="1"/>
        <charset val="238"/>
      </rPr>
      <t xml:space="preserve">     </t>
    </r>
    <r>
      <rPr>
        <sz val="10"/>
        <rFont val="Arial Narrow"/>
        <family val="2"/>
        <charset val="238"/>
      </rPr>
      <t>Avtomatsko vračanje v glavno postajo, ko dvigalo ni v uporabi</t>
    </r>
  </si>
  <si>
    <r>
      <t>·</t>
    </r>
    <r>
      <rPr>
        <sz val="7"/>
        <rFont val="Times New Roman"/>
        <family val="1"/>
        <charset val="238"/>
      </rPr>
      <t xml:space="preserve">     </t>
    </r>
    <r>
      <rPr>
        <sz val="10"/>
        <rFont val="Arial Narrow"/>
        <family val="2"/>
        <charset val="238"/>
      </rPr>
      <t>Krmilje dvigala locirano v omarici, ki je nameščena v podboju jaškovnih vrat zadnje (najvišje) postaje (»3«)</t>
    </r>
  </si>
  <si>
    <r>
      <t>·</t>
    </r>
    <r>
      <rPr>
        <sz val="7"/>
        <rFont val="Times New Roman"/>
        <family val="1"/>
        <charset val="238"/>
      </rPr>
      <t xml:space="preserve">     </t>
    </r>
    <r>
      <rPr>
        <sz val="10"/>
        <rFont val="Arial Narrow"/>
        <family val="2"/>
        <charset val="238"/>
      </rPr>
      <t>Možnost priklopa na zunanji vir napajanja (agregatna vožnja)</t>
    </r>
  </si>
  <si>
    <r>
      <t>·</t>
    </r>
    <r>
      <rPr>
        <sz val="7"/>
        <rFont val="Times New Roman"/>
        <family val="1"/>
        <charset val="238"/>
      </rPr>
      <t xml:space="preserve">     </t>
    </r>
    <r>
      <rPr>
        <sz val="10"/>
        <rFont val="Arial Narrow"/>
        <family val="2"/>
        <charset val="238"/>
      </rPr>
      <t>Predpriprava za lokalni čitalec kartic na etažnih pozivih</t>
    </r>
  </si>
  <si>
    <r>
      <t>·</t>
    </r>
    <r>
      <rPr>
        <sz val="7"/>
        <rFont val="Times New Roman"/>
        <family val="1"/>
        <charset val="238"/>
      </rPr>
      <t xml:space="preserve">     </t>
    </r>
    <r>
      <rPr>
        <sz val="10"/>
        <rFont val="Arial Narrow"/>
        <family val="2"/>
        <charset val="238"/>
      </rPr>
      <t>Razsvetljava jaška skladno s SIST EN81-20 (točka 5.2.1.4)</t>
    </r>
  </si>
  <si>
    <r>
      <t>·</t>
    </r>
    <r>
      <rPr>
        <sz val="7"/>
        <rFont val="Times New Roman"/>
        <family val="1"/>
        <charset val="238"/>
      </rPr>
      <t xml:space="preserve">     </t>
    </r>
    <r>
      <rPr>
        <sz val="10"/>
        <rFont val="Arial Narrow"/>
        <family val="2"/>
        <charset val="238"/>
      </rPr>
      <t>Vsa varnostna in končna stikala skladno s SIST EN81-20 (točka 5.12.2)</t>
    </r>
  </si>
  <si>
    <r>
      <t>·</t>
    </r>
    <r>
      <rPr>
        <sz val="7"/>
        <rFont val="Times New Roman"/>
        <family val="1"/>
        <charset val="238"/>
      </rPr>
      <t xml:space="preserve">     </t>
    </r>
    <r>
      <rPr>
        <sz val="10"/>
        <rFont val="Arial Narrow"/>
        <family val="2"/>
        <charset val="238"/>
      </rPr>
      <t>Gong ob prihodu v postajo</t>
    </r>
  </si>
  <si>
    <r>
      <t>·</t>
    </r>
    <r>
      <rPr>
        <sz val="7"/>
        <rFont val="Times New Roman"/>
        <family val="1"/>
        <charset val="238"/>
      </rPr>
      <t xml:space="preserve">     </t>
    </r>
    <r>
      <rPr>
        <sz val="10"/>
        <rFont val="Arial Narrow"/>
        <family val="2"/>
        <charset val="238"/>
      </rPr>
      <t xml:space="preserve">1x Mehansko kabinsko tipkalo (na steni kabine), iz brušene nerjaveče pločevine, s kontrastnimi in reliefnimi tipkami (črne tipke, braille) </t>
    </r>
  </si>
  <si>
    <r>
      <t>·</t>
    </r>
    <r>
      <rPr>
        <sz val="7"/>
        <rFont val="Times New Roman"/>
        <family val="1"/>
        <charset val="238"/>
      </rPr>
      <t xml:space="preserve">     </t>
    </r>
    <r>
      <rPr>
        <sz val="10"/>
        <rFont val="Arial Narrow"/>
        <family val="2"/>
        <charset val="238"/>
      </rPr>
      <t>Rezervacija kabine s pomočjo ključa na kabinskem tipkalu</t>
    </r>
  </si>
  <si>
    <r>
      <t>·</t>
    </r>
    <r>
      <rPr>
        <sz val="7"/>
        <rFont val="Times New Roman"/>
        <family val="1"/>
        <charset val="238"/>
      </rPr>
      <t xml:space="preserve">     </t>
    </r>
    <r>
      <rPr>
        <sz val="10"/>
        <rFont val="Arial Narrow"/>
        <family val="2"/>
        <charset val="238"/>
      </rPr>
      <t>Tipka za zapiranje vrat</t>
    </r>
  </si>
  <si>
    <r>
      <t>·</t>
    </r>
    <r>
      <rPr>
        <sz val="7"/>
        <rFont val="Times New Roman"/>
        <family val="1"/>
        <charset val="238"/>
      </rPr>
      <t xml:space="preserve">     </t>
    </r>
    <r>
      <rPr>
        <sz val="10"/>
        <rFont val="Arial Narrow"/>
        <family val="2"/>
        <charset val="238"/>
      </rPr>
      <t>Tipka za odpiranje vrat</t>
    </r>
  </si>
  <si>
    <r>
      <t>·</t>
    </r>
    <r>
      <rPr>
        <sz val="7"/>
        <rFont val="Times New Roman"/>
        <family val="1"/>
        <charset val="238"/>
      </rPr>
      <t xml:space="preserve">     </t>
    </r>
    <r>
      <rPr>
        <sz val="10"/>
        <rFont val="Arial Narrow"/>
        <family val="2"/>
        <charset val="238"/>
      </rPr>
      <t xml:space="preserve">Tipka za alarm </t>
    </r>
  </si>
  <si>
    <r>
      <t>·</t>
    </r>
    <r>
      <rPr>
        <sz val="7"/>
        <rFont val="Times New Roman"/>
        <family val="1"/>
        <charset val="238"/>
      </rPr>
      <t xml:space="preserve">     </t>
    </r>
    <r>
      <rPr>
        <sz val="10"/>
        <rFont val="Arial Narrow"/>
        <family val="2"/>
        <charset val="238"/>
      </rPr>
      <t>Svetlobna indikacija potrditve pozivov</t>
    </r>
  </si>
  <si>
    <r>
      <t>·</t>
    </r>
    <r>
      <rPr>
        <sz val="7"/>
        <rFont val="Times New Roman"/>
        <family val="1"/>
        <charset val="238"/>
      </rPr>
      <t xml:space="preserve">     </t>
    </r>
    <r>
      <rPr>
        <sz val="10"/>
        <rFont val="Arial Narrow"/>
        <family val="2"/>
        <charset val="238"/>
      </rPr>
      <t>Zvočna najava v slovenskem jeziku</t>
    </r>
  </si>
  <si>
    <r>
      <t>·</t>
    </r>
    <r>
      <rPr>
        <sz val="7"/>
        <rFont val="Times New Roman"/>
        <family val="1"/>
        <charset val="238"/>
      </rPr>
      <t xml:space="preserve">     </t>
    </r>
    <r>
      <rPr>
        <sz val="10"/>
        <rFont val="Arial Narrow"/>
        <family val="2"/>
        <charset val="238"/>
      </rPr>
      <t>Induktivna zanka za gluhe in naglušne</t>
    </r>
  </si>
  <si>
    <r>
      <t>·</t>
    </r>
    <r>
      <rPr>
        <sz val="7"/>
        <rFont val="Times New Roman"/>
        <family val="1"/>
        <charset val="238"/>
      </rPr>
      <t xml:space="preserve">     </t>
    </r>
    <r>
      <rPr>
        <sz val="10"/>
        <rFont val="Arial Narrow"/>
        <family val="2"/>
        <charset val="238"/>
      </rPr>
      <t xml:space="preserve">Mehansko tipkalo (poziv) iz brušene nerjavne pločevine, </t>
    </r>
  </si>
  <si>
    <r>
      <t>·</t>
    </r>
    <r>
      <rPr>
        <sz val="7"/>
        <rFont val="Times New Roman"/>
        <family val="1"/>
        <charset val="238"/>
      </rPr>
      <t xml:space="preserve">     </t>
    </r>
    <r>
      <rPr>
        <sz val="10"/>
        <rFont val="Arial Narrow"/>
        <family val="2"/>
        <charset val="238"/>
      </rPr>
      <t>Tipkalo montirano podometno v podboj vrat</t>
    </r>
  </si>
  <si>
    <r>
      <t>·</t>
    </r>
    <r>
      <rPr>
        <sz val="7"/>
        <rFont val="Times New Roman"/>
        <family val="1"/>
        <charset val="238"/>
      </rPr>
      <t xml:space="preserve">     </t>
    </r>
    <r>
      <rPr>
        <sz val="10"/>
        <rFont val="Arial Narrow"/>
        <family val="2"/>
        <charset val="238"/>
      </rPr>
      <t>Etažni vertikalni pokazalnik položaja kabine in smeri nadaljnje vožnje (matrični) v črni barvi, montiran podometno v podboj jaškovnih vrat</t>
    </r>
  </si>
  <si>
    <r>
      <t>·</t>
    </r>
    <r>
      <rPr>
        <sz val="7"/>
        <rFont val="Times New Roman"/>
        <family val="1"/>
        <charset val="238"/>
      </rPr>
      <t xml:space="preserve">     </t>
    </r>
    <r>
      <rPr>
        <sz val="10"/>
        <rFont val="Arial Narrow"/>
        <family val="2"/>
        <charset val="238"/>
      </rPr>
      <t>stene kabine iz brušene nerjavne pločevine,</t>
    </r>
  </si>
  <si>
    <r>
      <t>·</t>
    </r>
    <r>
      <rPr>
        <sz val="7"/>
        <rFont val="Times New Roman"/>
        <family val="1"/>
        <charset val="238"/>
      </rPr>
      <t xml:space="preserve">     </t>
    </r>
    <r>
      <rPr>
        <sz val="10"/>
        <rFont val="Arial Narrow"/>
        <family val="2"/>
        <charset val="238"/>
      </rPr>
      <t>strop iz brušene nerjavne pločevine, z LED razsvetljavo tip: »Line«</t>
    </r>
  </si>
  <si>
    <r>
      <t>·</t>
    </r>
    <r>
      <rPr>
        <sz val="7"/>
        <rFont val="Times New Roman"/>
        <family val="1"/>
        <charset val="238"/>
      </rPr>
      <t xml:space="preserve">     </t>
    </r>
    <r>
      <rPr>
        <sz val="10"/>
        <rFont val="Arial Narrow"/>
        <family val="2"/>
        <charset val="238"/>
      </rPr>
      <t>ročaj: na stranski steni kabine</t>
    </r>
  </si>
  <si>
    <r>
      <t>·</t>
    </r>
    <r>
      <rPr>
        <sz val="7"/>
        <rFont val="Times New Roman"/>
        <family val="1"/>
        <charset val="238"/>
      </rPr>
      <t xml:space="preserve">     </t>
    </r>
    <r>
      <rPr>
        <sz val="10"/>
        <rFont val="Arial Narrow"/>
        <family val="2"/>
        <charset val="238"/>
      </rPr>
      <t xml:space="preserve">ogledalo: na stranski steni, širine 600mm po celotni višini kabine  </t>
    </r>
  </si>
  <si>
    <r>
      <t>·</t>
    </r>
    <r>
      <rPr>
        <sz val="7"/>
        <rFont val="Times New Roman"/>
        <family val="1"/>
        <charset val="238"/>
      </rPr>
      <t xml:space="preserve">     </t>
    </r>
    <r>
      <rPr>
        <sz val="10"/>
        <rFont val="Arial Narrow"/>
        <family val="2"/>
        <charset val="238"/>
      </rPr>
      <t>talna obloga: po izboru arhitekta debeline 14mm</t>
    </r>
  </si>
  <si>
    <r>
      <t xml:space="preserve">dimenzije:širina </t>
    </r>
    <r>
      <rPr>
        <b/>
        <sz val="10"/>
        <rFont val="Arial Narrow"/>
        <family val="2"/>
        <charset val="238"/>
      </rPr>
      <t>1550</t>
    </r>
    <r>
      <rPr>
        <sz val="10"/>
        <rFont val="Arial Narrow"/>
        <family val="2"/>
        <charset val="238"/>
      </rPr>
      <t xml:space="preserve">mm, dolžina </t>
    </r>
    <r>
      <rPr>
        <b/>
        <sz val="10"/>
        <rFont val="Arial Narrow"/>
        <family val="2"/>
        <charset val="238"/>
      </rPr>
      <t>1650</t>
    </r>
    <r>
      <rPr>
        <sz val="10"/>
        <rFont val="Arial Narrow"/>
        <family val="2"/>
        <charset val="238"/>
      </rPr>
      <t xml:space="preserve"> mm</t>
    </r>
  </si>
  <si>
    <r>
      <t>·</t>
    </r>
    <r>
      <rPr>
        <sz val="7"/>
        <rFont val="Times New Roman"/>
        <family val="1"/>
        <charset val="238"/>
      </rPr>
      <t xml:space="preserve">     </t>
    </r>
    <r>
      <rPr>
        <sz val="10"/>
        <rFont val="Arial Narrow"/>
        <family val="2"/>
        <charset val="238"/>
      </rPr>
      <t>Lestev za dostop v jašek skladna s SIST EN81-20 (priloga F)</t>
    </r>
  </si>
  <si>
    <r>
      <t>·</t>
    </r>
    <r>
      <rPr>
        <sz val="7"/>
        <rFont val="Times New Roman"/>
        <family val="1"/>
        <charset val="238"/>
      </rPr>
      <t xml:space="preserve">     </t>
    </r>
    <r>
      <rPr>
        <sz val="10"/>
        <rFont val="Arial Narrow"/>
        <family val="2"/>
        <charset val="238"/>
      </rPr>
      <t>Ploščice in napisi</t>
    </r>
  </si>
  <si>
    <r>
      <t>·</t>
    </r>
    <r>
      <rPr>
        <sz val="7"/>
        <rFont val="Times New Roman"/>
        <family val="1"/>
        <charset val="238"/>
      </rPr>
      <t xml:space="preserve">     </t>
    </r>
    <r>
      <rPr>
        <sz val="10"/>
        <rFont val="Arial Narrow"/>
        <family val="2"/>
        <charset val="238"/>
      </rPr>
      <t>Navodila za uporabo in vzdrževan je skladno z SIST EN81-20 (točka 7.2)</t>
    </r>
  </si>
  <si>
    <r>
      <rPr>
        <b/>
        <sz val="10"/>
        <rFont val="Arial Narrow"/>
        <family val="2"/>
      </rPr>
      <t>SPLOŠNA NAVODILA IN OPOZORILA GLEDE UPORABE NAČRTA</t>
    </r>
    <r>
      <rPr>
        <sz val="10"/>
        <rFont val="Arial Narrow"/>
        <family val="2"/>
      </rPr>
      <t xml:space="preserve">
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NAČRTI, KI JIH PRED IZVEDBO GLEDE TEHNIČNE PRAVILNOSTI, ZAHTEVANE KAKOVOSTI IN IZGLEDA POTRDI ODGOVORNI PROJEKTANT.
KJER NI OPREDELJENEGA IZVEDBENEGA INDUSTRIJSKEGA DETAJLA ALI IZDELKA, GA MORA IZVAJALEC PRED IZVEDBO PREDSTAVITI, IZBOR POTRDITA ODGOVORNI PROJEKTANT IN INVESTITOR.
</t>
    </r>
  </si>
  <si>
    <r>
      <t>m</t>
    </r>
    <r>
      <rPr>
        <vertAlign val="superscript"/>
        <sz val="9"/>
        <rFont val="Arial Narrow"/>
        <family val="2"/>
      </rPr>
      <t>3</t>
    </r>
  </si>
  <si>
    <r>
      <t xml:space="preserve">Predvidena debelina nasutja </t>
    </r>
    <r>
      <rPr>
        <b/>
        <sz val="9"/>
        <rFont val="Arial Narrow"/>
        <family val="2"/>
      </rPr>
      <t>40 cm</t>
    </r>
  </si>
  <si>
    <r>
      <t xml:space="preserve">Ocenjena debelina nasutja </t>
    </r>
    <r>
      <rPr>
        <b/>
        <sz val="9"/>
        <rFont val="Arial Narrow"/>
        <family val="2"/>
      </rPr>
      <t>130 cm</t>
    </r>
  </si>
  <si>
    <r>
      <rPr>
        <b/>
        <sz val="9"/>
        <rFont val="Arial Narrow"/>
        <family val="2"/>
      </rPr>
      <t>BETON C12/15;</t>
    </r>
    <r>
      <rPr>
        <sz val="9"/>
        <rFont val="Arial Narrow"/>
        <family val="2"/>
      </rPr>
      <t xml:space="preserve"> razna obbetoniranja</t>
    </r>
    <r>
      <rPr>
        <b/>
        <sz val="9"/>
        <rFont val="Arial Narrow"/>
        <family val="2"/>
        <charset val="238"/>
      </rPr>
      <t xml:space="preserve"> (ocenjeno)</t>
    </r>
  </si>
  <si>
    <r>
      <t>Kompletna nabava, dobava in izdelava horizontalne hidroizolacije , v sestavi:
-  priprava podlage za izdelavo hidroizolacije; očistiti in po potrebi poravnati površine,
-  1x hladni premaz; nanos hladnega bitumenskega premaza (kot npr. IBITOL ali enakovredno) na suho in brezprašno površino AB konstrukcije, poraba 0,3 l/m2, sušenje premaza 24 ur,
-</t>
    </r>
    <r>
      <rPr>
        <sz val="9"/>
        <rFont val="Arial Narrow"/>
        <family val="2"/>
      </rPr>
      <t xml:space="preserve"> 1x  plastomerni bitumenski trakovi (APP) hidroizolacijski bitumenski trak k IZOTEKT T4 PLUS (ali enakovredno). 
Trak se vgrajuje z varjenjem po celotni površini z min. 15 cm preklopi.
Stik v vogalu se izdela z dvojnim trakom, kar je všteto v ceno.
Hidroizolacija oboda temeljev in fasade se izvede do ustrezne višine (minimalno 30 cm nad koto terena). 
Dela izvesti po navodalih proizvajalca materialov  (Fragmat TIM ali enakovredno)!
Obračun v m2 tlorisne projekcije.</t>
    </r>
  </si>
  <si>
    <r>
      <t>Kompletna nabava, dobava in izdelava vertikalne hidroizolacije v območju zasutja in min. 40 cm nad terenom, v sestavi:
-  priprava podlage za izdelavo hidroizolacije; očistiti in po potrebi poravnati površine s cementno malto,
- 1x hladni premaz; nanos hladnega bitumenskega premaza (kot npr. IBITOL ali enakovredno) na suho in brezprašno površino AB konstrukcije, poraba 0,3 l/m2, sušenje premaza 24 ur,
-</t>
    </r>
    <r>
      <rPr>
        <sz val="9"/>
        <rFont val="Arial Narrow"/>
        <family val="2"/>
      </rPr>
      <t xml:space="preserve"> 1x  plastomerni bitumenski trakovi (APP) hidroizolacijski bitumenski trak IZOTEKT T4 PLUS (ali enakovredno). 
Trak se vgrajuje z varjenjem po celotni površini z min. 15 cm preklopi.
Stik v vogalu se izdela z dvojnim trakom, kar je všteto v ceno.
Hidroizolacija oboda temeljev in fasade se izvede do ustrezne višine (minimalno 40 cm nad koto terena). 
Dela izvesti po navodalih proizvajalca materialov (Fragmat TIM ali enakovredno)!
Obračun v m2.</t>
    </r>
  </si>
  <si>
    <r>
      <t>XPS TOPLOTNA IZOLACIJA DEB. 10 CM (kot napr.  FIBRAN xps300-L)</t>
    </r>
    <r>
      <rPr>
        <sz val="9"/>
        <rFont val="Arial Narrow"/>
        <family val="2"/>
      </rPr>
      <t xml:space="preserve"> </t>
    </r>
  </si>
  <si>
    <r>
      <t>XPS TOPLOTNA IZOLACIJA DEB. 10 CM (kot napr.  FIBRAN xps500-L)</t>
    </r>
    <r>
      <rPr>
        <sz val="9"/>
        <rFont val="Arial Narrow"/>
        <family val="2"/>
      </rPr>
      <t xml:space="preserve"> </t>
    </r>
  </si>
  <si>
    <r>
      <t xml:space="preserve"> MATERIAL</t>
    </r>
    <r>
      <rPr>
        <sz val="9"/>
        <rFont val="Arial Narrow"/>
        <family val="2"/>
      </rPr>
      <t xml:space="preserve"> (ocena % od KV+PK)  </t>
    </r>
  </si>
  <si>
    <t>A1.1</t>
  </si>
  <si>
    <t>A1.2</t>
  </si>
  <si>
    <t>A1.3</t>
  </si>
  <si>
    <t>A1.4</t>
  </si>
  <si>
    <t>A2.1</t>
  </si>
  <si>
    <t>A2.2</t>
  </si>
  <si>
    <t>A2.3</t>
  </si>
  <si>
    <t>A2.4</t>
  </si>
  <si>
    <t>A2.5</t>
  </si>
  <si>
    <t>A3.1</t>
  </si>
  <si>
    <t>A3.2</t>
  </si>
  <si>
    <t>A3.3</t>
  </si>
  <si>
    <t>A3.4</t>
  </si>
  <si>
    <t>A3.5</t>
  </si>
  <si>
    <t>A3.6</t>
  </si>
  <si>
    <t>A3.7</t>
  </si>
  <si>
    <t>A3.8</t>
  </si>
  <si>
    <t>A3.9</t>
  </si>
  <si>
    <t>A3.10</t>
  </si>
  <si>
    <t>A5.1</t>
  </si>
  <si>
    <t>A6.1</t>
  </si>
  <si>
    <t>A6.2</t>
  </si>
  <si>
    <t>A6.3</t>
  </si>
  <si>
    <t>A6.4</t>
  </si>
  <si>
    <t>B1.1</t>
  </si>
  <si>
    <t>B1.2</t>
  </si>
  <si>
    <t>B1.3</t>
  </si>
  <si>
    <t>B1.4</t>
  </si>
  <si>
    <t>B1.5</t>
  </si>
  <si>
    <t>B1.6</t>
  </si>
  <si>
    <t>B1.7</t>
  </si>
  <si>
    <t>B1.8</t>
  </si>
  <si>
    <t>B1.9</t>
  </si>
  <si>
    <t>B1.11</t>
  </si>
  <si>
    <t>B1.12</t>
  </si>
  <si>
    <t>B2.1</t>
  </si>
  <si>
    <t>B2.2</t>
  </si>
  <si>
    <t>B2.3</t>
  </si>
  <si>
    <t>B2.4</t>
  </si>
  <si>
    <t>B2.5</t>
  </si>
  <si>
    <t>B2.6</t>
  </si>
  <si>
    <t>B2.7</t>
  </si>
  <si>
    <t>B2.8</t>
  </si>
  <si>
    <t>B2.9</t>
  </si>
  <si>
    <t>B2.10</t>
  </si>
  <si>
    <t>B2.11</t>
  </si>
  <si>
    <t>B3.1</t>
  </si>
  <si>
    <t>B3.2</t>
  </si>
  <si>
    <t>B3.3</t>
  </si>
  <si>
    <t>B3.4</t>
  </si>
  <si>
    <t>B3.5</t>
  </si>
  <si>
    <t>B3.6</t>
  </si>
  <si>
    <t>B3.10</t>
  </si>
  <si>
    <t>B4.1</t>
  </si>
  <si>
    <t>B4.2</t>
  </si>
  <si>
    <t>B4.3</t>
  </si>
  <si>
    <t>B4.4</t>
  </si>
  <si>
    <t>B4.5</t>
  </si>
  <si>
    <t>B4.6</t>
  </si>
  <si>
    <t>B4.7</t>
  </si>
  <si>
    <t>B4.8</t>
  </si>
  <si>
    <t>B4.9</t>
  </si>
  <si>
    <t>B4.10</t>
  </si>
  <si>
    <t>B4.11</t>
  </si>
  <si>
    <t>B4.12</t>
  </si>
  <si>
    <t>B4.13</t>
  </si>
  <si>
    <t>B4.14</t>
  </si>
  <si>
    <t>B4.16</t>
  </si>
  <si>
    <t>B4.17</t>
  </si>
  <si>
    <t>B4.18</t>
  </si>
  <si>
    <t>B4.19</t>
  </si>
  <si>
    <t>B4.20</t>
  </si>
  <si>
    <t>B4.21</t>
  </si>
  <si>
    <t>B5.1</t>
  </si>
  <si>
    <t>B5.2</t>
  </si>
  <si>
    <t>B5.3</t>
  </si>
  <si>
    <t>B5.4</t>
  </si>
  <si>
    <t>B5.5</t>
  </si>
  <si>
    <t>B5.6</t>
  </si>
  <si>
    <t>B5.8</t>
  </si>
  <si>
    <t>B5.12</t>
  </si>
  <si>
    <t>B5.13</t>
  </si>
  <si>
    <t>B5.14</t>
  </si>
  <si>
    <t>B5.15</t>
  </si>
  <si>
    <t>B5.16</t>
  </si>
  <si>
    <t>B5.19</t>
  </si>
  <si>
    <t>B5.20</t>
  </si>
  <si>
    <t>B5.22</t>
  </si>
  <si>
    <t>B5.23</t>
  </si>
  <si>
    <t>B5.25</t>
  </si>
  <si>
    <t>B5.26</t>
  </si>
  <si>
    <t>B5.21</t>
  </si>
  <si>
    <t>B5.24</t>
  </si>
  <si>
    <t>B5.29</t>
  </si>
  <si>
    <t>B5.28</t>
  </si>
  <si>
    <t>B5.30</t>
  </si>
  <si>
    <t>B5.32</t>
  </si>
  <si>
    <t>B5.33</t>
  </si>
  <si>
    <t>B5.37</t>
  </si>
  <si>
    <t>B5.38</t>
  </si>
  <si>
    <t>B5.39</t>
  </si>
  <si>
    <t>B5.40</t>
  </si>
  <si>
    <t>B5.41</t>
  </si>
  <si>
    <t>B5.42</t>
  </si>
  <si>
    <t>B5.44</t>
  </si>
  <si>
    <t>B5.45</t>
  </si>
  <si>
    <t>B5.46</t>
  </si>
  <si>
    <t>B5.47</t>
  </si>
  <si>
    <t>B5.48</t>
  </si>
  <si>
    <t>B5.49</t>
  </si>
  <si>
    <t>B5.50</t>
  </si>
  <si>
    <t>B5.51</t>
  </si>
  <si>
    <t>B5.52</t>
  </si>
  <si>
    <t>B5.53</t>
  </si>
  <si>
    <t>B5.54</t>
  </si>
  <si>
    <t>B5.55</t>
  </si>
  <si>
    <t>B5.56</t>
  </si>
  <si>
    <t>B5.57</t>
  </si>
  <si>
    <t>B5.58</t>
  </si>
  <si>
    <t>B5.59</t>
  </si>
  <si>
    <t>B5.61</t>
  </si>
  <si>
    <t>B6.1</t>
  </si>
  <si>
    <t>B6.2</t>
  </si>
  <si>
    <t>B6.3</t>
  </si>
  <si>
    <t>B6.4</t>
  </si>
  <si>
    <t>B6.5</t>
  </si>
  <si>
    <t>B6.6</t>
  </si>
  <si>
    <t>B6.7</t>
  </si>
  <si>
    <t>B6.8</t>
  </si>
  <si>
    <t>B6.9</t>
  </si>
  <si>
    <t>B6.10</t>
  </si>
  <si>
    <t>B6.11</t>
  </si>
  <si>
    <t>B6.12</t>
  </si>
  <si>
    <t>B6.13</t>
  </si>
  <si>
    <t>B6.14</t>
  </si>
  <si>
    <t>B7.1</t>
  </si>
  <si>
    <t>B7.2</t>
  </si>
  <si>
    <t>B7.3</t>
  </si>
  <si>
    <t>B7.4</t>
  </si>
  <si>
    <t>B7.5</t>
  </si>
  <si>
    <t>B7.6</t>
  </si>
  <si>
    <t>B8.1</t>
  </si>
  <si>
    <t>B8.2</t>
  </si>
  <si>
    <t>B8.3</t>
  </si>
  <si>
    <t>B8.4</t>
  </si>
  <si>
    <t>B8.5</t>
  </si>
  <si>
    <t>B9.1</t>
  </si>
  <si>
    <t>B9.2</t>
  </si>
  <si>
    <t>B9.3</t>
  </si>
  <si>
    <t>B9.4</t>
  </si>
  <si>
    <t>B9.5</t>
  </si>
  <si>
    <t>B9.6</t>
  </si>
  <si>
    <t>B9.7</t>
  </si>
  <si>
    <t>B10.1</t>
  </si>
  <si>
    <t>B10.2</t>
  </si>
  <si>
    <t>B10.3</t>
  </si>
  <si>
    <t>B10.5</t>
  </si>
  <si>
    <t>B10.6</t>
  </si>
  <si>
    <t>B10.7</t>
  </si>
  <si>
    <t>B11.1</t>
  </si>
  <si>
    <t>B12.1</t>
  </si>
  <si>
    <t>PROJEKTANSKI POPIS DEL</t>
  </si>
  <si>
    <t>B5.27</t>
  </si>
  <si>
    <t>B5.17</t>
  </si>
  <si>
    <t>B5.18</t>
  </si>
  <si>
    <t>B5.31</t>
  </si>
  <si>
    <t>B5.36</t>
  </si>
  <si>
    <t>B5.43</t>
  </si>
  <si>
    <r>
      <t>tip:</t>
    </r>
    <r>
      <rPr>
        <b/>
        <sz val="9"/>
        <rFont val="Arial Narrow"/>
        <family val="2"/>
        <charset val="238"/>
      </rPr>
      <t xml:space="preserve"> večdelna zložljiva steklena stena</t>
    </r>
    <r>
      <rPr>
        <sz val="9"/>
        <rFont val="Arial Narrow"/>
        <family val="2"/>
        <charset val="238"/>
      </rPr>
      <t>, brez talnega vodila</t>
    </r>
  </si>
  <si>
    <r>
      <t xml:space="preserve">okovje: </t>
    </r>
    <r>
      <rPr>
        <b/>
        <sz val="9"/>
        <rFont val="Arial Narrow"/>
        <family val="2"/>
        <charset val="238"/>
      </rPr>
      <t>tipsko okovje po izboru proizvajalca</t>
    </r>
  </si>
  <si>
    <t>steklo: kaljeno varnostno steklo deb. min. 10 mm</t>
  </si>
  <si>
    <t>zasteklitev: kaljeno prozorno steklo, Clean coat premaz</t>
  </si>
  <si>
    <r>
      <t>tip:</t>
    </r>
    <r>
      <rPr>
        <b/>
        <sz val="9"/>
        <rFont val="Arial Narrow"/>
        <family val="2"/>
        <charset val="238"/>
      </rPr>
      <t xml:space="preserve"> nišna stena z enokrilnimi vrati, kompaktno okovje,</t>
    </r>
    <r>
      <rPr>
        <sz val="9"/>
        <rFont val="Arial Narrow"/>
        <family val="2"/>
        <charset val="238"/>
      </rPr>
      <t xml:space="preserve"> magnetno tesnenje</t>
    </r>
  </si>
  <si>
    <t>Kot napr. ali enakovredno : Kolpa san , Polaris N Black</t>
  </si>
  <si>
    <t>Lokacija: ARMIRANO BETONSKA PLOŠČA (nad. 1. nad.) DEB. 25 CM</t>
  </si>
  <si>
    <t>A3.11</t>
  </si>
  <si>
    <t>A3.12</t>
  </si>
  <si>
    <t>Dobava, rezanje in vgrajevanje srednje zahtevne mrežne armature S 500. 
MREŽNA ARMATURA. 
Obračun v kg.
Obračun armature na podlagi statične presoje in armaturnih načrtov.
Distančniki za armaturo so zajeti v osnovni ceni in se ne obračunavajo posebej!</t>
  </si>
  <si>
    <t>Dobava, rezanje, krivljenje, vezanje in vgrajevanje srednje zahtevne rebraste armature S 500. 
REBRASTA ARMATURA. 
Obračun v kg, ne glede na presek.
Obračun armature na podlagi statične presoje in armaturnih načrtov.
Distančniki za armaturo so zajeti v osnovni ceni in se ne obračunavajo posebej!</t>
  </si>
  <si>
    <t>ARMATURA - rebrasta S 500 (objekt)</t>
  </si>
  <si>
    <t>ARMATURA - rebrasta S 500 (nadstrešek)</t>
  </si>
  <si>
    <t>ARMATURA - mreže S 500 (objekt)</t>
  </si>
  <si>
    <t>ARMATURA - mreže S 500 (nadstrešek)</t>
  </si>
  <si>
    <t>Dobava in vgrajevanje betona  C25/30 (SIST EN 206-1) v armirane konstrukcije; z vsemi pomožnimi deli in prenosi do mesta vgraditve. Obračun v m3.
Dobava materiala in izdelava opaža arm. betonskega okvirja na mestu preboja zidu; skupaj z opiranjem, podpiranjem, razopaževanjem, čiščenjem in zlaganjem opažev po končanih delih.
Izvedba in faznost del po napotkih odg. projektanta gradbenih konstrukcij.
Obračun betoni (m3), opaži (m2,m1).</t>
  </si>
  <si>
    <t xml:space="preserve">Dobava in vgrajevanje betona  C25/30 (SIST EN 206-1) v armirane konstrukcije; z vsemi pomožnimi deli in prenosi do mesta vgraditve. Obračun v m3.
Dobava materiala in izdelava opaža arm. betonskega opaža; skupaj z opiranjem, podpiranjem, razopaževanjem, čiščenjem in zlaganjem opažev po končanih delih.
Izvedba in faznost del po napotkih odg. projektanta gradbenih konstrukcij.Obračun v m2, m1.
</t>
  </si>
  <si>
    <t xml:space="preserve">Dobava in vgrajevanje betona  C25/30 (SIST EN 206-1) v armirane konstrukcije; z vsemi pomožnimi deli in prenosi do mesta vgraditve. Obračun v m3.
Dobava materiala in izdelava opaža; skupaj z opiranjem, podpiranjem, razopaževanjem, čiščenjem in zlaganjem opažev po končanih delih.
Izvedba in faznost del po napotkih odg. projektanta gradbenih konstrukcij.
Obračun v m2,m1.
</t>
  </si>
  <si>
    <t>Dobava in vgrajevanje betona  C25/30 (SIST EN 206-1) v armirane konstrukcije; z vsemi pomožnimi deli in prenosi do mesta vgraditve. 
Obračun (beton) v m3.
Dobava materiala in izdelava opaža; skupaj z opiranjem, podpiranjem, razopaževanjem, čiščenjem in zlaganjem opažev po končanih delih.
Izvedba in faznost del po napotkih odg. projektanta gradbenih konstrukcij.
Obračun opaži (m2).</t>
  </si>
  <si>
    <r>
      <t xml:space="preserve">Dobava in vgrajevanje betona  C25/30 (SIST EN 206-1) v armirane konstrukcije; z vsemi pomožnimi deli in prenosi do mesta vgraditve. 
Do kote pritličja vodotesni beton z dodatki, kot napr. XYPEX ali enakovredno. 
Dobava materiala in izdelava opaža arm. betonskega temelja in zidov in plošč; skupaj z opiranjem, podpiranjem, razopaževanjem, čiščenjem in zlaganjem opažev po končanih delih.
Dobava, namestitev in demontaža opaža vratnih okvirjev, vključno s pragovi. V postavko zajeta vsa podporna konstrukcija, žagan les, droben pritrdilni materila ter vezna sredstva.
Izvedba in faznost del po napotkih odg. projektanta gradbenih konstrukcij.
Obračun betoni (m3), opaži (m1, m2,kos).
V AB KONSTRUKCIJO PO POTREBI VGRADITI SIDRNE ELEMENTE
ZA TEHNOLOGIJO DVIGALA! 
</t>
    </r>
    <r>
      <rPr>
        <b/>
        <sz val="10"/>
        <rFont val="Arial Narrow"/>
        <family val="2"/>
      </rPr>
      <t>DVIGALNI JAŠEK</t>
    </r>
  </si>
  <si>
    <t>Dobava in vgrajevanje betona  C25/30 (SIST EN 206-1) v armirane konstrukcije; z vsemi pomožnimi deli in prenosi do mesta vgraditve. Obračun v m3.</t>
  </si>
  <si>
    <t xml:space="preserve">Izdelavo betonskih delov konstrukcije je potrebno izvesti v skladu z ENV 13670. 
zdelavo in montažo jeklenih delov konstrukcije je potrebno izvesti v skladu s SIST EN 1090-1 in SIST EN 1090-2. </t>
  </si>
  <si>
    <t>OPAŽ HORIZONTALNE VEZI</t>
  </si>
  <si>
    <t>Lokacija (zidane stene): VERTIKALNE IN HORIZONTALNE VEZI</t>
  </si>
  <si>
    <t>A3.13</t>
  </si>
  <si>
    <t xml:space="preserve">Dobava in vgrajevanje betona  C25/30 (SIST EN 206-1) v armirane konstrukcije; z vsemi pomožnimi deli in prenosi do mesta vgraditve. 
Obračun v m3.
</t>
  </si>
  <si>
    <t>Lokacija (nadstrešek pred vhodom): temelji</t>
  </si>
  <si>
    <t>Dobava in vgrajevanje betona  C25/30 (SIST EN 206-1) v armirane konstrukcije; z vsemi pomožnimi deli in prenosi do mesta vgraditve. 
Dobava materiala in izdelava opaža arm. betonskega roba talne plošče; skupaj z opiranjem,  razopaževanjem, čiščenjem in zlaganjem opažev po končanih delih.
Obračun betoni (m3), opaži (m2). 
TEMELJENJE</t>
  </si>
  <si>
    <t>BETON C25/30; TOČKOVNI TEMELJI 200x200x50 CM</t>
  </si>
  <si>
    <t>OPAŽ TOČKOVNIH TEMELJEV  VIŠ. 50 CM</t>
  </si>
  <si>
    <t>A3.14</t>
  </si>
  <si>
    <t>BETON C25/30; NASTAVKI 40x40x86 cm</t>
  </si>
  <si>
    <t>Lokacija (nadstrešek) : ZAPOLNITEV KOV. STEBROV (cevi)</t>
  </si>
  <si>
    <t>Lokacija: dostop oz strehe nad pritličjem/streha nad nadstropjem</t>
  </si>
  <si>
    <t>Kompletna dobava, izdelava  in montaža dostopne lestve s hrbtno zaščito; vse v vroče pocinkani izvedbi in prašno barvano v RAL po izboru arhitekta.
Izvedba po navodilih arhitekta!</t>
  </si>
  <si>
    <t xml:space="preserve">Varianta: Varjena konstrukcija iz nerjavečega jekla, npr. AISI 304/304L - 1.4301/1.4307, kislinsko odporno AISI 316/316L - 1.4401/1.4404, </t>
  </si>
  <si>
    <t>DOSTOPNA LESTEV S HRBTNO ZAŠČITO H 525 CM</t>
  </si>
  <si>
    <t>Kompletna  dobava in vgradnja betonskih plošč 40/40/3,8 cm na typske  podstavke iz polypropilena - distančnike (buzone).
Izvedba po navodilih in zahtevah proizvajaca izbranega sistema ravne strehe.</t>
  </si>
  <si>
    <t>B2.12</t>
  </si>
  <si>
    <t>Lokacija: prostor za klimate na strehi nad pritličjem</t>
  </si>
  <si>
    <t xml:space="preserve"> O1 - TRODELNO OKNO 140 x 260 CM</t>
  </si>
  <si>
    <r>
      <t xml:space="preserve">Vgradnja: </t>
    </r>
    <r>
      <rPr>
        <b/>
        <sz val="9"/>
        <rFont val="Arial Narrow"/>
        <family val="2"/>
        <charset val="238"/>
      </rPr>
      <t>RAL montaža, tesnenje v 3 ravninah, spodaj in zgoraj
                   purenit, podstavek , špalete obložene z XPS</t>
    </r>
  </si>
  <si>
    <t xml:space="preserve">PVC okno dim. 140/260cm, RAL 7001, v parapetu ALU panel z XPS polnilom, d=4cm. Krilo je horizontalno in ventus odpiranje dim. 140/40, pod krilom je ventus odpiranje 140/40cm za zračenje. </t>
  </si>
  <si>
    <t>odpiranje dim. 140/120, pod krilom je ventus odpiranje 140/40cm za zračenje. 
Zasteklitev s trojnim izolacijskim steklom Ug=0,5 W/m2K, spodnja fiksna krila  z lepljenim varnostnim steklom Ug=0,5 W/m2K.
Zapiralno okovje in vsi vijaki so iz inoxa – sistemski ciklični atest. 
Skupna toplotna prevodnost (minimalno) sistema (podboj, krilo, tesnila, steklo,..) Uw =0,82 W/m2K.
Zgoraj in ob strani je potrebno vgraditi dodatne razširitvene profile za montažo žaluzij do zunanje police, spodaj pa dodatni tipski profil za montažo okenskih polic.</t>
  </si>
  <si>
    <t>V ceni je zajeti tudi (vključno z oknom):
- notranje tipske PVC police (v barvi po izboru arhitekta) s postforming čelnim zaključkom,
- zunanje police iz alu. barvane pl. (barva po izboru projektanta),</t>
  </si>
  <si>
    <t>Okna izdelati na podlagi predloženih detajlov, shem in po napotkih arhitekta! 
Mere vzeti na objektu!</t>
  </si>
  <si>
    <t xml:space="preserve">Lokacija:P - avla/2, dežurna soba/9, skupni prostor/10, admin./29, opazovalnica/33, garaža 1/35, garaža 2/38) </t>
  </si>
  <si>
    <t>Lokacija: (P - infektivna ambulanta/26 ) , (1.N.1 - skupni prostor/13, pisarna/14)</t>
  </si>
  <si>
    <t xml:space="preserve"> O2 - TRODELNO OKNO 120 x 260 CM</t>
  </si>
  <si>
    <t>Okno enake izvedbe kot 01, le dim. 90/260cm, izvedba po splošnem opisu.</t>
  </si>
  <si>
    <t>Okno enake izvedbe kot 01, le dim. 120/260cm, izvedba po splošnem opisu.</t>
  </si>
  <si>
    <t>Lokacija:  (P - opazovalnica/33 ), (1.N.1 - učilnica/15)</t>
  </si>
  <si>
    <t>Okno enake izvedbe kot 01, le dim. 100/260cm, izvedba po splošnem opisu.</t>
  </si>
  <si>
    <t xml:space="preserve"> O3 - TRODELNO OKNO 100 x 260 CM</t>
  </si>
  <si>
    <t xml:space="preserve">Lokacija:  (1N. - garderoba ženske/9) </t>
  </si>
  <si>
    <t xml:space="preserve"> O4 - TRODELNO OKNO 90 x 260 CM</t>
  </si>
  <si>
    <t xml:space="preserve"> O5 - TRODELNO OKNO 70 x 260 CM</t>
  </si>
  <si>
    <t>Lokacija:  (P - WC, INV./5, WC Ž./6, WC M./7, INV. WC/8), (1.N.1 - soba VUZ/6)</t>
  </si>
  <si>
    <t>Zasteklitev s trojnim izolacijskim steklom Ug=0,5 W/m2K, spodnja fiksna krila  z lepljenim varnostnim steklom Ug=0,5 W/m2K.
Zapiralno okovje in vsi vijaki so iz inoxa – sistemski ciklični atest. 
Skupna toplotna prevodnost (minimalno) sistema (podboj, krilo, tesnila, steklo,..) Uw =0,82 W/m2K.
Zgoraj in ob strani je potrebno vgraditi dodatne razširitvene profile za montažo žaluzij do zunanje police, spodaj pa dodatni tipski profil za montažo okenskih polic.</t>
  </si>
  <si>
    <t xml:space="preserve">Lokacija: (1N. - skupni prostor/13) </t>
  </si>
  <si>
    <t xml:space="preserve">PVC okno dim. 477/260cm, RAL 7001, v parapetu ALU panel z XPS polnilom, d=4cm. Zgornji del - krilo je horizontalno in 2 x kombinirano odpiranje dim. 140/120, ostalo (2x) je fiksno zastekljeno, vmesna fiksno zastekljena krila (4x) so višine 40 cm.. </t>
  </si>
  <si>
    <t xml:space="preserve"> O6 - VEČDELNO OKNO 477 x 260 CM</t>
  </si>
  <si>
    <t xml:space="preserve"> O7 - VEČDELNO OKNO 1078 x 260 CM</t>
  </si>
  <si>
    <t>Okno enake izvedbe kot O6, le dim. 1078/260, PVC iz sedmih oken s skupnim podbojem, odpiranje horizontalno in na ventus. Izvedba po splošnem opisu.</t>
  </si>
  <si>
    <t xml:space="preserve"> O8 - ENOKRILNO OKNO 120 x 140 CM</t>
  </si>
  <si>
    <t xml:space="preserve">Lokacija: (1N. - hodnik 16A) </t>
  </si>
  <si>
    <t>Enokrilno okno dim. 120/140 iz tipskih PVC šestkomornih barvnih profilov in ojačanim kovinskim jedrom. Okovje tipsko za kombinirano odpiranje, zastekljitev s trojnim izolacijskim steklom Ug = 0,5 W/m2K,  toplotna prehodnost celotnega okna min.  Uw = 0,82 W/m2K, trikratno tesnenje. 
Mere vzeti na objektu1</t>
  </si>
  <si>
    <t>Zapiralno okovje in vsi vijaki so iz inoxa – sistemski ciklični atest. 
Skupna toplotna prevodnost (minimalno) sistema (podboj, krilo, tesnila, steklo,..) Uw =0,82 W/m2K.
Zgoraj in ob strani je potrebno vgraditi dodatne razširitvene profile za montažo žaluzij do zunanje police, spodaj pa dodatni tipski profil za montažo okenskih polic.</t>
  </si>
  <si>
    <t xml:space="preserve"> O9 - VEČDELNO SESTAVLJENO OKNO 576 x 70 CM</t>
  </si>
  <si>
    <t>Lokacija: (1N. - WC M/10, WC Ž/11)</t>
  </si>
  <si>
    <t>Lokacija: (P - WCŽ/6, WC M/7)</t>
  </si>
  <si>
    <t>V1- ENOKRILNA  VRATA 80 x 210 CM</t>
  </si>
  <si>
    <r>
      <t>okvir :</t>
    </r>
    <r>
      <rPr>
        <b/>
        <sz val="9"/>
        <rFont val="Arial Narrow"/>
        <family val="2"/>
        <charset val="238"/>
      </rPr>
      <t xml:space="preserve"> kovinski  profil s prekinjenim toplotnim mostom (jeklo ali alu.), vgradnja v arm. betonsko steno oz. suhomontažno steno.</t>
    </r>
  </si>
  <si>
    <t>Lokacija: (P - WCŽ/6, WCM/7, WCŽ/11,WCM/12, WC/27);  (1.N. - WCŽ/10, WCM/11)</t>
  </si>
  <si>
    <t>Lokacija:  (1.N. - WC tuš Ž/10, WC tuš M/11)</t>
  </si>
  <si>
    <r>
      <t>okvir :</t>
    </r>
    <r>
      <rPr>
        <b/>
        <sz val="9"/>
        <rFont val="Arial Narrow"/>
        <family val="2"/>
        <charset val="238"/>
      </rPr>
      <t xml:space="preserve"> kovinski  profil s prekinjenim toplotnim mostom (jeklo ali alu.), vgradnja v  suhomontažno steno.</t>
    </r>
  </si>
  <si>
    <t>Lokacija (arm. bet. plošča - klimat</t>
  </si>
  <si>
    <t>OPAŽ ROBOV PLOŠČE VIŠ. DO 15 CM</t>
  </si>
  <si>
    <t>BETON C25/30; PLOŠČA</t>
  </si>
  <si>
    <t>DILATACIJA EPS 1 CM, VIŠ. DO 15 CM</t>
  </si>
  <si>
    <t>Dobava in vgrajevanje betona  C25/30 (SIST EN 206-1) v armirane konstrukcije; z vsemi pomožnimi deli in prenosi do mesta vgraditve. 
Dobava materiala in izdelava opaža arm. betonskega roba talne plošče; skupaj z opiranjem,  razopaževanjem, čiščenjem in zlaganjem opažev po končanih delih.
Dobava materiala in vgradnja dilatacijskega  sloja iz ekstrudiranega polistirena
Obračun betoni (m3); vključno z dodatki za vodotesnost in zmrzlinsko odpornost, opaži, dilatacija (m1). 
AB PLOŠČA</t>
  </si>
  <si>
    <t>*Opomba: Zagladitev zgornje površine plošče in dodatki za vodotesnost in zmrzlinsko odpornost so zajeti v enotni ceni betona (brez kasnejšega doplačila)!!</t>
  </si>
  <si>
    <t>- TOPLOTNA IZOLACIJA deb.  5 cm</t>
  </si>
  <si>
    <t>Lokacija: streha nad pritličjem (območje klimatov)</t>
  </si>
  <si>
    <t>RAVNA STREHA (nad pritličjem-območje klimatov)</t>
  </si>
  <si>
    <t xml:space="preserve">Obračun v m2 tlorisne projekcije strehe; za vsa dela in material razviden iz sestava strehe, opisa v postavki in splošnega opisa ter sistemske rešitve proizvajalca!
</t>
  </si>
  <si>
    <t>- AB PLOŠČA  z dodatki deb. 10 cm (zajeta v betonskih delih)</t>
  </si>
  <si>
    <t>- 2 x PVC KRITINA v naklonu  1,5%</t>
  </si>
  <si>
    <t>Kompletna  dobava in vgradnja obtežbe pri ravni strehi iz prodca deb. 4 cm.
Izvedba po navodilih in zahtevah proizvajaca izbranega sistema ravne strehe.</t>
  </si>
  <si>
    <t>- JEKLENA KONSTRUKCIJA NADSTREŠKA  (zajeta v ključavničarskih delih)</t>
  </si>
  <si>
    <t>- HLADNI BITUMENSKI PREMAZ</t>
  </si>
  <si>
    <t xml:space="preserve"> POGLOBLJENA ŽLOTA </t>
  </si>
  <si>
    <t>Kompletna izdelava zatesnjene ravne strehe na podlago iz pločevinastega panela.
Na zunanji strani se namesti sloj hidroizolacijske folije kot napr. ali enakovredno Sarnafil®  TS 77-18 (1,8 mm)  večplastna sintetična strešna tesnilna folija na osnovi prvovrstnega fleksibilnega poliolefina (FPO), z vsebnostjo UV stabilizatorjev in zaviralcevi ognja ter ojačana s poliestrskim filcem in stekleno tkanino (glede na zahteve EN 13956). 
Hidroizolacijska folija je mehansko pritrjena v nosilno podlago (sistem pritrjevanja po EuroCode 1), s preklopi širine 12 cm in medsebojno zvarjeno z vročim zrakom, zvezno robno fiksiranje tesnilne folije z robnimi profili (kot npr. Sarnabar oz. Sarnafast).</t>
  </si>
  <si>
    <t>Poglobljena žlota v širini 30 cm, je izdelana iz podloge iz OSB plošč preko kovinske konstrukcije.</t>
  </si>
  <si>
    <t>Lokacija : vhodni nadstrešek - strešna konstrukcija, atika, žlota</t>
  </si>
  <si>
    <t>Kompletna izdelava in montaža spuščenega stropa nadstreška ; vključno s pocinkano kovinsko podkonstrukcijo obešeno na jekleno konstrukcijo nadstreška in stropna obloga iz kompozitnih plošč v barvi po izboru arhitekta; proizvod kot napr. Alucubond oz. enakovredno.
V ceno je zajeti vsa potrebna pomožna dela, izreze za svetila in ostale inštalacijske razvode,  z vsemi spojnimi sredstvi za pritrditev na jekleno konstrukcijo 
Obračun v m2; vključno z vsemi pomožnimi, pripravljalnimi in zaključnimi deli ter  vsemi  potrebnimi horizontalnimi in vertikalnimi transporti.</t>
  </si>
  <si>
    <t>NOSILNI PLOČEVINASTI PANEL DEB. 8 CM</t>
  </si>
  <si>
    <t>- IZOLACIJSKI PLOČEVINASTI PANEL DEB. 8 cm (zajeto v ključavničarskih delih)</t>
  </si>
  <si>
    <t>Lokacija:(P - čakal. 26/28, triaža 4/3, rean. 24/37, inf. odp. 18/39);   (1.N. - učilnica 15/1)</t>
  </si>
  <si>
    <t>Lokacija:  (1N. - arhiv 8/1, gard. M 12/1)</t>
  </si>
  <si>
    <t>Lokacija:  (P - garaža 1 - 35/39)</t>
  </si>
  <si>
    <t>Lokacija:90/210  (P - priprava vode - 21)</t>
  </si>
  <si>
    <t>Lokacija: (P - sanitarije invalidi - 5/23, 8/2)</t>
  </si>
  <si>
    <t>Lokacija:  (P - laboratorij 26/29)</t>
  </si>
  <si>
    <t>Lokacija: (P - 26/25 filter)</t>
  </si>
  <si>
    <t>Lokacija: (P - 23/25 filter)</t>
  </si>
  <si>
    <t>Lokacija: (1. nad.-: 15/1 učilnica)</t>
  </si>
  <si>
    <r>
      <t>okvir :</t>
    </r>
    <r>
      <rPr>
        <b/>
        <sz val="9"/>
        <rFont val="Arial Narrow"/>
        <family val="2"/>
        <charset val="238"/>
      </rPr>
      <t xml:space="preserve"> kovinski  profil s prekinjenim toplotnim mostom (jeklo ali alu.), vgradnja v zidano oz. arm. betonsko steno.</t>
    </r>
  </si>
  <si>
    <r>
      <t>okvir :</t>
    </r>
    <r>
      <rPr>
        <b/>
        <sz val="9"/>
        <rFont val="Arial Narrow"/>
        <family val="2"/>
        <charset val="238"/>
      </rPr>
      <t xml:space="preserve"> kovinski  profil s prekinjenim toplotnim mostom (jeklo ali alu.), vgradnja v suhomontažno steno.</t>
    </r>
  </si>
  <si>
    <t>Lokacija: P- 20/WC</t>
  </si>
  <si>
    <t>Lokacija: (P - triaža-4/2, ambulanta /30,31,32, opazovalnica 33/29)</t>
  </si>
  <si>
    <t>Lokacija  (1.N. - pisarna/14, skupni prostor/13, gard. ženske/9, soba VUZ/6, 
	                         soba VUZ-NRV/5, soba VUZ-NRV/4)</t>
  </si>
  <si>
    <t>Lokacija: (1.N. - WC M 10/1, WC Ž 11/1)</t>
  </si>
  <si>
    <t>Lokacija: (P - lavaža 22/23, lavaža 22/24)</t>
  </si>
  <si>
    <t>Lokacija: (P-23/24 reanimacija)</t>
  </si>
  <si>
    <t>Lokacija: (P - interni hodnik 2/23)</t>
  </si>
  <si>
    <t>Lokacija: (P - 4/23 triaža)</t>
  </si>
  <si>
    <t>Lokacija: (P - opazovalnica 33/23)</t>
  </si>
  <si>
    <t>parapet: parapet je na višini 75cm, iverna plošča z ultrapasom 20 mm</t>
  </si>
  <si>
    <t>Lokacija:(P - sprejemni pult - vpis 3)</t>
  </si>
  <si>
    <t>SS1- STEKLENA STENA Z VRATI, DIM.  40+232+40 x 280 CM</t>
  </si>
  <si>
    <t>-Prostor nad vrati in oknom je zastekljeno do sekundarnega stropa</t>
  </si>
  <si>
    <t>-Nosilno ogrodje stene sidrati v stropno ploščo (viš. 357 cm od tal)</t>
  </si>
  <si>
    <t>-V stekleni steni je v višini pulta reža za dokumente dim. 5/35 cm ter na višini 150 cm govorna lina.</t>
  </si>
  <si>
    <t>Opombe:</t>
  </si>
  <si>
    <t>okovje, kljuka: nerjavno jeklo, visoka nosilnost, CE/ISO certifikati</t>
  </si>
  <si>
    <t>Lokacija:(P - manjši posegi 32/29)</t>
  </si>
  <si>
    <r>
      <t>okvir :</t>
    </r>
    <r>
      <rPr>
        <b/>
        <sz val="9"/>
        <rFont val="Arial Narrow"/>
        <family val="2"/>
        <charset val="238"/>
      </rPr>
      <t xml:space="preserve"> kovinski  profil s prekinjenim toplotnim mostom (jeklo ali alu.),vgradnja v suhomontažno steno.</t>
    </r>
  </si>
  <si>
    <t>V1P- ENOKRILNA  POŽARNA VRATA 80 x 210 CM; EI60</t>
  </si>
  <si>
    <t>Lokacija: 80/210  (P - WCŽ-11/13, WCM-12/13)</t>
  </si>
  <si>
    <t>Lokacija: (P - 3/13, 16A/13);(1.N. - elektro prostor 7/1)</t>
  </si>
  <si>
    <r>
      <t>okvir :</t>
    </r>
    <r>
      <rPr>
        <b/>
        <sz val="9"/>
        <rFont val="Arial Narrow"/>
        <family val="2"/>
        <charset val="238"/>
      </rPr>
      <t xml:space="preserve"> kovinski  profil s prekinjenim toplotnim mostom (jeklo ali alu.); vgradnja v arm. betonsko steno oz. zidano steno.</t>
    </r>
  </si>
  <si>
    <t>V2P- ENOKRILNA  POŽARNA VRATA 90 x 210 CM; EI60</t>
  </si>
  <si>
    <t>V2.1P- ENOKRILNA  POŽARNA VRATA 90 x 210 CM; EI60</t>
  </si>
  <si>
    <r>
      <t>požarna odpornost (atestirana):</t>
    </r>
    <r>
      <rPr>
        <b/>
        <sz val="9"/>
        <rFont val="Arial Narrow"/>
        <family val="2"/>
        <charset val="238"/>
      </rPr>
      <t xml:space="preserve"> EI60</t>
    </r>
  </si>
  <si>
    <t>Lokacija: (P - skupni prostor 10/13)</t>
  </si>
  <si>
    <t>V2Pw- ENOKRILNA  POŽARNA VRATA 90 x 210 CM; EI60</t>
  </si>
  <si>
    <t>Lokacija:  (P - pralnica 36/39)</t>
  </si>
  <si>
    <t>Lokacija: (P - čistila 34/13)</t>
  </si>
  <si>
    <t>Lokacija: (1.N. - vodja SUC 3/1)</t>
  </si>
  <si>
    <t>Lokacija:  (1.N. - klima strojnica 16/1)</t>
  </si>
  <si>
    <t>Lokacija: (P - garaža 2 - 37/38)</t>
  </si>
  <si>
    <r>
      <t>okvir, krilo :</t>
    </r>
    <r>
      <rPr>
        <b/>
        <sz val="9"/>
        <rFont val="Arial Narrow"/>
        <family val="2"/>
        <charset val="238"/>
      </rPr>
      <t xml:space="preserve"> alu kaljeno steklo</t>
    </r>
  </si>
  <si>
    <t>V4P- ENOKRILNA  POŽARNA VRATA 100 x 210 CM; EI60</t>
  </si>
  <si>
    <t>V5P- ENOKRILNA  POŽARNA VRATA 110 x 210 CM; EI60</t>
  </si>
  <si>
    <t>V5Pz- ENOKRILNA  POŽARNA VRATA 110 x 210 CM; EI60</t>
  </si>
  <si>
    <t>Lokacija: (P - hodnik 13/23)</t>
  </si>
  <si>
    <t>Lokacija: (P - 13/39)</t>
  </si>
  <si>
    <t>dodatno: SIST 1125 (protipanik zapiralo)</t>
  </si>
  <si>
    <t>Drsna vrata na evakuacijskih poteh niso dovoljena, razen če so izvedena kot samodejno odpirajoča se drsna vrata z funkcijo “break-out” (preklop v nihajni način).</t>
  </si>
  <si>
    <t>Lokacija: (1.N. - hodnik/1)</t>
  </si>
  <si>
    <t>dodatno: SIST 1125 (protipanik zapiralo), neto širina vrat 100 cm</t>
  </si>
  <si>
    <t>dodatno: SIST 1125 (protipanik zapiralo), neto širina vrat 90 cm</t>
  </si>
  <si>
    <t>SS10P- POŽARNA STENA 132 x 210 cm,  Z  1x  vrati 90 x 210 CM; EI60</t>
  </si>
  <si>
    <t>Lokacija (1. nad.): hodnik/hodnik učilnica</t>
  </si>
  <si>
    <t>Lokacija: (P - vhod osebje/13, komprimiran zrak/15</t>
  </si>
  <si>
    <t>Vhod v prostor za kisik, dim 140/210, s stransko svetlobo fiksno zastekljeno z dvojnim termopanom, vrata zastekljena z dvojnim termopanom, trije tečaji in inox ročaj.</t>
  </si>
  <si>
    <t>Lokacija: (P - prostor kisika/16)</t>
  </si>
  <si>
    <t>Enokrilna vhodna vrata dim. 120/210cm izdelana iz tipskih alu. profilov s prekinjenim termičnim mostom in zastekljena z izolacijskim lepljenim steklom 2 x 5 mm  + 16  + 6 mm kaljeno steklo,  toplotna prehodnost min.  u = 1.1 W/m2k. Okovje tipsko s cilindrično ključavnico, trikratnim tesnenjem in samozapiralom. ključavnica z električnim prijemnikom krmiljenim preko sistema za nadzor dostopa z možnostji daljinskega in lokalnega odklepanja v primeru požara. Vrata v barvi po izboru projektanta.
V dogovoru z investitorjem je potrebno izdelati zaklepanje z uporabo sistemskega ključa !
Toplotna prehodnost vrat  je max. 1,3 W/m2k.
Mere vzeti na objektu!</t>
  </si>
  <si>
    <r>
      <t>tip:</t>
    </r>
    <r>
      <rPr>
        <b/>
        <sz val="9"/>
        <rFont val="Arial Narrow"/>
        <family val="2"/>
        <charset val="238"/>
      </rPr>
      <t xml:space="preserve"> enokrilna vrata s stransko svetlobo</t>
    </r>
    <r>
      <rPr>
        <sz val="9"/>
        <rFont val="Arial Narrow"/>
        <family val="2"/>
        <charset val="238"/>
      </rPr>
      <t>,</t>
    </r>
  </si>
  <si>
    <t>ALU vrata v infektivni vhod, dim. 100/210, krilo zastekljeno z dvojnim termopanom, trije tečaji in INOX ročaj. Odpiranje električno, zvonec vezan na sprejem št.3.</t>
  </si>
  <si>
    <t>Lokacija: (P - vhod infektivni pacienti/28)</t>
  </si>
  <si>
    <t>Lokacija: (1N - izhod na streho)</t>
  </si>
  <si>
    <t xml:space="preserve">Obdelava: 
prašno barvano barva po izboru projektanta, RAL 7001. </t>
  </si>
  <si>
    <t>Oprema:
mehanizem za vodila iz pocinkanega jekla,
komando stikalo za avtomatsko delovanje - daljinsko odpiranje in zapiranje,znotraj stikalo na steni</t>
  </si>
  <si>
    <r>
      <rPr>
        <sz val="9"/>
        <rFont val="Arial Narrow"/>
        <family val="2"/>
        <charset val="238"/>
        <scheme val="major"/>
      </rPr>
      <t xml:space="preserve">Vratno krilo: </t>
    </r>
    <r>
      <rPr>
        <u/>
        <sz val="9"/>
        <rFont val="Arial Narrow"/>
        <family val="2"/>
        <charset val="238"/>
        <scheme val="major"/>
      </rPr>
      <t xml:space="preserve">
</t>
    </r>
    <r>
      <rPr>
        <sz val="9"/>
        <rFont val="Arial Narrow"/>
        <family val="2"/>
        <charset val="238"/>
        <scheme val="major"/>
      </rPr>
      <t>okvir kovinski profil, 
polnilo : lamele iz samonosne pločevine, vmesna zapolnitev s PU peno d=6,7cm, 
nosilni del vratnega krila/okvir je nepovdarjen (zakriti).</t>
    </r>
  </si>
  <si>
    <t>Lokacija: (P- dovoz, reanimacija 37)</t>
  </si>
  <si>
    <t>?</t>
  </si>
  <si>
    <t>Dodatne zahteve:
Ena lamela v akrilnem steklu</t>
  </si>
  <si>
    <t>Lokacija: (P - pralnica/36)</t>
  </si>
  <si>
    <r>
      <rPr>
        <sz val="9"/>
        <rFont val="Arial Narrow"/>
        <family val="2"/>
        <charset val="238"/>
        <scheme val="minor"/>
      </rPr>
      <t xml:space="preserve">Vratno navojno krilo: </t>
    </r>
    <r>
      <rPr>
        <u/>
        <sz val="9"/>
        <rFont val="Arial Narrow"/>
        <family val="2"/>
        <charset val="238"/>
        <scheme val="minor"/>
      </rPr>
      <t xml:space="preserve">
</t>
    </r>
    <r>
      <rPr>
        <sz val="9"/>
        <rFont val="Arial Narrow"/>
        <family val="2"/>
        <charset val="238"/>
        <scheme val="minor"/>
      </rPr>
      <t>kovinsko navojno krilo
nosilni del vratnega krila/okvir je nepovdarjen (zakriti).</t>
    </r>
  </si>
  <si>
    <t>Lokacija:  (P - reanimacija/24, dovoz reanimacija/37)</t>
  </si>
  <si>
    <t>Lokacija: (1.N. - tuš stena z vrati WCM/10, WCŽ/11)</t>
  </si>
  <si>
    <t>STU1- TUŠ STENA Z VRATI , DIM. 100 x 210 CM</t>
  </si>
  <si>
    <t>ST1z - ZLOŽLJIVA STEKLENA STENA, DIM. 597 x 320 CM</t>
  </si>
  <si>
    <t>lokacija : (1.N. - zložljiva steklena stena - učilonica/15</t>
  </si>
  <si>
    <t xml:space="preserve"> ATIKA</t>
  </si>
  <si>
    <t>Obračun v m2 tlorisne projekcije strehe, oz. v m1 za žloto in atiko;  za vsa dela in material razviden iz sestava strehe, opisa v postavki in splošnega opisa!</t>
  </si>
  <si>
    <t>Atika je z notranje strani obložena z OSB ploščami preko kovinske konstrukcije (kovinska konstrukcija je zajeta v ključavničarskih delih), preko je povlečen filc in tesnilna folija.</t>
  </si>
  <si>
    <t>ATIKA</t>
  </si>
  <si>
    <t>Lokacija: v strehi nad stopniščem</t>
  </si>
  <si>
    <t>DOBAVA/MONTAŽA ODT 60x100 CM</t>
  </si>
  <si>
    <t>Vgradni okvir: za ravno streho</t>
  </si>
  <si>
    <t>certifikat: EN 12101-2 (obvezno za ODT)</t>
  </si>
  <si>
    <t>Svetlobna kupola (kot napr. Akripol) dimenzij 60 × 100 cm, element za naravno osvetlitev in odvod dima in toplote (ODT), zasnovan za vgradnjo na ravne strehe ali strehe z minimalnim naklonom. Kupola je izdelana iz udarno odpornega polikarbonata, v večslojni izvedbi, z visoko toplotno izolativnostjo in UV zaščito. Sistem je kompatibilen z ODT mehanizmi po standardu EN 12101-2.</t>
  </si>
  <si>
    <t>UV zaščita: obojestranska UV stabilizacija</t>
  </si>
  <si>
    <t>Material: PVC ali GRP (stekloplastika), odvisno od izvedbe</t>
  </si>
  <si>
    <t>Višina podstavka:  min. 30 cm</t>
  </si>
  <si>
    <t>Tesnjenje: večslojno, odporna EPDM tesnila</t>
  </si>
  <si>
    <t>Tip odpiranja: 
Pnevmatski pogon (CO₂ ampula, aktivacija preko požarne centrale)</t>
  </si>
  <si>
    <t>Izvedba: toplotno izoliran, primeren za vgradnjo na hidroizolacijo</t>
  </si>
  <si>
    <t>Kompletna dobava/izdelava in montaža :</t>
  </si>
  <si>
    <t>dodatno: SIST 179 (Odpiranje vrat v sili mora biti možno z enim samim gibom (pritisk na kljuko ali potisno ploščo)</t>
  </si>
  <si>
    <t>Kompletna izdelava in montaža kovinske ograje in polnila - mreže iz ekspandirane pločevine (gosti raster  po izboru arhitekta); vključno z okvirjem in s sidranjem v nosilno kovinsko konstrukcijo.
Ograja je izdelana iz ogrodja - pocinkane stojke 50/100 mm v razmaku 1,0 m so višine 250 cm, mreža-polnilo je višine 200 cm. Stojke so privijačene v betonsko ploščo, zgoraj so povezane s horizontalnim profilom 50/100 mm.
V sklopu ograje so še dvokrilna vrata , prirejena na zaklep.
Finalna obdelava vroče cinkano in prašno barvano v beli barvi - RAL po izboru arhitekta. 
V ceno je zajeti tudi vsa potrebna pomožna dela in transporte do mesta vgraditve, ves potrebni pritrdilni in siderni material, osnovno in finalno zaščito ter podobno. 
Obračun v kg (jeklena konstrukcija), polnilo v m2 (v pogledu), vrata v kos..</t>
  </si>
  <si>
    <t>OGRODJE - KOVINSKA KONSTRUKCIJA</t>
  </si>
  <si>
    <t>POLNILO OGRAJE - EKSPANDIRANA PLOČEVINA VŠ. 200 CM</t>
  </si>
  <si>
    <t>ŽO3 - ALU ŽALUZIJE 100 x 160 CM</t>
  </si>
  <si>
    <t>ŽO5 - ALU ŽALUZIJE  70 x 160 CM</t>
  </si>
  <si>
    <t>ŽO4 - ALU ŽALUZIJE  90 x 160 CM</t>
  </si>
  <si>
    <t>ŽO6 - ALU ŽALUZIJE 477 x 160 CM</t>
  </si>
  <si>
    <t>ŽO7 - ALU ŽALUZIJE 1078 x 160 CM</t>
  </si>
  <si>
    <t>ŽO8 - ALU ŽALUZIJE 120 x 140 CM</t>
  </si>
  <si>
    <t xml:space="preserve">Kompletna dobava in montaža in zaključna obdelava aluminijaste steklene stene v skladu s projektno dokumentacijo, veljavnimi standardi in zahtevami naročnika. </t>
  </si>
  <si>
    <t>Površinska obdelava: eloksirano ali prašno lakirano (RAL po projektu)</t>
  </si>
  <si>
    <r>
      <t>zasteklitev :</t>
    </r>
    <r>
      <rPr>
        <b/>
        <sz val="9"/>
        <rFont val="Arial Narrow"/>
        <family val="2"/>
        <charset val="238"/>
      </rPr>
      <t xml:space="preserve"> kaljeno steklo</t>
    </r>
    <r>
      <rPr>
        <sz val="9"/>
        <rFont val="Arial Narrow"/>
        <family val="2"/>
        <charset val="238"/>
      </rPr>
      <t xml:space="preserve"> deb. 10 mm; Robovi: brušeni, polirani</t>
    </r>
  </si>
  <si>
    <r>
      <t>konstrukcija</t>
    </r>
    <r>
      <rPr>
        <b/>
        <sz val="9"/>
        <rFont val="Arial Narrow"/>
        <family val="2"/>
        <charset val="238"/>
      </rPr>
      <t>: aluminijasti nosilni profili za steklene stene</t>
    </r>
    <r>
      <rPr>
        <sz val="9"/>
        <rFont val="Arial Narrow"/>
        <family val="2"/>
        <charset val="238"/>
      </rPr>
      <t>, debelina profilov: min. 2 mm.</t>
    </r>
  </si>
  <si>
    <t>Zrakotesnost in higiena skladno zahtevam zdravstvenih objektov</t>
  </si>
  <si>
    <t>Integracija krilnih vrat v stekleno steno, izvedba z mehkim zapiranjem, zaklepanjem in medicinsko primernimi kljukami.</t>
  </si>
  <si>
    <t>SS4- STEKLENA STENA Z 2x DRSNIMI VRATI, DIM.  570 x 210 CM</t>
  </si>
  <si>
    <t>Lokacija:(P - ambulanta 1-31/29, ambulanta 2 30/29)</t>
  </si>
  <si>
    <t>SS3- STEKLENA STENA Z 1x DRSNIMI VRATI, DIM.  350 x 280 CM</t>
  </si>
  <si>
    <t>-Prostor nad vrati  je zastekljeno do sekundarnega stropa</t>
  </si>
  <si>
    <t xml:space="preserve">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</si>
  <si>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Posebne zahteve naročnika - splošna določila:
Način vgradnje ter namen uporabe materiala mora biti skladen z navodili oz. priporočili proizvajalca  SUHOMONTAŽNEGA sistema. 
V cenah po enoti tudi zajeti :
 • vse stene in stropi morajo zadostiti zahtevam, ki izhajajo iz elaboratov požarne varnosti in zaščite pred hrupom in učinkovite rabe energije; 
• izvajalec pred nabavo in vgradnjo predstaviti materiale in tehnične kataloške rešitve za vgradnjo v obliki tehnološkega izvedbenega elaborata sistemskega dobavitelja. Vodja projekta in nadzorni inženir pred pričetkom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mavčno-kartonskih predelnih stenah in spuščenih stropih, da je le ta skladna z zasnovo požarne varnosti; 
• izvajalec mora zagotoviti tehnično pravilno obdelavo prebojev na mavčno-kartonskih predelnih stenah in spuščenih stropih, da ne prihaja do zvočnih mostov; 
• izvajalec mora zagotoviti vgradnjo podkonstrukcije notranjih vrat in sten, ki so predvidene v načrtu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</si>
  <si>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Kompletna izdelava, dobava in montaža higieničnega spuščenega stropa, izgrajenega iz enonivojske kovinske konstrukcije iz glavnih ter prečnih 24 mm profilov, obešenih v primarni strop z obešali za spuščanje.
V konstrukcijo so vložene ali vpete snemljive mineralne laminirane plošče dim. 600 x 600, bele barve z antibakterijskim delovanjem, z ravnim robom in vidnim T profilom. 
Ob steni je zaključni  L profil.
Koeficient absorbcije zvoka lW: ≥ 0,20 po EN ISO 11654. 
Zahtevana vzdolžna zvočna izolirnost stropa je Dn,f,w ≥28 dB po EN 10848-2. 
Plošče so odporne na relativno zračno vlago do 95%. 
Plošče so v razredu gradiva A2-s1,d0 po EN 13501-1. 
Razred čistosti ISO 4 po EN ISO 14644-1. Razred M1 po standardu NF S 90-351:2013. 
Plošče morajo biti odporne na čiščenje s suho in vlažno krpo. 
V plošče je vgrajena razsvetljava, javljalci požara, prezračevalni elementi,  in ostala potrebna oprema.
Plošče morajo biti zaščiteno obdelane s postopkom, ki preprečuje razvoj in rast bakterij na površini. </t>
  </si>
  <si>
    <t xml:space="preserve">Spuščen strop iz min. vlaken 600/600 mm 
Vstavna montaža v vidne tirnice (v. tirn.), belo lakirana, plošče je mogoče zamenjati
</t>
  </si>
  <si>
    <t>ST-2 KASETIRANI STROP S PODKONSTRUKCIJO</t>
  </si>
  <si>
    <t>Kompletna izdelava, dobava in montaža higieničnega spuščenega stropa, izgrajenega iz enonivojske kovinske konstrukcije iz glavnih ter prečnih 24 mm profilov, obešenih v primarni strop z obešali za spuščanje; smiselno enaki opis kot predhodna postavka.</t>
  </si>
  <si>
    <t>Lokacija: strop v RTG prostoru.</t>
  </si>
  <si>
    <t xml:space="preserve">PROJEKT RTG ZAŠČITE </t>
  </si>
  <si>
    <t>Lokacija: RTG prostor</t>
  </si>
  <si>
    <t>Izdelava-priprava dokazil o zanesljivosti objekta; vključno z vsemi potrebnimi certifikati, elaborati, dokazili, atesti, mnenji in preskusi,uzjavami o skladnosti,  potrebnimi za pridobitev teh dokumentov s strani pooblaščenih institucij.</t>
  </si>
  <si>
    <t xml:space="preserve">Kompletna izdelava projekta RTG zaščite in izvedba končnih meritev sevanja po izvedbi.
Po ponudbi pooblaščenega izvajalca :
</t>
  </si>
  <si>
    <t>KONČNE MERITVE SEVANJA</t>
  </si>
  <si>
    <t>NAVODILA ZA OBRATOVANJE IN VZDRŽEVANJE</t>
  </si>
  <si>
    <t>Lokacija: razni preboji</t>
  </si>
  <si>
    <t>Lokacija: mokri prostori</t>
  </si>
  <si>
    <t>DOPLAČILO ZA VODOODPORNE PLOŠČE</t>
  </si>
  <si>
    <t xml:space="preserve">Doplačilo za razliko v ceni mavčnih plošč (poleg predhodnih karakteristik) z dodatno zahtevo - vodoodporne plošče.
Obračun v m2.
</t>
  </si>
  <si>
    <t>POŽARNE STENE</t>
  </si>
  <si>
    <r>
      <t xml:space="preserve"> SU-MO POŽARNA STENA </t>
    </r>
    <r>
      <rPr>
        <b/>
        <sz val="9"/>
        <rFont val="Arial Narrow"/>
        <family val="2"/>
      </rPr>
      <t>PS 12/100</t>
    </r>
    <r>
      <rPr>
        <b/>
        <sz val="9"/>
        <rFont val="Arial Narrow"/>
        <family val="2"/>
        <charset val="238"/>
      </rPr>
      <t xml:space="preserve"> EI 60</t>
    </r>
  </si>
  <si>
    <t>STENE S SVINČENO ZAŠČITO</t>
  </si>
  <si>
    <r>
      <t xml:space="preserve"> SU-MO POŽARNA STENA </t>
    </r>
    <r>
      <rPr>
        <b/>
        <sz val="9"/>
        <rFont val="Arial Narrow"/>
        <family val="2"/>
      </rPr>
      <t>PS 200</t>
    </r>
    <r>
      <rPr>
        <b/>
        <sz val="9"/>
        <rFont val="Arial Narrow"/>
        <family val="2"/>
        <charset val="238"/>
      </rPr>
      <t xml:space="preserve"> EI 60</t>
    </r>
  </si>
  <si>
    <t>Zahteve: Atest EI 60</t>
  </si>
  <si>
    <t>SPUŠČENI STROPOVI</t>
  </si>
  <si>
    <t>SUHOMONTAŽNE STENE</t>
  </si>
  <si>
    <t>STIK S FASADO (VIŠJI DEL)</t>
  </si>
  <si>
    <t>ARMATURA - mreže S 500 (tlak)</t>
  </si>
  <si>
    <t>ARMATURA - rebrasta S 500 (tlak)</t>
  </si>
  <si>
    <t>OBLOGA STOPNIC   28/18,9 CM  (pritličje/nadstropje)</t>
  </si>
  <si>
    <t xml:space="preserve">PVC sestavljeno okno dim. 576/70cm, sestavljeno iz oken 2x80/70 in 2x120/70, vmes paneli v barvi podbojev.
Zasteklitev s trojnim izolacijskim steklom Ug=0,5 W/m2K, spodnja fiksna krila  z lepljenim varnostnim steklom Ug=0,5 W/m2K.
Zapiralno okovje in vsi vijaki so iz inoxa – sistemski ciklični atest. 
Skupna toplotna prevodnost (minimalno) sistema (podboj, krilo, tesnila, steklo,..) Uw =0,82 W/m2K.
Zgoraj in ob strani je potrebno vgraditi dodatne razširitvene profile za montažo žaluzij do zunanje police, spodaj pa dodatni tipski profil za montažo okenskih polic.
V ceni je zajeti tudi (vključno z oknom):
- notranje tipske PVC police (v barvi po izboru arhitekta) s postforming čelnim zaključkom,
- zunanje police iz alu. barvane pl. (barva po izboru projektanta),
Okna izdelati na podlagi predloženih detajlov, shem in po napotkih arhitekta! 
Mere vzeti na objektu! </t>
  </si>
  <si>
    <t>B5.7</t>
  </si>
  <si>
    <t>B5.9</t>
  </si>
  <si>
    <t>B5.10</t>
  </si>
  <si>
    <t>B5.11</t>
  </si>
  <si>
    <t>B5.34</t>
  </si>
  <si>
    <t>B5.35</t>
  </si>
  <si>
    <t>B5.60</t>
  </si>
  <si>
    <t>B5.62</t>
  </si>
  <si>
    <r>
      <t xml:space="preserve">okovje, </t>
    </r>
    <r>
      <rPr>
        <b/>
        <sz val="9"/>
        <rFont val="Arial Narrow"/>
        <family val="2"/>
        <charset val="238"/>
      </rPr>
      <t>drsno okovje , elektromotorni pogon</t>
    </r>
  </si>
  <si>
    <t>Dodatno: zahteve SIST 1125</t>
  </si>
  <si>
    <t>V12- ENOKRILNA ALU ZASTEKLJENA VRATA, DIM. 120 x 210 CM</t>
  </si>
  <si>
    <t>V13- ENOKRILNA ALU ZASTEKLJENA VRATA S STR. SVETL., DIM. 140 x 210 CM</t>
  </si>
  <si>
    <t>V14- ENOKRILNA ALU ZASTEKLJENA VRATA, DIM. 100 x 210 CM</t>
  </si>
  <si>
    <t>ŽO1 - ALU ŽALUZIJE 140 x 160 CM</t>
  </si>
  <si>
    <r>
      <t xml:space="preserve"> SU-MO POŽARNA STENA </t>
    </r>
    <r>
      <rPr>
        <b/>
        <sz val="9"/>
        <rFont val="Arial Narrow"/>
        <family val="2"/>
      </rPr>
      <t>PS 12/150</t>
    </r>
    <r>
      <rPr>
        <b/>
        <sz val="9"/>
        <rFont val="Arial Narrow"/>
        <family val="2"/>
        <charset val="238"/>
      </rPr>
      <t xml:space="preserve"> EI 60</t>
    </r>
  </si>
  <si>
    <r>
      <t xml:space="preserve">Kompletna dobava in montaža suhomontažne stene d = </t>
    </r>
    <r>
      <rPr>
        <sz val="9"/>
        <rFont val="Arial Narrow"/>
        <family val="2"/>
      </rPr>
      <t xml:space="preserve">100 </t>
    </r>
    <r>
      <rPr>
        <sz val="9"/>
        <rFont val="Arial Narrow"/>
        <family val="2"/>
        <charset val="238"/>
      </rPr>
      <t xml:space="preserve">mm, enojna  kovinska podkonstrukcija d = 50 mm, obojestranska dvoslojna obloga s požarno odpornimi mavčnimi ploščami d = 12,5+12,5 mm, samonosna izolacija  λd  = 0,037 W/mK, deb.  50 mm, z izboljšano zvočno izolativnostjo, kot napr.: Knauf akustik board ali enakovredno, bandažirano v kvaliteti K2, višina stene do 4,30 m.
Izvedba po sistemu proizvajalca kpt napr.: Knauf ali enakovredno..
Obračun v m2.
</t>
    </r>
  </si>
  <si>
    <r>
      <t xml:space="preserve">Kompletna dobava in montaža suhomontažne stene d = </t>
    </r>
    <r>
      <rPr>
        <sz val="9"/>
        <rFont val="Arial Narrow"/>
        <family val="2"/>
      </rPr>
      <t xml:space="preserve">150 </t>
    </r>
    <r>
      <rPr>
        <sz val="9"/>
        <rFont val="Arial Narrow"/>
        <family val="2"/>
        <charset val="238"/>
      </rPr>
      <t xml:space="preserve">mm, enojna  kovinska podkonstrukcija d =100 mm, obojestranska dvoslojna obloga s požarno odpornimi mavčnimi ploščami d = 12,5+12,5 mm, samonosna izolacija  λd  = 0,037 W/mK, deb.  100 mm, z izboljšano zvočno izolativnostjo, kot napr.: Knauf akustik board ali enakovredno, bandažirano v kvaliteti K2, višina stene do 4,30 m.
Izvedba po sistemu proizvajalca kpt napr.: Knauf ali enakovredno..
Obračun v m2.
</t>
    </r>
  </si>
  <si>
    <r>
      <t xml:space="preserve">Kompletna dobava in montaža suhomontažne stene d = </t>
    </r>
    <r>
      <rPr>
        <sz val="9"/>
        <rFont val="Arial Narrow"/>
        <family val="2"/>
      </rPr>
      <t xml:space="preserve">200 </t>
    </r>
    <r>
      <rPr>
        <sz val="9"/>
        <rFont val="Arial Narrow"/>
        <family val="2"/>
        <charset val="238"/>
      </rPr>
      <t xml:space="preserve">mm, dvojna  kovinska podkonstrukcija d = 75+75 mm, obojestranska dvoslojna obloga s požarno odpornimi  mavčnimi ploščami d = 12,5+12,5 mm, samonosna izolacija  λd  = 0,037 W/mK, deb.  75+75 mm, z izboljšano zvočno izolativnostjo, kot napr.: Knauf akustik board ali enakovredno, bandažirano v kvaliteti K2, višina stene do 4,30 m.
Izvedba po sistemu proizvajalca kpt napr.: Knauf ali enakovredno..
Obračun v m2.
</t>
    </r>
  </si>
  <si>
    <t>OPAŽNI VLOŽKI DN 20-30 CM</t>
  </si>
  <si>
    <r>
      <t xml:space="preserve">OPAŽNI VLOŽKI vel  </t>
    </r>
    <r>
      <rPr>
        <b/>
        <sz val="10"/>
        <rFont val="Aptos Narrow"/>
        <family val="2"/>
      </rPr>
      <t>≤</t>
    </r>
    <r>
      <rPr>
        <b/>
        <sz val="10"/>
        <rFont val="Arial Narrow"/>
        <family val="2"/>
        <charset val="238"/>
      </rPr>
      <t xml:space="preserve"> 0,05 m2/kos</t>
    </r>
  </si>
  <si>
    <t>A4.1</t>
  </si>
  <si>
    <t>A5.2</t>
  </si>
  <si>
    <t>A5.3</t>
  </si>
  <si>
    <t>A5.4</t>
  </si>
  <si>
    <t>A5.5</t>
  </si>
  <si>
    <t>A5.6</t>
  </si>
  <si>
    <t>A5.7</t>
  </si>
  <si>
    <t>A5.9</t>
  </si>
  <si>
    <t>A5.8</t>
  </si>
  <si>
    <t>A5.10</t>
  </si>
  <si>
    <t>A5.11</t>
  </si>
  <si>
    <t>A5.12</t>
  </si>
  <si>
    <t>A5.13</t>
  </si>
  <si>
    <t>A5.14</t>
  </si>
  <si>
    <t>KANALIZACIJSKA DELA</t>
  </si>
  <si>
    <t>Opomba: Opažerska dela so zajeta v sklopu betonskih del!</t>
  </si>
  <si>
    <t>IZKOP IN  KASNEJŠI ZASIP OZ. ODVOZ VIŠKA izkopanega materiala</t>
  </si>
  <si>
    <t>Dobava in vgrajevanje betona C 16/20 za obetoniranje inštalacijskega razvoda.
Obračun v m3.</t>
  </si>
  <si>
    <t>OBBETONIRANJE INŠTAL. RAZVODA - kanalizacije</t>
  </si>
  <si>
    <t>OBBETONIRANJE INŠTALACIJSKIH RAZVODOV</t>
  </si>
  <si>
    <t>Zaščita oz. obbetoniranje instalacijskih talnih razvodov z  lahkim betonom; kot napr.:  POLITERM BLU FEIN ali enakovredno.
Obračun v m3.</t>
  </si>
  <si>
    <t>A5.15</t>
  </si>
  <si>
    <t>okovje, kljuka: drsno okovje, nerjavno jeklo, visoka nosilnost, CE/ISO certifikati</t>
  </si>
  <si>
    <t>SS2P- POŽARNA STENA 244 x 210 cm,  Z  VRATI 100 x 210 CM; EI60</t>
  </si>
  <si>
    <t>V15- ZUNANJA STENA Z ENOKRILNIMI VRATI,  DIM. 180 x 260 CM</t>
  </si>
  <si>
    <t>Steno  izdelati na podlagi predloženih detajlov, shem in po napotkih arhitekta! 
Mere vzeti na objektu!</t>
  </si>
  <si>
    <t xml:space="preserve">Zasteklitev s trojnim izolacijskim steklom Ug=0,5 W/m2K, spodnja fiksna krila  z lepljenim varnostnim steklom Ug=0,5 W/m2K.
Zapiralno okovje in vsi vijaki so iz inoxa – sistemski ciklični atest. 
Skupna toplotna prevodnost (minimalno) sistema (podboj, krilo, tesnila, steklo,..) Uw =0,82 W/m2K.
</t>
  </si>
  <si>
    <t>PVC zastekljena stena  dim. 180/260cm, RAL 7001, v parapetu ALU panel z XPS polnilom, d=4cm; z enokrilnimi vrati. dim. 100/210 cm.</t>
  </si>
  <si>
    <t xml:space="preserve">Kompletna dobava in montaža:
Gladka notranja enokrilna vrata  z Alu podbojem, sistema kot npr. ALU-K ,Tipa 50PI ali drug enakovreden sistem.. Vratno krilo je leseno, finalno obdelano z  laminatom. Vrata imajo po tri mat kromirane skrite šarnirne tečaje - ojačano okovje, inox zavito medicinsko kljuko z ločeno rozeto in cilindrično ključavnico.Vratno krilo in podboj obložen s svinčeno zaščito deb. cca. 3mm, dokončna debeline svinčene zaščite se določi glede na moč dobavljene RTG naprave. Krmiljenje vrat izvesti preko RTG aparata, tako da med delovanjem RTG onemogoči odpiranje vrat.
</t>
  </si>
  <si>
    <t>Opomba: Agregat za elektriko za potrebe gradbišča priskrbi naročnik!</t>
  </si>
  <si>
    <t>Enota cene mora vsebovati:
Vsa potrebna pripravljalna dela, vsa potrebna merjenja na objektu, vse potrebne transporte do mesta vgrajevanja, skladiščenje materiala na gradbišču, atestiranje materialov in dokazovanje kvalitete z izjavami o lastnostih, vso potrebno delo za dokončanje izdelka, vsa potrebna pomožna sredstva na objektu kot so lestve, delovni odri ..., usklajevanje z osnovnim načrtom in posvetovanje s projektantom!</t>
  </si>
  <si>
    <t>V sklop izvajalčeve cene so vključeni tudi stroški neprekinjenega nadzora gradbišča, vsi stroški v času obratovanja gradbišča, stroški gradbiščnih naprav.  
Izvajalec mora pravočasno predati načrt za nameravano ureditev gradbišča in ga dati v potrditev naročniku.
V ceni zajeti tudi čiščenje gradbišča; vključno z demontažo in odvozom ter ostali režijski stroški v zvezi z organizacijo delovišča.
Izvajalec predhodno izdela načrt organizacije gradbišča glede na razpoložljive prostorske možnosti,  v dogovoru z investitorjem.</t>
  </si>
  <si>
    <t>Kompletna organizacija in vzpostavitev gradbišča skladno z varnostnim načrtom in tehnologijo izvajalca del, skladno z veljavno zakonodajo ter kompletna ureditev gradbišča z vsemi stroški ureditve kot je napr:  dobava in montaža gradbiščne ograje z vrati, gradbiščne in razlagalne table, z vsemi gradbenimi napravami in stroji, transportnimi napravami, gradbiščnimi kontejnerji, pisarnami in sanitarijami, s potrebno opremo,  s plačilom vseh potrebnih taks za začasno prometno ureditev na javni površini in plačilo takse za začasno zaporo javne površine za čas izvedbe del, čiščenjem gradbišča po dokončanju del, z odvozom vseh odpadkov v trajno deponijo in podobno.
V ceni zajeti tudi ureditvev začasne gradbiščne deponije za ločeno zbiranje gradbenih odpadkov, ureditvijo  dovoznih poti preko funkcionalnega zemljišča investitorja ter stroški začasnega vodovodnega priključka na vodovodno in električno omrežje; pregled, zaznamovanje tras komunalnih vodov vodovodnih in električnih napeljav.
Označitev in zaščita obstoječih komunalnih vodov na mestu izkopov in podobno.</t>
  </si>
  <si>
    <t>Kompletna izdelava, dobava  in montaža nosilne pločevine -pločevinastega panela za streho nadstreška, kot napr.: Trimoterm SNV 80 (obrnjeni) ali enakovredno.
V ceno je zajeti vsa potrebna pomožna dela in transporte do mesta vgraditve. 
Obračun v m2; vključno z vsemi spojnimi sredstvi za pritrditev na jekleno konstrukcijo.
Vključno z vsemi pomožnimi, pripravljalnimi in zaključnimi deli ter  vsemi  potrebnimi horizontalnimi in vertikalnimi transporti.</t>
  </si>
  <si>
    <t>Lokacija : vhodni nadstrešek -spuščeni strop</t>
  </si>
  <si>
    <t>Lokacija : vhodni nadstrešek - atika nadstreška</t>
  </si>
  <si>
    <t>ATIKA NADSTREŠKA</t>
  </si>
  <si>
    <t>Kompletna izdelava in montaža atike nadstreška; vključno s pocinkano kovinsko podkonstrukcijo pritrjeno na jekleno konstrukcijo nadstreška in obloga iz kompozitnih plošč v barvi po izboru arhitekta; proizvod kot napr. Alucubond oz. enakovredno.
V ceno je zajeti vsa potrebna pomožna dela, z vsemi spojnimi sredstvi za pritrditev na jekleno konstrukcijo 
Obračun v m2; vključno z vsemi pomožnimi, pripravljalnimi in zaključnimi deli ter  vsemi  potrebnimi horizontalnimi in vertikalnimi transporti.</t>
  </si>
  <si>
    <t>DVOKRILNA VRATA 200 x 200 cm</t>
  </si>
  <si>
    <r>
      <t>tip:</t>
    </r>
    <r>
      <rPr>
        <b/>
        <sz val="9"/>
        <rFont val="Arial Narrow"/>
        <family val="2"/>
        <charset val="238"/>
      </rPr>
      <t xml:space="preserve"> drsna vrata</t>
    </r>
  </si>
  <si>
    <t>V11Pd- DRSNA POŽARNA VRATA (odprtina: 100 x 210 CM)</t>
  </si>
  <si>
    <t>Celje, avgust 2026</t>
  </si>
  <si>
    <r>
      <t>SKUPAJ Z</t>
    </r>
    <r>
      <rPr>
        <b/>
        <u/>
        <sz val="12"/>
        <color indexed="8"/>
        <rFont val="Arial Narrow"/>
        <family val="2"/>
      </rPr>
      <t xml:space="preserve"> DDV</t>
    </r>
    <r>
      <rPr>
        <b/>
        <sz val="12"/>
        <color indexed="8"/>
        <rFont val="Arial Narrow"/>
        <family val="2"/>
      </rPr>
      <t xml:space="preserve">  (A+B+C+D+E) :</t>
    </r>
  </si>
  <si>
    <t>V objektu je predvideno talno gretje. V ta namen so predvidene plošče za talno ogrevanje s čepi (zajeto v projektu strojnih inštalacij), za cementne in samorazlivne cementne estrihe kot napr.:  npr. Uponor Nubos plošča EPS 30 14-16mm 1447x900x29mm ali odgovarjoče</t>
  </si>
  <si>
    <t>Kompletna izdelava/dobava in montaža kovinske inox ograje sidrane v talno konstrukcijo.
Stebri in ročaj so izdelani iz cevi DN 40, dočim polnilo ograje je iz cevi DN 16.
V ceno je zajeti vsa potrebna pomožna dela in transporte do mesta vgraditve. Ograja izdelana po navodilih arhitekta. 
Obračun v m1; vključno z vsemi spojnimi sredstvi in podobno.</t>
  </si>
  <si>
    <t>Kompletna izdelava/dobava in montaža notranjih inox oprijemal okrogle oblike (DN 40) sidranih v zid, pri notranjih stropnicah.
V ceno je zajeti vsa potrebna pomožna dela in transporte do mesta vgraditve. 
Obračun v m1; vključno z vsemi spojnimi sredstvi in podobno.</t>
  </si>
  <si>
    <t>Kovinska okrogla lestev F 80 CM za dostop na streho (višina atike + 4,20 m) iz cevnih profilov, z varovalnimi obroči; montažo na točno pozicijo med tla in strešno konstrukcijo,  z vsem pripadajočim pritrdilnim vijačnim materialom in z zaščito ter z dvema nastopnima ploskvama za dostop na streho.
Lestev je potrebno ustrezno ozemljiti.
Zunanja lestev je brez vrtanja v steno.
Zaščita:  vroče cinkanje min. 2 x 40 mikronov + barva RAL 7024. 
Splošni opis:
- konstrukcija, jeklo S235 JR, vroče cinkano, cevi 50/50/4mm, 
  pločevina 5/40 mm za hrbet, navarjeni nastopni profili, sidrano v venec in tla
- pohodne rešetke, h=30 mm, npr. BENKOTEHNA KLASIK
- protidrsni lestveni profil ALFA 30/25 mm, vroče cinkano
- guma za postavitev konstrukcije dimenzij 30x30 cm in debeline 1cm
- zaporni pokrov, po obodu pločevina 20/5 mm, znotraj valovita mreže z okenci
  50/50mm, debelina žice 2.80 mm, s tečaji pripeta na zaščitni obroč, na pohodni
  letvi ključavnica</t>
  </si>
  <si>
    <r>
      <t xml:space="preserve">- TI -  Toplotnoizolacijska plošča z dušenjem udarnega zvoka,  iz ekspandiranega polistirena (EPS) [λD = max.0.043W/(m.K), </t>
    </r>
    <r>
      <rPr>
        <sz val="9"/>
        <rFont val="Arial Narrow"/>
        <family val="2"/>
      </rPr>
      <t xml:space="preserve">kotr napr. ali enakovredno : Fragmat EPS SILENT TP 650 , deb. </t>
    </r>
    <r>
      <rPr>
        <b/>
        <sz val="9"/>
        <rFont val="Arial Narrow"/>
        <family val="2"/>
        <charset val="238"/>
      </rPr>
      <t>4,0</t>
    </r>
    <r>
      <rPr>
        <sz val="9"/>
        <rFont val="Arial Narrow"/>
        <family val="2"/>
      </rPr>
      <t xml:space="preserve"> cm</t>
    </r>
  </si>
  <si>
    <r>
      <t xml:space="preserve">- betonski  plavajoči mikro  armiran estrih, C 16/20, deb. = </t>
    </r>
    <r>
      <rPr>
        <b/>
        <sz val="9"/>
        <rFont val="Arial Narrow"/>
        <family val="2"/>
        <charset val="238"/>
      </rPr>
      <t>6,0</t>
    </r>
    <r>
      <rPr>
        <sz val="9"/>
        <rFont val="Arial Narrow"/>
        <family val="2"/>
      </rPr>
      <t xml:space="preserve">  cm, fino zaglajen in robno dilatiran s trakom izolacije, mikro armatura s PP polipropilenskimi vlakni  0,95kg/m3, npr. FIBRILS F 120 ali enakovredno, </t>
    </r>
  </si>
  <si>
    <t>- plošče za talno gretje z razvodom deb. 3,0 cm  (zajeto v strojnih inštalacijah)</t>
  </si>
  <si>
    <r>
      <t xml:space="preserve">- betonski  plavajoči mikro  armiran estrih, C 16/20, deb. = </t>
    </r>
    <r>
      <rPr>
        <b/>
        <sz val="9"/>
        <rFont val="Arial Narrow"/>
        <family val="2"/>
        <charset val="238"/>
      </rPr>
      <t>5,0</t>
    </r>
    <r>
      <rPr>
        <sz val="9"/>
        <rFont val="Arial Narrow"/>
        <family val="2"/>
      </rPr>
      <t xml:space="preserve">  cm, fino zaglajen in robno dilatiran s trakom izolacije, mikro armatura s PP polipropilenskimi vlakni  0,95kg/m3, npr. FIBRILS F 120 ali enakovredno, </t>
    </r>
  </si>
  <si>
    <r>
      <t xml:space="preserve">- TI -  Toplotnoizolacijska plošča z dušenjem udarnega zvoka,  iz ekspandiranega polistirena (EPS) [λD = max.0.043W/(m.K), </t>
    </r>
    <r>
      <rPr>
        <sz val="9"/>
        <rFont val="Arial Narrow"/>
        <family val="2"/>
      </rPr>
      <t xml:space="preserve">kot napr. ali enakovredno : Fragmat EPS SILENT TP 650 , deb. </t>
    </r>
    <r>
      <rPr>
        <b/>
        <sz val="9"/>
        <rFont val="Arial Narrow"/>
        <family val="2"/>
        <charset val="238"/>
      </rPr>
      <t>4,0</t>
    </r>
    <r>
      <rPr>
        <sz val="9"/>
        <rFont val="Arial Narrow"/>
        <family val="2"/>
      </rPr>
      <t xml:space="preserve"> cm</t>
    </r>
  </si>
  <si>
    <r>
      <t xml:space="preserve">- plošče iz ekspandiranega polistirena EPS 150 , [λD = max.0.035W/(m.K),σ10%def.= 150 kPa]; kot. npr. Fragmat EPS 150 (W30) ali enakovredno, deb. </t>
    </r>
    <r>
      <rPr>
        <b/>
        <sz val="9"/>
        <rFont val="Arial Narrow"/>
        <family val="2"/>
        <charset val="238"/>
      </rPr>
      <t xml:space="preserve">8,0 </t>
    </r>
    <r>
      <rPr>
        <sz val="9"/>
        <rFont val="Arial Narrow"/>
        <family val="2"/>
      </rPr>
      <t>cm</t>
    </r>
  </si>
  <si>
    <r>
      <t xml:space="preserve">- betonski  plavajoči mikro  armiran estrih, C 16/20, deb. = </t>
    </r>
    <r>
      <rPr>
        <b/>
        <sz val="9"/>
        <rFont val="Arial Narrow"/>
        <family val="2"/>
        <charset val="238"/>
      </rPr>
      <t>8,0</t>
    </r>
    <r>
      <rPr>
        <sz val="9"/>
        <rFont val="Arial Narrow"/>
        <family val="2"/>
      </rPr>
      <t xml:space="preserve">  cm, fino zaglajen in robno dilatiran s trakom izolacije, mikro armatura s PP polipropilenskimi vlakni  0,95kg/m3, npr. FIBRILS F 120 ali enakovredno, </t>
    </r>
  </si>
  <si>
    <r>
      <t xml:space="preserve">- plošče iz ekstrudiranega polistirena XPS 300 , [λD = max.0.035W/(m.K),σ10%def.= 300 kPa]; kot. npr. Fragmat XPS 300 ali enakovredno, deb. </t>
    </r>
    <r>
      <rPr>
        <b/>
        <sz val="9"/>
        <rFont val="Arial Narrow"/>
        <family val="2"/>
        <charset val="238"/>
      </rPr>
      <t xml:space="preserve">8,0 </t>
    </r>
    <r>
      <rPr>
        <sz val="9"/>
        <rFont val="Arial Narrow"/>
        <family val="2"/>
      </rPr>
      <t>cm</t>
    </r>
  </si>
  <si>
    <r>
      <t xml:space="preserve">- betonski  plavajoči mikro  armiran estrih, C 16/20, deb. = </t>
    </r>
    <r>
      <rPr>
        <b/>
        <sz val="9"/>
        <rFont val="Arial Narrow"/>
        <family val="2"/>
        <charset val="238"/>
      </rPr>
      <t>8,0</t>
    </r>
    <r>
      <rPr>
        <sz val="9"/>
        <rFont val="Arial Narrow"/>
        <family val="2"/>
      </rPr>
      <t xml:space="preserve">  cm, fino zaglajen in robno dilatiran s trakom izolacije, mikro armatura s PP polipropilenskimi vlakni  0,95kg/m3, npr. FIBRILS F 120 ali enakovredno + klasična armatura Q196 (zajeti kompletno v ceni), </t>
    </r>
  </si>
  <si>
    <t>Dobava in vgrajevanje betona  C25/30 (SIST EN 206-1) v armirane konstrukcije; z vsemi pomožnimi deli in prenosi do mesta vgraditve. 
Dobava materiala in izdelava opaža arm. betonskega roba talne plošče; skupaj z opiranjem,  razopaževanjem, čiščenjem in zlaganjem opažev po končanih delih.
Plošče iz ekstrudiranega polistirena XPS, [λD = max.0.037W/(m.K),σ10%def.= 300 kPa]
kot. npr. Fragmat XPS 300  ali enakovredno, deb. 10,0 cm.
Izvedba in faznost del po napotkih odg. projektanta gradbenih konstrukcij.
Obračun betoni (m3), opaži (m1,m2,kos), XPS v (m2). 
TEMELJENJE</t>
  </si>
  <si>
    <t>XPS PLOŠČE DEB. 10 CM - tla</t>
  </si>
  <si>
    <t>XPS PLOŠČE DEB. 10 CM - rob</t>
  </si>
  <si>
    <t>XPS PLOŠČE DEB. 10 CM - stene</t>
  </si>
  <si>
    <t xml:space="preserve">V ceni zajeti tudi predhodno izravnano  (1x nanos do 3 mm) in obrušeno podlago (zajeti kompletno v ceni) s specialnim  disperzijskim mikroarmiranim lepilom kot napr:: UZIN KE 66 ali KE 2000S ali enakovredno ter čiščenje in zaključni premaz! 
Pred naročilom mora izbor tlaka potrditi naročnik oz. nadzorni organ!
Po končanem polaganju je potrebno  izvesti meritve el. upornosti in predložiti  elaborat meritev.
</t>
  </si>
  <si>
    <t xml:space="preserve">Kompletna dobava, izdelava  in montaža finalno obdelanih alu zaščitnih vogalnih profilov ; po izboru in navodilih arhitekta.
</t>
  </si>
  <si>
    <t>B2.13</t>
  </si>
  <si>
    <t xml:space="preserve">Kompletna izdelava in montaža notranjih kovinskih kinet za razvode inštalacij medicinske opreme. 
Premer kinete predvidoma  200/100 mm, z razširitvami na mestih sprememb smeri oz. odcepih. 
Dolžina in posamezni odcepi z montažnimi pokrovi so razvidni iz projekta arhitekture (tloris) in iz detajlnega prereza kinete! 
Kineta je izdelana iz krivljene pločevine deb. 3 mm, katera je obojestransko fiksirana s  kotnimi železi 50/50/50/3 mm  na razdalji 50-60 cm. Le-ti (kotniki)  so vijačeni s HILTI vijaki M6 TSA ali enakovredno.
Za nosilce pokrovova so obojestransko predvideni kotniki 30/30/3 mm.
</t>
  </si>
  <si>
    <t>Pokrov je predviden iz gladke pločevine deb. 5 mm (zgornja višina mora biti poravnana z izravnano višino estriha). 
Na mestih izhoda in dovoda inštalacij so demontažni pokrovi z enako finalno oblogo kot je preostali tlak.  
Kineta je podbetonirana s podlivno malto. 
Izvedba po navodilih arhitekta in dobavitelja medicinske opreme! 
V ceno je zajeti vsa potrebna pomožna dela in transporte do mesta vgraditve.
Vsi kovinski deli so v vroče pocinkani izvedbi (zajeto v ceni)!
Obračun v m1; vključno s podlivno malto!</t>
  </si>
  <si>
    <t>KINETA S POKROVOM</t>
  </si>
  <si>
    <t xml:space="preserve">Jeklo kategorije B, EN ISO 14713 -2 (Tabela 1). </t>
  </si>
  <si>
    <t>Finalna zaščita vroče pocinkano, skladno s SIST EN ISO 14713 (antikorozijska zaščita železnih in jeklenih konstrukcij – Cinkove in aluminijaste prevleke).   Debelina nanosa cinka mora zadostiti zahtevane pogoje o trajnosti in zaščiti konstrukcije.</t>
  </si>
  <si>
    <t>Izvedba po navodilih arhitekta in dobavitelja medicinske opreme!</t>
  </si>
  <si>
    <t>NOVOGRADNJA</t>
  </si>
  <si>
    <t>Kompletna dobava, izdelava in vgradnja zbirnega kanalizacijskega jaška neto dimenzij 60x60x80 cm; izdelanega iz vodotesnega betona , vključno z zaglajenim betonskim dnom, z izdelavo in zatesnitvijo priključkov, betonskim pokrovom z vgrajenim LTŽ smradotesnim pokrovom z dvojnim okvirjem za finalni tlak.
Obračun v kos.</t>
  </si>
  <si>
    <t>OKVIR POKROVA ZA JAŠEK VEL.  60x60 cm</t>
  </si>
  <si>
    <t>B4.22</t>
  </si>
  <si>
    <t>Kompletna dobava in montaža-vgradnja okvirja in pokrova za finalni tlak.
ACP Pasavant za vgradnjo zaključnega tlaka ACO TOPTEK UNIFACE SS.
Pokrov in okvir iz nerjavečega jekla (AISI 304).
Zgornji del mora biti poravnan z višino keramike. Linija okvirja mora potekati vzporedno s fugami keramike.
Obračun v kos, vsemi pomožnimi deli in prenosi.
Pokrov s  tesnilom za vodo in smradotesnost,  2 dvižna ključa, armaturna mreža,s protismradno zaščito - dvojno tesnilo.
Opomba: Dimenzije vzeti na mestu samem še pred izvedbo naročila!</t>
  </si>
  <si>
    <t>B4.23</t>
  </si>
  <si>
    <t>Kompletna vgradnja rešetk talnih sifonov</t>
  </si>
  <si>
    <t>VGRADNJA REŠETK TALNIH SIFONOV</t>
  </si>
  <si>
    <t>Lokacija: kanalizacija v objektu</t>
  </si>
  <si>
    <t xml:space="preserve">Kompletna izdelava izkopa (pretežno v utrjenemu nasutju) za potrebe kanalizacijskega razvoda in jaškov v objektu, odmet na stran (ocena 80%) ter kasnejši zasip po položitvi kanalizacije, oziroma (ocena 20%) nakladanje na kamion ter odvoz na gradbiščno deponijo ter hramba za kasnejše zasipe.
Obračun v m3.
</t>
  </si>
  <si>
    <t>PVC CEVI DN 75</t>
  </si>
  <si>
    <t xml:space="preserve">Kompletna dobava in montaža PVC cevi SN4, za kanalizacijo. 
Polaganje cevi v nasutje na peščeno posteljico deb. 10+DN/10 cm. 
Obračun v m1;  vključno s peščeno posteljico ter z vsemi fazonskimi komadi.
</t>
  </si>
  <si>
    <t>PVC CEVI DN 110</t>
  </si>
  <si>
    <t>PVC CEVI DN 125</t>
  </si>
  <si>
    <t>PVC CEVI DN 160</t>
  </si>
  <si>
    <t>B1.10</t>
  </si>
  <si>
    <t>B1.13</t>
  </si>
  <si>
    <t>B1.14</t>
  </si>
  <si>
    <t>B1.15</t>
  </si>
  <si>
    <t xml:space="preserve"> - Toplotna izolacija: XPS plošče 037, deb. 18 cm z grobo (vafel) površino (kot napr.: Fibran Etics GF, itd), plošče segajo min. 30 cm nad gotovi teren in so polno zalepljene na hidroizolacijo oz. podlogo, ter dodatno sidrane v steno,</t>
  </si>
  <si>
    <r>
      <t xml:space="preserve">-	toplotno-izolacijski sloj: mineralna volna  deb. </t>
    </r>
    <r>
      <rPr>
        <b/>
        <sz val="10"/>
        <rFont val="Arial Narrow"/>
        <family val="2"/>
        <charset val="238"/>
      </rPr>
      <t xml:space="preserve">18 </t>
    </r>
    <r>
      <rPr>
        <sz val="10"/>
        <rFont val="Arial Narrow"/>
        <family val="2"/>
        <charset val="238"/>
      </rPr>
      <t>cm (gorljivost A1), SIST EN 13162, λD= max.0,033 W/(mK), plošče so lepljene in sidarne v steno po tehn. specifikaciji proizv. sistema</t>
    </r>
  </si>
  <si>
    <t>€/m2</t>
  </si>
  <si>
    <t>Varianta: 
Smiselo enaki opis le izolacija toplotno-izolacijski sloj: mineralna volna  deb. 20 cm (gorljivost A1), SIST EN 13162, λD= max.0,035 W/(mK), npr. KNAUF INSULATION FKD-S Thermal ali enakovredno, plošče so lepljene in sidarne v steno po tehn. specifikaciji proizv. sistema.</t>
  </si>
  <si>
    <r>
      <t xml:space="preserve">-	toplotno-izolacijski sloj: mineralna volna  deb. </t>
    </r>
    <r>
      <rPr>
        <b/>
        <sz val="10"/>
        <rFont val="Arial Narrow"/>
        <family val="2"/>
        <charset val="238"/>
      </rPr>
      <t xml:space="preserve">20 </t>
    </r>
    <r>
      <rPr>
        <sz val="10"/>
        <rFont val="Arial Narrow"/>
        <family val="2"/>
        <charset val="238"/>
      </rPr>
      <t>cm (gorljivost A1), SIST EN 13162, λD= max</t>
    </r>
    <r>
      <rPr>
        <sz val="10"/>
        <color rgb="FFFF0000"/>
        <rFont val="Arial Narrow"/>
        <family val="2"/>
      </rPr>
      <t>.0,033</t>
    </r>
    <r>
      <rPr>
        <sz val="10"/>
        <rFont val="Arial Narrow"/>
        <family val="2"/>
        <charset val="238"/>
      </rPr>
      <t xml:space="preserve"> W/(mK), plošče so lepljene in sidarne v steno po tehn. specifikaciji proizv. sistema</t>
    </r>
  </si>
  <si>
    <t xml:space="preserve">Ponudnik vpiše ceno /m2 (v ponudbi se ne upošteva, služi kot cena v kolikor se naročnik kasneje odloči za to varianto) </t>
  </si>
  <si>
    <t>Na betonsko podlago se izdela parna zapora iz hladnega bitumenskega premaza in varjenega bitumenskega traku.
Nato se vgradi sloj trdih plošč iz ekstrudiranega polistirena (XPS 300) , toplotna prevodnost  λd = 0,035 W/mK, tlačna trdnost CS(10) ≥ 300 kPa, debelina izolacije 30 cm (15+15 cm - položena z zamaknjenimi stiki v obeh smereh).
Nato se položi ločilni sloj.
Na zunanji strani toplotne izolacije se namesti sloj hidroizolacijske folije kot napr. ali enakovredno : Sarnafil®  TS 77-18 (1,8 mm) je večplastna sintetična strešna tesnilna folija na osnovi prvovrstnega fleksibilnega poliolefina (FPO), z vsebnostjo UV stabilizatorjev in zaviralcevi ognja ter ojačana s poliestrskim filcem in stekleno tkanino (glede na zahteve EN 13956). 
Hidroizolacijska folija je mehansko pritrjena skozi izolacijske plošče  v nosilno podlago (sistem pritrjevanja po EuroCode 1), s preklopi širine 12 cm in medsebojno zvarjeno z vročim zrakom, zvezno robno fiksiranje tesnilne folije z robnimi profili (kot npr. Sarnabar oz. Sarnafast).</t>
  </si>
  <si>
    <t>Na betonsko podlago se vgradi naklonski estrih iz stirobetona deb 3-19 cm nato se izdela parna zapora iz hladnega bitumenskega premaza in varjenega bitumenskega traku.
Nato se vgradi sloj trdih plošč iz ekstrudiranega polistirena (XPS 300) , toplotna prevodnost  λd = 0,035 W/mK, tlačna trdnost CS(10) ≥ 300 kPa.
Nato se položi ločilni sloj.
Na zunanji strani toplotne izolacije se namesti sloj hidroizolacijske folije kot napr. ali enakovredno : Sarnafil®  TS 77-18 (1,8 mm) je večplastna sintetična strešna tesnilna folija na osnovi prvovrstnega fleksibilnega poliolefina (FPO), z vsebnostjo UV stabilizatorjev in zaviralcevi ognja ter ojačana s poliestrskim filcem in stekleno tkanino (glede na zahteve EN 13956). 
Hidroizolacijska folija je mehansko pritrjena skozi izolacijske plošče  v nosilno podlago (sistem pritrjevanja po EuroCode 1), s preklopi širine 12 cm in medsebojno zvarjeno z vročim zrakom, zvezno robno fiksiranje tesnilne folije z robnimi profili (kot npr. Sarnabar oz. Sarnafast).</t>
  </si>
  <si>
    <t>Na betonsko podlago se izdela parna zapora iz hladnega bitumenskega premaza in varjenega bitumenskega traku.
Nato se vgradi sloj trdih plošč iz ekstrudiranega polistirena (XPS 300) , toplotna prevodnost  λd = 0,035 W/mK, tlačna trdnost CS(10) ≥ 300 kPa.).
Nato se položi ločilni sloj.
Na zunanji strani toplotne izolacije se namesti sloj hidroizolacijske folije kot napr. ali enakovredno : Sarnafil®  TS 77-18 (1,8 mm) je večplastna sintetična strešna tesnilna folija na osnovi prvovrstnega fleksibilnega poliolefina (FPO), z vsebnostjo UV stabilizatorjev in zaviralcevi ognja ter ojačana s poliestrskim filcem in stekleno tkanino (glede na zahteve EN 13956). 
Hidroizolacijska folija je mehansko pritrjena skozi izolacijske plošče  v nosilno podlago (sistem pritrjevanja po EuroCode 1), s preklopi širine 12 cm in medsebojno zvarjeno z vročim zrakom, zvezno robno fiksiranje tesnilne folije z robnimi profili (kot npr. Sarnabar oz. Sarnafast).</t>
  </si>
  <si>
    <t>Žlota je ogrevana.</t>
  </si>
  <si>
    <r>
      <t>NASUTJE - PRODEC DEB. 4 CM</t>
    </r>
    <r>
      <rPr>
        <sz val="9"/>
        <rFont val="Arial Narrow"/>
        <family val="2"/>
        <charset val="238"/>
      </rPr>
      <t xml:space="preserve">  (preko kritine - streha nad nadstreškom)</t>
    </r>
  </si>
  <si>
    <r>
      <t xml:space="preserve">Toplotna izolacija kupole: 3-slojna kupola: U </t>
    </r>
    <r>
      <rPr>
        <sz val="10"/>
        <rFont val="Aptos Narrow"/>
        <family val="2"/>
      </rPr>
      <t xml:space="preserve">≤ </t>
    </r>
    <r>
      <rPr>
        <sz val="10"/>
        <rFont val="Arial Narrow"/>
        <family val="2"/>
        <charset val="238"/>
      </rPr>
      <t>2,2 W/m²K</t>
    </r>
  </si>
  <si>
    <r>
      <t>BET. PLOŠČE 40 X 40 CM NA DISTANČNIKIH</t>
    </r>
    <r>
      <rPr>
        <sz val="9"/>
        <rFont val="Arial Narrow"/>
        <family val="2"/>
        <charset val="238"/>
      </rPr>
      <t xml:space="preserve">  (preko kritine - streha nad pritličjem)</t>
    </r>
  </si>
  <si>
    <r>
      <t xml:space="preserve">BET. PLOŠČE 40 X 40 CM NA DISTANČNIKIH </t>
    </r>
    <r>
      <rPr>
        <sz val="9"/>
        <rFont val="Arial Narrow"/>
        <family val="2"/>
        <charset val="238"/>
      </rPr>
      <t>(preko kritine - streha nad 1. nadstropjem)</t>
    </r>
  </si>
  <si>
    <t>- TOPLOTNA IZOLACIJA V NAKLONU deb.  24-38 cm</t>
  </si>
  <si>
    <t xml:space="preserve">Lokacija : vetrolov strop </t>
  </si>
  <si>
    <t>NOSILNI PLOČEVINASTI PANEL DEB. 20 CM</t>
  </si>
  <si>
    <t>Kompletna izdelava, dobava  in montaža nosilne pločevine -pločevinastega panela za streho vetrolova, kot napr.: Trimoterm FTV 200 ali enakovredno.
V ceno je zajeti vsa potrebna pomožna dela in transporte do mesta vgraditve. 
Obračun v m2; vključno z vsemi spojnimi sredstvi za pritrditev na konstrukcijo vetrolova..
Vključno z vsemi pomožnimi, pripravljalnimi in zaključnimi deli ter  vsemi  potrebnimi horizontalnimi in vertikalnimi transporti.</t>
  </si>
  <si>
    <t>B2.14</t>
  </si>
  <si>
    <t>B2.15</t>
  </si>
  <si>
    <t>B1.16</t>
  </si>
  <si>
    <t>Lokacija:  vetrolov</t>
  </si>
  <si>
    <t>Kompletna izdelava, dobava in vgradnja zaključne obrobe strehe vetrolova, izdelano po detajlu priloženem v načrtu arhitekture.
Vključno z vsem materialom, delom, pomožnimi deli, prenosi materiala, čiščenjem po opravljenem delu in  izdelavo preizkusa tesnosti.</t>
  </si>
  <si>
    <t>Obračun v m1; za kompletno izdelano obrobo</t>
  </si>
  <si>
    <t>- obroba iz  alu prašno barvana pločevina deb. min. 1 mm</t>
  </si>
  <si>
    <t>ZAKLJUČNA OBROBA R.Š. 40-45 CM</t>
  </si>
  <si>
    <t>Rezervirano 5 % vrednosti gradbenih del 1.01-6.4!</t>
  </si>
  <si>
    <t>Rezervirano 5 % vrednosti obrtnih del 1.01-11.1!</t>
  </si>
  <si>
    <t>Opomba: V ceni niso zajeti stroški nakupa zemljišča, trafo postaja, diesel agregat za potrebe gradbišča, stroški projektne dokumentacije, komunalni prispevki, stroški nadzora in podobno!</t>
  </si>
  <si>
    <t>A2.6</t>
  </si>
  <si>
    <t xml:space="preserve">PLANIRANJE PLANUMA DNA </t>
  </si>
  <si>
    <t>Planiranje in utrjevanje planuma dna do zahtevane zbitosti; po zahtevah geomehanika.
Obračun v m2.</t>
  </si>
  <si>
    <r>
      <rPr>
        <b/>
        <sz val="9"/>
        <rFont val="Arial Narrow"/>
        <family val="2"/>
      </rPr>
      <t>BETON C25/30</t>
    </r>
    <r>
      <rPr>
        <sz val="9"/>
        <rFont val="Arial Narrow"/>
        <family val="2"/>
      </rPr>
      <t>;</t>
    </r>
    <r>
      <rPr>
        <b/>
        <sz val="9"/>
        <rFont val="Arial Narrow"/>
        <family val="2"/>
      </rPr>
      <t xml:space="preserve"> ZAPOLNITEV, PRESEK DO 0,04</t>
    </r>
    <r>
      <rPr>
        <sz val="9"/>
        <rFont val="Arial Narrow"/>
        <family val="2"/>
      </rPr>
      <t xml:space="preserve"> m</t>
    </r>
    <r>
      <rPr>
        <vertAlign val="superscript"/>
        <sz val="9"/>
        <rFont val="Arial Narrow"/>
        <family val="2"/>
      </rPr>
      <t>3</t>
    </r>
    <r>
      <rPr>
        <sz val="9"/>
        <rFont val="Arial Narrow"/>
        <family val="2"/>
      </rPr>
      <t>/m</t>
    </r>
    <r>
      <rPr>
        <vertAlign val="superscript"/>
        <sz val="9"/>
        <rFont val="Arial Narrow"/>
        <family val="2"/>
      </rPr>
      <t>1</t>
    </r>
  </si>
  <si>
    <r>
      <t>okovje, kljuka:</t>
    </r>
    <r>
      <rPr>
        <b/>
        <sz val="9"/>
        <rFont val="Arial Narrow"/>
        <family val="2"/>
        <charset val="238"/>
      </rPr>
      <t xml:space="preserve"> nerjavno jeklo, drsno okovje, mehko zapiranje, skrit sistem</t>
    </r>
  </si>
  <si>
    <r>
      <t>tip:</t>
    </r>
    <r>
      <rPr>
        <b/>
        <sz val="9"/>
        <rFont val="Arial Narrow"/>
        <family val="2"/>
        <charset val="238"/>
      </rPr>
      <t xml:space="preserve"> Alu stena dim. 40+232+40/280cm z enojno varnostno zasteklitvijo deb. 10 mm in  z enokrilnimi steklenimi vrati</t>
    </r>
  </si>
  <si>
    <r>
      <t>tip:</t>
    </r>
    <r>
      <rPr>
        <b/>
        <sz val="9"/>
        <rFont val="Arial Narrow"/>
        <family val="2"/>
        <charset val="238"/>
      </rPr>
      <t xml:space="preserve"> Alu stena dim. 350/280cm z enojno varnostno zasteklitvijo deb. 10 mm in  z enokrilnimi steklenimi drsnimi vrati</t>
    </r>
  </si>
  <si>
    <r>
      <t>tip:</t>
    </r>
    <r>
      <rPr>
        <b/>
        <sz val="9"/>
        <rFont val="Arial Narrow"/>
        <family val="2"/>
        <charset val="238"/>
      </rPr>
      <t xml:space="preserve"> Alu stena dim. 570/280cm z enojno varnostno zasteklitvijo deb. 10 mm in  z 2 x enokrilnimi steklenimi drsnimi vrati</t>
    </r>
  </si>
  <si>
    <r>
      <t>požarna odpornost (z atestom):</t>
    </r>
    <r>
      <rPr>
        <b/>
        <sz val="9"/>
        <rFont val="Arial Narrow"/>
        <family val="2"/>
        <charset val="238"/>
      </rPr>
      <t xml:space="preserve"> EI60</t>
    </r>
  </si>
  <si>
    <r>
      <t>Zastekljena požarna stena je sestavljena iz certificiranih požarno odpornih steklenih elementov in nosilnega aluminijastega ali jeklenega profila (minimalni profili po predlogu dobavitelja in potrditvi arhitekta), zasnovanega za zagotovitev požarne odpornosti EI</t>
    </r>
    <r>
      <rPr>
        <b/>
        <vertAlign val="subscript"/>
        <sz val="9"/>
        <rFont val="Arial Narrow"/>
        <family val="2"/>
        <charset val="238"/>
      </rPr>
      <t>1</t>
    </r>
    <r>
      <rPr>
        <b/>
        <sz val="9"/>
        <rFont val="Arial Narrow"/>
        <family val="2"/>
        <charset val="238"/>
      </rPr>
      <t>60.
V sklopu stene so integrirana požarna krilna vrata EI 60. 
Vrata vključujejo certificirano požarno steklo EI 60, tesnilne elemente, protipožarne lamele, vso potrebno okovje in podobno.</t>
    </r>
  </si>
  <si>
    <r>
      <t>požarna odpornost (atest):</t>
    </r>
    <r>
      <rPr>
        <b/>
        <sz val="9"/>
        <rFont val="Arial Narrow"/>
        <family val="2"/>
        <charset val="238"/>
      </rPr>
      <t xml:space="preserve"> EI60</t>
    </r>
  </si>
  <si>
    <r>
      <t>Zastekljena požarna stena je sestavljena iz certificiranih požarno odpornih steklenih elementov in nosilnega aluminijastega ali jeklenega profila, zasnovanega za zagotovitev požarne odpornosti EI</t>
    </r>
    <r>
      <rPr>
        <b/>
        <vertAlign val="subscript"/>
        <sz val="9"/>
        <rFont val="Arial Narrow"/>
        <family val="2"/>
        <charset val="238"/>
      </rPr>
      <t>1</t>
    </r>
    <r>
      <rPr>
        <b/>
        <sz val="9"/>
        <rFont val="Arial Narrow"/>
        <family val="2"/>
        <charset val="238"/>
      </rPr>
      <t xml:space="preserve"> 60
V sklopu stene so integrirana požarna krilna vrata EI 60. 
Vrata vključujejo certificirano požarno steklo EI 60, tesnilne elemente, protipožarne lamele, vso potrebno okovje za mehansko zaporo in podobno.</t>
    </r>
  </si>
  <si>
    <r>
      <t>požarna odpornost (atestirana) :</t>
    </r>
    <r>
      <rPr>
        <b/>
        <sz val="9"/>
        <rFont val="Arial Narrow"/>
        <family val="2"/>
        <charset val="238"/>
      </rPr>
      <t xml:space="preserve"> EI</t>
    </r>
    <r>
      <rPr>
        <b/>
        <vertAlign val="subscript"/>
        <sz val="9"/>
        <rFont val="Arial Narrow"/>
        <family val="2"/>
        <charset val="238"/>
      </rPr>
      <t>1</t>
    </r>
    <r>
      <rPr>
        <b/>
        <sz val="9"/>
        <rFont val="Arial Narrow"/>
        <family val="2"/>
        <charset val="238"/>
      </rPr>
      <t>60</t>
    </r>
  </si>
  <si>
    <r>
      <t>SS11P- POŽARNA STENA 167 x 210 cm,  Z  1x  vrati 100 x 210 CM; EI</t>
    </r>
    <r>
      <rPr>
        <b/>
        <vertAlign val="subscript"/>
        <sz val="9"/>
        <rFont val="Arial Narrow"/>
        <family val="2"/>
      </rPr>
      <t>1</t>
    </r>
    <r>
      <rPr>
        <b/>
        <sz val="9"/>
        <rFont val="Arial Narrow"/>
        <family val="2"/>
      </rPr>
      <t>60</t>
    </r>
  </si>
  <si>
    <r>
      <t>tip:</t>
    </r>
    <r>
      <rPr>
        <b/>
        <sz val="9"/>
        <rFont val="Arial Narrow"/>
        <family val="2"/>
        <charset val="238"/>
      </rPr>
      <t xml:space="preserve"> Zastekljena požarna stena je sestavljena iz certificiranih požarno odpornih steklenih elementov in nosilnega aluminijastega ali jeklenega profila, zasnovanega za zagotovitev požarne odpornosti EI 60
V sklopu stene so integrirana požarna vrata EI 60, izvedena z ročnim odpiranjem. Vrata vključujejo certificirano požarno steklo EI 60, tesnilne elemente, protipožarne lamele ter  vso potrebno okovje za mehansko zaporo.</t>
    </r>
  </si>
  <si>
    <r>
      <t>SS12P- POŽARNA STENA 119 x 210 cm,  Z  1x  vrati 100 x 210 CM; EI</t>
    </r>
    <r>
      <rPr>
        <b/>
        <vertAlign val="subscript"/>
        <sz val="9"/>
        <rFont val="Arial Narrow"/>
        <family val="2"/>
      </rPr>
      <t>1</t>
    </r>
    <r>
      <rPr>
        <b/>
        <sz val="9"/>
        <rFont val="Arial Narrow"/>
        <family val="2"/>
      </rPr>
      <t>60</t>
    </r>
  </si>
  <si>
    <r>
      <t>odprtina-prehod:</t>
    </r>
    <r>
      <rPr>
        <b/>
        <sz val="9"/>
        <rFont val="Arial Narrow"/>
        <family val="2"/>
        <charset val="238"/>
      </rPr>
      <t xml:space="preserve"> 120/210 cm</t>
    </r>
  </si>
  <si>
    <r>
      <t>tip:</t>
    </r>
    <r>
      <rPr>
        <b/>
        <sz val="9"/>
        <rFont val="Arial Narrow"/>
        <family val="2"/>
        <charset val="238"/>
      </rPr>
      <t xml:space="preserve"> večdelna fiksna alu steklena stena - stena vetrolova,</t>
    </r>
  </si>
  <si>
    <r>
      <t xml:space="preserve">Kompletna dobava in montaža suhomontažne stene d = </t>
    </r>
    <r>
      <rPr>
        <sz val="9"/>
        <rFont val="Arial Narrow"/>
        <family val="2"/>
      </rPr>
      <t xml:space="preserve">150 </t>
    </r>
    <r>
      <rPr>
        <sz val="9"/>
        <rFont val="Arial Narrow"/>
        <family val="2"/>
        <charset val="238"/>
      </rPr>
      <t xml:space="preserve">mm, enojna  kovinska podkonstrukcija d = 100 mm, obojestranska dvoslojna obloga z mavčnimi ploščami d = 12,5+12,5 mm, samonosna izolacija  λd  = 0,037 W/mK, deb.  </t>
    </r>
    <r>
      <rPr>
        <sz val="9"/>
        <rFont val="Arial Narrow"/>
        <family val="2"/>
      </rPr>
      <t>100</t>
    </r>
    <r>
      <rPr>
        <sz val="9"/>
        <rFont val="Arial Narrow"/>
        <family val="2"/>
        <charset val="238"/>
      </rPr>
      <t xml:space="preserve"> mm, z izboljšano zvočno izolativnostjo, kot napr.: Knauf akustik board ali enakovredno, bandažirano v kvaliteti K2, višina stene do 4,30 m.
Izvedba po sistemu proizvajalca.
Obračun v m2.
</t>
    </r>
  </si>
  <si>
    <r>
      <t xml:space="preserve">Kompletna dobava in montaža suhomontažne stene d = </t>
    </r>
    <r>
      <rPr>
        <sz val="9"/>
        <rFont val="Arial Narrow"/>
        <family val="2"/>
      </rPr>
      <t xml:space="preserve">150 </t>
    </r>
    <r>
      <rPr>
        <sz val="9"/>
        <rFont val="Arial Narrow"/>
        <family val="2"/>
        <charset val="238"/>
      </rPr>
      <t xml:space="preserve">mm, enojna  kovinska podkonstrukcija d = 100 mm, obojestranska dvoslojna obloga z mavčnimi ploščami d = 12,5+12,5 mm, samonosna izolacija  λd  = 0,037 W/mK, deb.  100 mm,  z izboljšano zvočno izolativnostjo, kot napr.: Knauf akustik board ali enakovredno, bandažirano v kvaliteti K2, višina stene do 4,30 m.
Izvedba po sistemu proizvajalca.
Obračun v m2.
</t>
    </r>
  </si>
  <si>
    <r>
      <t xml:space="preserve">Kompletna dobava in montaža suhomontažne stene d = </t>
    </r>
    <r>
      <rPr>
        <sz val="9"/>
        <rFont val="Arial Narrow"/>
        <family val="2"/>
      </rPr>
      <t>150</t>
    </r>
    <r>
      <rPr>
        <sz val="9"/>
        <rFont val="Arial Narrow"/>
        <family val="2"/>
        <charset val="238"/>
      </rPr>
      <t xml:space="preserve">mm, enojna  kovinska podkonstrukcija d = 100 mm, obojestranska dvoslojna obloga z mavčnimi ploščami d = 12,5+12,5 mm, samonosna izolacija  λd  = 0,037 W/mK, deb.  100 mm,  z izboljšano zvočno izolativnostjo, kot napr.: Knauf akustik board ali enakovredno, bandažirano v kvaliteti K2, višina stene do 4,30 m.
Izvedba po sistemu proizvajalca.
Obračun v m2.
</t>
    </r>
  </si>
  <si>
    <t>UVOD</t>
  </si>
  <si>
    <t>Vsa dela morajo biti izvedena kvalitetno iz materialov z zahtevanimi lastnostmi in zahtevanimi izjavami o skladnosti.</t>
  </si>
  <si>
    <t>Vsako opisano delo vsebuje osnovni in pomožni material, prevoz materiala in orodja na objekt, notranje transporte, vse delo, zaključno čiščenje in odstranitev odpadkov po dovršenem delu.</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</si>
  <si>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Vsi pomožni odri, rušitveni kanali ipd. morajo biti upoštevano v ceni.</t>
  </si>
  <si>
    <t>Vsa pripravljalna, spremna in zaključna dela, potrebni montažni in tesnilni material ter podkonstrukcije so del posameznih postavk.</t>
  </si>
  <si>
    <t>Ponudbo in sama dela je potrebno izvajati po predloženi dokumentaciji, detajlih in navodilih projektanta oz. nadzora.</t>
  </si>
  <si>
    <t>Tehnični opis, risbe,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</si>
  <si>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</si>
  <si>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</si>
  <si>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naročnikom.</t>
  </si>
  <si>
    <t>Eventualna odstopanja od projektne dokumentacije so možna zgolj na podlagi spremembe dokumentacije, katere izdelavo se  proti plačilu naroči pri projektantu.</t>
  </si>
  <si>
    <t xml:space="preserve">Zamenjavo, uporabo in končni izbor nadomestnih sistemov, materialov, proizvodov in opreme mora obvezno pisno potrditi odgovorni predstavnik naročnika in po potrebi odgovorni projektant arhitekture oz. pooblaščeni inženir s področja gradbeništva.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</si>
  <si>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</si>
  <si>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Izvajalec je dolžan izvesti vsa pripravljalna dela v kolikor ni drugače določeno, organizacijo gradbišča, ustrezno varnost in zaščito gradbišča, kar upošteva v ceni!</t>
  </si>
  <si>
    <t>V opaže armirano betonskih elementov je potrebno vgraditi vse jeklene sidrne elemente prikazane v načrtu jeklenih konstrukcij in vse instalacijske razvode in izdelati prehode razvidne iz načrtov instalacij, kar je upoštevati v enotnih cenah postavk.</t>
  </si>
  <si>
    <t>Vsi delovni in fasadni odri, ki niso posebej navedeni v popisu, morajo biti upoštevani v enotnih cenah navedenih postavk.</t>
  </si>
  <si>
    <t>Dodatna, nepredvidena in več dela, ki niso zajeta po pogodbi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</si>
  <si>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</si>
  <si>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na osnovi 3D modela, ki ga je pripravil projektant. Strošek izdelave delavniške dokumentacije se upošteva v ponujenih cenah in se ne obračuna posebej. Delavniško dokumentacijo je potrebno predložiti projektantu v potrditev.</t>
  </si>
  <si>
    <t>Dimenzije obrtniških izdelkov in količine je potrebno pred naročanjem preveriti na objektu. 
Izvajalec je dolžan pred izdelavo predložiti projektantu v potrditev ustrezne delavniške načrte in detajle.</t>
  </si>
  <si>
    <t>Začasna deponija je oddaljena do 500 m.</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</si>
  <si>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</si>
  <si>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</si>
  <si>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</si>
  <si>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odgovornega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</si>
  <si>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</si>
  <si>
    <t>~ ustrezno zavarovanje izkopa gradbene jame za objekt in ostalih manjših posameznih izkopov za izvedbo komunalne infrastrukture brez posegov na sosednja zemljišča.</t>
  </si>
  <si>
    <t>~ pripravljalna in zaključna dela (zakoličbe, označevanje podzemnih vodov, postavljanje in vzdrževanje profilov, izvedba novih in starih križanj ter morebitna zaščita križanj, geodetski posnetki, izdelava zbirnih kart, itd….), v kolikor ni to drugače določeno.</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</si>
  <si>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 kolikor ponudnik ne napiše, da nudi nadomestni sistem, material ali opremo se smatra da ponuja določeni sistem, material oz. opremo navedeno v popisu! 
Vse morebitne posledice zaradi spremembe sistemov, materialov, opreme… , vključno z morebitnimi spremembami oz. dopolnitvami dokumentacije za izvedbo, stroškovno in časovno bremenijo ponudnika.  </t>
  </si>
  <si>
    <t>Ozemljitev na splošno:
Vse kovinske mase na fasadi morajo biti povezane na strelovodno instalacijo
Izenačitev potencialov ostalih kovinskih mas (kovinskih podbojev vrat, penjalk za dostop do strehe, ograj, žerjavne proge mostnega dvigala, ipd), se izvede v obliki stenskih fiksnih priključkov ali varjenim stikom s povezavo na armaturo ali zunanje krožno ozemljilo. Pri tem mora biti armatura ustrezno povezana, kar pomeni, da mora biti predpisan delež stikov varjen, pri čemer morajo biti vari dolgi vsaj 5 cm oziroma se mora armatura prekrivati in biti povezana na dolžini vsaj 20-kratnika premera posamezne palice armature. Armaturo povežemo na zunanji ozemljilni obroč s ploščatim vodnikom iz nerjavečega jekla RF 30X4 mm. Na armaturo ga privarimo, na zunanji obroč pa ga pritrdimo s križno sponko.
Varjenje armatura za potrebe priključitve na ozemljilni sistem se izvaja skladno s standardom SIST EN 17660-02 in SIST EN 62305-3 (zvari dolžine 50 mm)</t>
  </si>
  <si>
    <t>ZBIRNI JAŠEK ZA KANALIZACIJO 60 x 60 x 60 cm</t>
  </si>
  <si>
    <t>ZBIRNI JAŠEK ZA KANALIZACIJO 80 x 80 x 80 cm</t>
  </si>
  <si>
    <t>VDV1- VEČDELNA ALU STEKLENA STENA Z  AVT. DRSNIMI VRATI, DIM. 288 x 260 CM</t>
  </si>
  <si>
    <t>VS1- VEČDELNA ALU STEKLENA STENA, DIM. 242 x 280 CM</t>
  </si>
  <si>
    <t>VS2- VEČDELNA ALU STEKLENA STENA, DIM. 102,5 x 280 CM</t>
  </si>
  <si>
    <t>VDV2- VEČDELNA ALU STEKLENA STENA Z  AVT. DRSNIMI VRATI, DIM. 288 x 280 CM</t>
  </si>
  <si>
    <t>Lokacija: strop v vetrolovu</t>
  </si>
  <si>
    <t>ST-3 MAVČNI  STROP S PODKONSTRUKCIJO</t>
  </si>
  <si>
    <t>B6.15</t>
  </si>
  <si>
    <t>B6.16</t>
  </si>
  <si>
    <t>B6.17</t>
  </si>
  <si>
    <t>B6.18</t>
  </si>
  <si>
    <t>B6.19</t>
  </si>
  <si>
    <t>Kompletna dobava in montaža spuščenega stropa po sistemu Knauf na tipski kovinski podkonstrukciji, sestavljeni iz nosilnih in montažnih profilov. Na podkonstrukcijo se vijači obloga iz  mavčnokartonastih plošč. Stiki med ploščami so kitani in bandažirani. Cena zajema tudi izreze odprtin različnih oblik in velikosti za svetila, vključno z vsemi potrebnimi odri in prenosi ter transporti.</t>
  </si>
  <si>
    <t>I. GRADBENA, OBRTNIŠKA DELA IN INŠTALACIJE (GOI DELA + ZUNANJA UREDITEV)</t>
  </si>
  <si>
    <t>GO DELA</t>
  </si>
  <si>
    <r>
      <t xml:space="preserve">Dobava in vgrajevanje betona  C25/30 (SIST EN 206-1) v armirane konstrukcije; z vsemi pomožnimi deli in prenosi do mesta vgraditve. 
</t>
    </r>
    <r>
      <rPr>
        <b/>
        <sz val="10"/>
        <rFont val="Arial Narrow"/>
        <family val="2"/>
        <charset val="238"/>
      </rPr>
      <t>Vidne površine v kvaliteti vidnega betona VB-3</t>
    </r>
    <r>
      <rPr>
        <sz val="10"/>
        <rFont val="Arial Narrow"/>
        <family val="2"/>
        <charset val="238"/>
      </rPr>
      <t xml:space="preserve">.
Dobava materiala in izdelava opaža arm. betonskih zidov in nosilcev; skupaj z opiranjem, podpiranjem, razopaževanjem, čiščenjem in zlaganjem opažev po končanih delih.
Dobava, namestitev in demontaža opaža odprtin. V postavko zajeta vsa podporna konstrukcija, žagan les, droben pritrdilni materila ter vezna sredstva.
Izvedba in faznost del po napotkih odg. projektanta gradbenih konstrukcij.
</t>
    </r>
    <r>
      <rPr>
        <sz val="10"/>
        <color rgb="FF002060"/>
        <rFont val="Arial Narrow"/>
        <family val="2"/>
        <charset val="238"/>
      </rPr>
      <t>Stik med talno ploščo (temeljem) in steno je potrebno premazati z vodotesno masa na cementni osnovi (proizvod kot napr. proizvajalca Kema Murexin, Mapei).
Obračun betoni (m3), opaži (m2,kos), premaz (m1).</t>
    </r>
    <r>
      <rPr>
        <sz val="10"/>
        <rFont val="Arial Narrow"/>
        <family val="2"/>
        <charset val="238"/>
      </rPr>
      <t xml:space="preserve">
</t>
    </r>
  </si>
  <si>
    <r>
      <t xml:space="preserve">Dobava in vgrajevanje betona  C25/30 (SIST EN 206-1) v armirane konstrukcije; z vsemi pomožnimi deli in prenosi do mesta vgraditve. 
</t>
    </r>
    <r>
      <rPr>
        <b/>
        <sz val="10"/>
        <rFont val="Arial Narrow"/>
        <family val="2"/>
        <charset val="238"/>
      </rPr>
      <t>Vidne površine v kvaliteti vidnega betona VB-3</t>
    </r>
    <r>
      <rPr>
        <sz val="10"/>
        <rFont val="Arial Narrow"/>
        <family val="2"/>
        <charset val="238"/>
      </rPr>
      <t xml:space="preserve">.
Dobava materiala in izdelava opaža arm. betonskega zidov in nosilcev; skupaj z opiranjem, podpiranjem, razopaževanjem, čiščenjem in zlaganjem opažev po končanih delih.
Dobava, namestitev in demontaža opaža odprtin. V postavko zajeta vsa podporna konstrukcija, žagan les, droben pritrdilni materila ter vezna sredstva.
Izvedba in faznost del po napotkih odg. projektanta gradbenih konstrukcij.
</t>
    </r>
    <r>
      <rPr>
        <sz val="10"/>
        <color rgb="FF002060"/>
        <rFont val="Arial Narrow"/>
        <family val="2"/>
        <charset val="238"/>
      </rPr>
      <t>Stik med talno ploščo (temeljem) in steno je potrebno premazati z vodotesno masa na cementni osnovi (proizvod kot napr. proizvajalca Kema Murexin, Mapei).
Obračun betoni (m3), opaži (m2,kos), premaz (m1).</t>
    </r>
    <r>
      <rPr>
        <sz val="10"/>
        <rFont val="Arial Narrow"/>
        <family val="2"/>
        <charset val="238"/>
      </rPr>
      <t xml:space="preserve">
</t>
    </r>
  </si>
  <si>
    <r>
      <t xml:space="preserve">VODOTESNI PREMAZ </t>
    </r>
    <r>
      <rPr>
        <sz val="10"/>
        <color rgb="FF002060"/>
        <rFont val="Arial Narrow"/>
        <family val="2"/>
        <charset val="238"/>
      </rPr>
      <t>(stik - talna plošča,temelj/stena)</t>
    </r>
  </si>
  <si>
    <t>B.4a</t>
  </si>
  <si>
    <t>PODI-TLAKI:</t>
  </si>
  <si>
    <t>B4a.</t>
  </si>
  <si>
    <t>B4a.1</t>
  </si>
  <si>
    <t>B4a.2</t>
  </si>
  <si>
    <t>B4a.3</t>
  </si>
  <si>
    <t>B4a.4</t>
  </si>
  <si>
    <t>*Opomba: V avtopralnice se izvede priključek za hladno vodo!</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</si>
</sst>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0.00\ _€_-;\-* #,##0.00\ _€_-;_-* &quot;-&quot;??\ _€_-;_-@_-"/>
    <numFmt numFmtId="164" formatCode="_-* #,##0.00_-;\-* #,##0.00_-;_-* &quot;-&quot;??_-;_-@_-"/>
    <numFmt numFmtId="165" formatCode="#,##0.00&quot; €&quot;"/>
    <numFmt numFmtId="166" formatCode="#,##0.00&quot; &quot;[$€-2]"/>
    <numFmt numFmtId="167" formatCode="#,##0.00&quot;    &quot;"/>
    <numFmt numFmtId="168" formatCode="0.0%"/>
    <numFmt numFmtId="169" formatCode="&quot;A/&quot;0&quot;.&quot;"/>
    <numFmt numFmtId="170" formatCode="&quot;B/&quot;0&quot;.&quot;"/>
    <numFmt numFmtId="171" formatCode="&quot; &quot;* #,##0.00&quot; € &quot;;&quot;-&quot;* #,##0.00&quot; € &quot;;&quot; &quot;* &quot;-&quot;??&quot; € &quot;"/>
    <numFmt numFmtId="172" formatCode="&quot;5.2.&quot;0"/>
    <numFmt numFmtId="173" formatCode="&quot;.&quot;#,##0&quot; ►&quot;"/>
    <numFmt numFmtId="174" formatCode="&quot;B.&quot;0"/>
    <numFmt numFmtId="175" formatCode="&quot;6.4.&quot;0"/>
    <numFmt numFmtId="176" formatCode="&quot;6.5.1.1.&quot;0"/>
    <numFmt numFmtId="177" formatCode="[$€-2]\ #,##0.00"/>
    <numFmt numFmtId="178" formatCode="&quot;H=&quot;\ #,##0.00"/>
    <numFmt numFmtId="179" formatCode="#,##0.0&quot;0&quot;"/>
    <numFmt numFmtId="180" formatCode="#,##0.00\ [$€-1]"/>
    <numFmt numFmtId="181" formatCode="_-* #,##0.00&quot; SIT&quot;_-;\-* #,##0.00&quot; SIT&quot;_-;_-* \-??&quot; SIT&quot;_-;_-@_-"/>
    <numFmt numFmtId="182" formatCode="_-* #,##0.00\ _S_I_T_-;\-* #,##0.00\ _S_I_T_-;_-* &quot;-&quot;??\ _S_I_T_-;_-@_-"/>
    <numFmt numFmtId="183" formatCode="#,##0.0\0"/>
    <numFmt numFmtId="184" formatCode="_-* #,##0.00\ _S_k_-;\-* #,##0.00\ _S_k_-;_-* &quot;-&quot;??\ _S_k_-;_-@_-"/>
  </numFmts>
  <fonts count="146">
    <font>
      <sz val="11"/>
      <color indexed="8"/>
      <name val="Arial Narrow"/>
    </font>
    <font>
      <sz val="11"/>
      <color theme="1"/>
      <name val="Arial Narrow"/>
      <family val="2"/>
      <charset val="238"/>
      <scheme val="minor"/>
    </font>
    <font>
      <sz val="11"/>
      <color theme="1"/>
      <name val="Arial Narrow"/>
      <family val="2"/>
      <charset val="238"/>
      <scheme val="minor"/>
    </font>
    <font>
      <sz val="11"/>
      <color theme="1"/>
      <name val="Arial Narrow"/>
      <family val="2"/>
      <charset val="238"/>
      <scheme val="minor"/>
    </font>
    <font>
      <sz val="11"/>
      <color theme="1"/>
      <name val="Arial Narrow"/>
      <family val="2"/>
      <charset val="238"/>
      <scheme val="minor"/>
    </font>
    <font>
      <sz val="11"/>
      <color theme="1"/>
      <name val="Arial Narrow"/>
      <family val="2"/>
      <charset val="238"/>
      <scheme val="minor"/>
    </font>
    <font>
      <sz val="10"/>
      <color indexed="8"/>
      <name val="Arial Narrow"/>
      <family val="2"/>
    </font>
    <font>
      <b/>
      <sz val="11"/>
      <color indexed="8"/>
      <name val="Arial Narrow"/>
      <family val="2"/>
    </font>
    <font>
      <b/>
      <sz val="8"/>
      <color indexed="8"/>
      <name val="Arial Narrow"/>
      <family val="2"/>
    </font>
    <font>
      <b/>
      <sz val="14"/>
      <color indexed="8"/>
      <name val="Arial Narrow"/>
      <family val="2"/>
    </font>
    <font>
      <b/>
      <sz val="12"/>
      <color indexed="8"/>
      <name val="Arial Narrow"/>
      <family val="2"/>
    </font>
    <font>
      <b/>
      <sz val="10"/>
      <color indexed="14"/>
      <name val="Arial Narrow"/>
      <family val="2"/>
    </font>
    <font>
      <b/>
      <vertAlign val="superscript"/>
      <sz val="10"/>
      <color indexed="14"/>
      <name val="Arial Narrow"/>
      <family val="2"/>
    </font>
    <font>
      <b/>
      <sz val="9"/>
      <color indexed="8"/>
      <name val="Arial Narrow"/>
      <family val="2"/>
    </font>
    <font>
      <sz val="9"/>
      <color indexed="8"/>
      <name val="Arial Narrow"/>
      <family val="2"/>
    </font>
    <font>
      <sz val="11"/>
      <color indexed="8"/>
      <name val="Calibri"/>
      <family val="2"/>
    </font>
    <font>
      <sz val="10"/>
      <color indexed="8"/>
      <name val="Arial Narrow"/>
      <family val="2"/>
    </font>
    <font>
      <b/>
      <sz val="10"/>
      <color indexed="9"/>
      <name val="Arial Narrow"/>
      <family val="2"/>
    </font>
    <font>
      <sz val="11"/>
      <color indexed="8"/>
      <name val="Arial Narrow"/>
      <family val="2"/>
    </font>
    <font>
      <b/>
      <sz val="8"/>
      <color indexed="8"/>
      <name val="Arial Narrow"/>
      <family val="2"/>
    </font>
    <font>
      <b/>
      <sz val="14"/>
      <color indexed="8"/>
      <name val="Arial Narrow"/>
      <family val="2"/>
    </font>
    <font>
      <sz val="10"/>
      <color indexed="13"/>
      <name val="Arial Narrow"/>
      <family val="2"/>
    </font>
    <font>
      <b/>
      <sz val="12"/>
      <color indexed="8"/>
      <name val="Arial Narrow"/>
      <family val="2"/>
    </font>
    <font>
      <b/>
      <u/>
      <sz val="12"/>
      <color indexed="8"/>
      <name val="Arial Narrow"/>
      <family val="2"/>
    </font>
    <font>
      <sz val="10"/>
      <name val="Arial Narrow"/>
      <family val="2"/>
    </font>
    <font>
      <b/>
      <sz val="10"/>
      <name val="Arial Narrow"/>
      <family val="2"/>
    </font>
    <font>
      <b/>
      <sz val="10"/>
      <name val="Arial Narrow"/>
      <family val="2"/>
      <charset val="238"/>
    </font>
    <font>
      <b/>
      <sz val="12"/>
      <name val="Arial Narrow"/>
      <family val="2"/>
      <charset val="238"/>
    </font>
    <font>
      <b/>
      <sz val="9"/>
      <name val="Arial Narrow"/>
      <family val="2"/>
      <charset val="238"/>
    </font>
    <font>
      <sz val="9"/>
      <name val="Arial Narrow"/>
      <family val="2"/>
      <charset val="238"/>
    </font>
    <font>
      <sz val="10"/>
      <name val="Arial"/>
      <family val="2"/>
    </font>
    <font>
      <sz val="10"/>
      <name val="Arial"/>
      <family val="2"/>
      <charset val="238"/>
    </font>
    <font>
      <b/>
      <sz val="11"/>
      <color indexed="8"/>
      <name val="Arial Narrow"/>
      <family val="2"/>
      <charset val="238"/>
    </font>
    <font>
      <sz val="11"/>
      <color indexed="8"/>
      <name val="Calibri"/>
      <family val="2"/>
      <charset val="238"/>
    </font>
    <font>
      <sz val="9"/>
      <color indexed="8"/>
      <name val="Calibri"/>
      <family val="2"/>
      <charset val="238"/>
    </font>
    <font>
      <sz val="11"/>
      <color indexed="8"/>
      <name val="Arial Narrow"/>
      <family val="2"/>
      <charset val="238"/>
    </font>
    <font>
      <sz val="9"/>
      <name val="Arial Narrow"/>
      <family val="2"/>
    </font>
    <font>
      <b/>
      <sz val="9"/>
      <name val="Arial Narrow"/>
      <family val="2"/>
    </font>
    <font>
      <sz val="9"/>
      <name val="Calibri"/>
      <family val="2"/>
      <charset val="238"/>
    </font>
    <font>
      <sz val="10"/>
      <name val="Arial Narrow"/>
      <family val="2"/>
      <charset val="238"/>
    </font>
    <font>
      <sz val="8"/>
      <name val="Arial Narrow"/>
      <family val="2"/>
    </font>
    <font>
      <sz val="10"/>
      <name val="Arial CE"/>
      <charset val="238"/>
    </font>
    <font>
      <sz val="12"/>
      <color rgb="FFFF0000"/>
      <name val="Lucida Sans Unicode"/>
      <family val="2"/>
      <charset val="238"/>
    </font>
    <font>
      <sz val="9"/>
      <color theme="4" tint="-0.24994659260841701"/>
      <name val="Arial"/>
      <family val="2"/>
      <charset val="238"/>
    </font>
    <font>
      <sz val="9"/>
      <name val="Arial CE"/>
      <family val="2"/>
      <charset val="238"/>
    </font>
    <font>
      <sz val="10"/>
      <color theme="1"/>
      <name val="Arial"/>
      <family val="2"/>
      <charset val="238"/>
    </font>
    <font>
      <sz val="10"/>
      <color rgb="FF00B050"/>
      <name val="Arial Narrow"/>
      <family val="2"/>
      <charset val="238"/>
    </font>
    <font>
      <sz val="9"/>
      <color rgb="FFC00000"/>
      <name val="Calibri"/>
      <family val="2"/>
      <charset val="238"/>
    </font>
    <font>
      <sz val="9"/>
      <color indexed="8"/>
      <name val="Calibri"/>
      <family val="2"/>
    </font>
    <font>
      <sz val="9"/>
      <color rgb="FFFF0000"/>
      <name val="Calibri"/>
      <family val="2"/>
      <charset val="238"/>
    </font>
    <font>
      <sz val="9"/>
      <color rgb="FFDD0000"/>
      <name val="Calibri"/>
      <family val="2"/>
      <charset val="238"/>
    </font>
    <font>
      <sz val="10"/>
      <color indexed="8"/>
      <name val="Calibri"/>
      <family val="2"/>
      <charset val="238"/>
    </font>
    <font>
      <u/>
      <sz val="10"/>
      <color rgb="FF000000"/>
      <name val="Arial Narrow"/>
      <family val="2"/>
    </font>
    <font>
      <b/>
      <sz val="11"/>
      <color rgb="FFFFFFFF"/>
      <name val="Arial Narrow"/>
      <family val="2"/>
      <charset val="238"/>
    </font>
    <font>
      <b/>
      <sz val="10"/>
      <name val="Symbol"/>
      <family val="1"/>
      <charset val="2"/>
    </font>
    <font>
      <sz val="11"/>
      <name val="Arial CE"/>
    </font>
    <font>
      <sz val="11"/>
      <color rgb="FFFF0000"/>
      <name val="Arial Narrow"/>
      <family val="2"/>
    </font>
    <font>
      <sz val="10"/>
      <name val="Arial CE"/>
      <family val="2"/>
      <charset val="238"/>
    </font>
    <font>
      <sz val="8"/>
      <color indexed="8"/>
      <name val="Calibri"/>
      <family val="2"/>
      <charset val="238"/>
    </font>
    <font>
      <b/>
      <sz val="16"/>
      <color indexed="8"/>
      <name val="Century Gothic"/>
      <family val="2"/>
    </font>
    <font>
      <b/>
      <sz val="12"/>
      <name val="Arial Narrow"/>
      <family val="2"/>
    </font>
    <font>
      <b/>
      <sz val="12"/>
      <color indexed="9"/>
      <name val="Arial Narrow"/>
      <family val="2"/>
    </font>
    <font>
      <sz val="11"/>
      <color indexed="8"/>
      <name val="Arial Narrow"/>
      <family val="2"/>
      <charset val="238"/>
    </font>
    <font>
      <sz val="9"/>
      <name val="Yu Gothic UI Semibold"/>
      <family val="2"/>
      <charset val="238"/>
    </font>
    <font>
      <sz val="9"/>
      <name val="Arial Narrow"/>
      <family val="2"/>
      <scheme val="minor"/>
    </font>
    <font>
      <sz val="8"/>
      <name val="Arial Narrow"/>
      <family val="2"/>
      <charset val="238"/>
    </font>
    <font>
      <vertAlign val="superscript"/>
      <sz val="9"/>
      <name val="Arial Narrow"/>
      <family val="2"/>
    </font>
    <font>
      <sz val="9"/>
      <name val="Aptos Narrow"/>
      <family val="2"/>
    </font>
    <font>
      <sz val="11"/>
      <color rgb="FFFF0000"/>
      <name val="Arial Narrow"/>
      <family val="2"/>
      <charset val="238"/>
    </font>
    <font>
      <sz val="11"/>
      <color rgb="FF006100"/>
      <name val="Arial Narrow"/>
      <family val="2"/>
      <charset val="238"/>
      <scheme val="minor"/>
    </font>
    <font>
      <sz val="11"/>
      <name val="Times New Roman CE"/>
      <charset val="238"/>
    </font>
    <font>
      <b/>
      <sz val="11"/>
      <color theme="0"/>
      <name val="Arial Narrow"/>
      <family val="2"/>
      <charset val="238"/>
    </font>
    <font>
      <sz val="10"/>
      <color theme="1"/>
      <name val="Calibri"/>
      <family val="2"/>
      <charset val="238"/>
    </font>
    <font>
      <b/>
      <sz val="10"/>
      <name val="Aptos Narrow"/>
      <family val="2"/>
    </font>
    <font>
      <sz val="9"/>
      <color rgb="FF00FFFF"/>
      <name val="Calibri"/>
      <family val="2"/>
      <charset val="238"/>
    </font>
    <font>
      <sz val="8"/>
      <name val="Agency FB"/>
      <family val="2"/>
      <charset val="238"/>
    </font>
    <font>
      <sz val="10"/>
      <name val="Times New Roman CE"/>
      <family val="1"/>
      <charset val="238"/>
    </font>
    <font>
      <sz val="9"/>
      <color rgb="FF002060"/>
      <name val="Calibri"/>
      <family val="2"/>
      <charset val="238"/>
    </font>
    <font>
      <sz val="7.65"/>
      <name val="Arial Narrow"/>
      <family val="2"/>
    </font>
    <font>
      <sz val="11"/>
      <color rgb="FF002060"/>
      <name val="Arial Narrow"/>
      <family val="2"/>
      <charset val="238"/>
    </font>
    <font>
      <sz val="11"/>
      <color rgb="FF0070C0"/>
      <name val="Arial Narrow"/>
      <family val="2"/>
      <charset val="238"/>
    </font>
    <font>
      <sz val="11"/>
      <color theme="8" tint="0.59999389629810485"/>
      <name val="Arial Narrow"/>
      <family val="2"/>
      <charset val="238"/>
    </font>
    <font>
      <sz val="9"/>
      <color rgb="FF7030A0"/>
      <name val="Calibri"/>
      <family val="2"/>
      <charset val="238"/>
    </font>
    <font>
      <u/>
      <sz val="10"/>
      <color rgb="FF000000"/>
      <name val="Arial Narrow"/>
      <family val="2"/>
      <charset val="238"/>
    </font>
    <font>
      <b/>
      <sz val="10"/>
      <name val="Arial"/>
      <family val="2"/>
      <charset val="238"/>
    </font>
    <font>
      <u/>
      <sz val="9"/>
      <name val="Arial CE"/>
      <charset val="238"/>
    </font>
    <font>
      <sz val="11"/>
      <name val="Times New Roman CE"/>
      <family val="1"/>
      <charset val="238"/>
    </font>
    <font>
      <b/>
      <sz val="11"/>
      <name val="Arial"/>
      <family val="2"/>
      <charset val="238"/>
    </font>
    <font>
      <sz val="11"/>
      <name val="Arial"/>
      <family val="2"/>
      <charset val="238"/>
    </font>
    <font>
      <sz val="9"/>
      <name val="Arial"/>
      <family val="2"/>
      <charset val="238"/>
    </font>
    <font>
      <sz val="11"/>
      <name val="Calibri"/>
      <family val="2"/>
      <charset val="238"/>
    </font>
    <font>
      <sz val="10"/>
      <name val="Symbol"/>
      <family val="1"/>
      <charset val="2"/>
    </font>
    <font>
      <sz val="10"/>
      <name val="Arial Narrow"/>
      <family val="2"/>
      <charset val="238"/>
      <scheme val="minor"/>
    </font>
    <font>
      <sz val="7"/>
      <name val="Arial Narrow"/>
      <family val="2"/>
      <charset val="238"/>
      <scheme val="minor"/>
    </font>
    <font>
      <b/>
      <sz val="9"/>
      <name val="Yu Gothic UI Semibold"/>
      <family val="2"/>
      <charset val="238"/>
    </font>
    <font>
      <b/>
      <sz val="14"/>
      <name val="Arial Narrow"/>
      <family val="2"/>
      <charset val="238"/>
    </font>
    <font>
      <sz val="11"/>
      <name val="Arial Narrow"/>
      <family val="2"/>
      <charset val="238"/>
    </font>
    <font>
      <sz val="14"/>
      <name val="Arial Narrow"/>
      <family val="2"/>
      <charset val="238"/>
    </font>
    <font>
      <sz val="12"/>
      <name val="Arial Narrow"/>
      <family val="2"/>
      <charset val="238"/>
    </font>
    <font>
      <b/>
      <sz val="11"/>
      <name val="Arial Narrow"/>
      <family val="2"/>
      <charset val="238"/>
    </font>
    <font>
      <sz val="9"/>
      <name val="Arial Nova Cond"/>
      <family val="2"/>
      <charset val="238"/>
    </font>
    <font>
      <b/>
      <sz val="14"/>
      <name val="Arial Narrow"/>
      <family val="2"/>
    </font>
    <font>
      <sz val="11"/>
      <name val="Calibri"/>
      <family val="2"/>
    </font>
    <font>
      <b/>
      <sz val="11"/>
      <name val="Arial Narrow"/>
      <family val="2"/>
    </font>
    <font>
      <sz val="11"/>
      <name val="Arial Narrow"/>
      <family val="2"/>
    </font>
    <font>
      <sz val="10"/>
      <name val="Times New Roman"/>
      <family val="1"/>
      <charset val="238"/>
    </font>
    <font>
      <sz val="10"/>
      <name val="Arial Narrow"/>
      <family val="2"/>
      <charset val="238"/>
      <scheme val="major"/>
    </font>
    <font>
      <b/>
      <sz val="9"/>
      <name val="Arial"/>
      <family val="2"/>
      <charset val="238"/>
    </font>
    <font>
      <vertAlign val="superscript"/>
      <sz val="9"/>
      <name val="Arial Narrow"/>
      <family val="2"/>
      <charset val="238"/>
    </font>
    <font>
      <b/>
      <sz val="8"/>
      <name val="Arial Narrow"/>
      <family val="2"/>
      <charset val="238"/>
    </font>
    <font>
      <vertAlign val="superscript"/>
      <sz val="10"/>
      <name val="Arial Narrow"/>
      <family val="2"/>
    </font>
    <font>
      <sz val="7"/>
      <name val="Times New Roman"/>
      <family val="1"/>
      <charset val="238"/>
    </font>
    <font>
      <strike/>
      <sz val="9"/>
      <color theme="0" tint="-0.499984740745262"/>
      <name val="Arial Narrow"/>
      <family val="2"/>
    </font>
    <font>
      <sz val="9"/>
      <color rgb="FFFF0000"/>
      <name val="Arial Narrow"/>
      <family val="2"/>
      <charset val="238"/>
    </font>
    <font>
      <sz val="9"/>
      <color rgb="FFFF0000"/>
      <name val="Arial Narrow"/>
      <family val="2"/>
    </font>
    <font>
      <b/>
      <sz val="9"/>
      <color rgb="FFFF0000"/>
      <name val="Arial Narrow"/>
      <family val="2"/>
    </font>
    <font>
      <sz val="10"/>
      <color rgb="FFFF0000"/>
      <name val="Arial Narrow"/>
      <family val="2"/>
    </font>
    <font>
      <b/>
      <sz val="9"/>
      <color rgb="FFFF0000"/>
      <name val="Arial Narrow"/>
      <family val="2"/>
      <charset val="238"/>
    </font>
    <font>
      <b/>
      <sz val="14"/>
      <color rgb="FFFF0000"/>
      <name val="Calibri"/>
      <family val="2"/>
    </font>
    <font>
      <b/>
      <sz val="9"/>
      <color rgb="FFFF0000"/>
      <name val="Calibri"/>
      <family val="2"/>
      <charset val="238"/>
    </font>
    <font>
      <u/>
      <sz val="9"/>
      <name val="Arial Narrow"/>
      <family val="2"/>
      <charset val="238"/>
      <scheme val="major"/>
    </font>
    <font>
      <sz val="9"/>
      <name val="Arial Narrow"/>
      <family val="2"/>
      <charset val="238"/>
      <scheme val="major"/>
    </font>
    <font>
      <u/>
      <sz val="9"/>
      <name val="Arial Narrow"/>
      <family val="2"/>
      <charset val="238"/>
      <scheme val="minor"/>
    </font>
    <font>
      <sz val="9"/>
      <name val="Arial Narrow"/>
      <family val="2"/>
      <charset val="238"/>
      <scheme val="minor"/>
    </font>
    <font>
      <sz val="11"/>
      <color indexed="8"/>
      <name val="Arial Narrow"/>
      <family val="2"/>
      <charset val="238"/>
    </font>
    <font>
      <sz val="9"/>
      <color rgb="FF002060"/>
      <name val="Arial Narrow"/>
      <family val="2"/>
      <charset val="238"/>
    </font>
    <font>
      <strike/>
      <sz val="11"/>
      <color indexed="8"/>
      <name val="Calibri"/>
      <family val="2"/>
    </font>
    <font>
      <sz val="10"/>
      <color rgb="FFFF0000"/>
      <name val="Arial"/>
      <family val="2"/>
      <charset val="238"/>
    </font>
    <font>
      <sz val="10"/>
      <name val="Arial"/>
      <family val="2"/>
      <charset val="238"/>
    </font>
    <font>
      <sz val="11"/>
      <color indexed="8"/>
      <name val="Arial"/>
      <family val="2"/>
      <charset val="1"/>
    </font>
    <font>
      <sz val="10"/>
      <color indexed="8"/>
      <name val="Cambria"/>
      <family val="1"/>
      <charset val="238"/>
    </font>
    <font>
      <sz val="8"/>
      <name val="Arial CE"/>
      <charset val="238"/>
    </font>
    <font>
      <sz val="9"/>
      <name val="Arial CE"/>
      <charset val="238"/>
    </font>
    <font>
      <sz val="10"/>
      <color indexed="8"/>
      <name val="MS Sans Serif"/>
      <charset val="238"/>
    </font>
    <font>
      <sz val="10"/>
      <name val="Arial Narrow"/>
      <family val="2"/>
      <scheme val="minor"/>
    </font>
    <font>
      <sz val="10"/>
      <name val="Aptos Narrow"/>
      <family val="2"/>
    </font>
    <font>
      <b/>
      <vertAlign val="subscript"/>
      <sz val="9"/>
      <name val="Arial Narrow"/>
      <family val="2"/>
      <charset val="238"/>
    </font>
    <font>
      <b/>
      <vertAlign val="subscript"/>
      <sz val="9"/>
      <name val="Arial Narrow"/>
      <family val="2"/>
    </font>
    <font>
      <strike/>
      <sz val="9"/>
      <name val="Arial Narrow"/>
      <family val="2"/>
    </font>
    <font>
      <b/>
      <strike/>
      <sz val="9"/>
      <name val="Arial Narrow"/>
      <family val="2"/>
      <charset val="238"/>
    </font>
    <font>
      <strike/>
      <sz val="9"/>
      <name val="Arial Narrow"/>
      <family val="2"/>
      <charset val="238"/>
    </font>
    <font>
      <sz val="10"/>
      <color rgb="FF002060"/>
      <name val="Arial Narrow"/>
      <family val="2"/>
      <charset val="238"/>
    </font>
    <font>
      <b/>
      <sz val="10"/>
      <color rgb="FF002060"/>
      <name val="Arial Narrow"/>
      <family val="2"/>
      <charset val="238"/>
    </font>
    <font>
      <sz val="10"/>
      <color rgb="FF002060"/>
      <name val="Arial Narrow"/>
      <family val="2"/>
    </font>
    <font>
      <sz val="11"/>
      <color rgb="FF002060"/>
      <name val="Arial Narrow"/>
      <family val="2"/>
    </font>
    <font>
      <b/>
      <sz val="11"/>
      <color rgb="FF002060"/>
      <name val="Arial Narrow"/>
      <family val="2"/>
    </font>
  </fonts>
  <fills count="13">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theme="0"/>
        <bgColor indexed="64"/>
      </patternFill>
    </fill>
    <fill>
      <patternFill patternType="solid">
        <fgColor rgb="FFFFFED2"/>
        <bgColor indexed="64"/>
      </patternFill>
    </fill>
    <fill>
      <patternFill patternType="solid">
        <fgColor theme="6" tint="0.79998168889431442"/>
        <bgColor indexed="64"/>
      </patternFill>
    </fill>
    <fill>
      <patternFill patternType="solid">
        <fgColor rgb="FFFFFFFF"/>
        <bgColor indexed="64"/>
      </patternFill>
    </fill>
    <fill>
      <patternFill patternType="solid">
        <fgColor theme="9" tint="0.79998168889431442"/>
        <bgColor theme="0"/>
      </patternFill>
    </fill>
    <fill>
      <patternFill patternType="solid">
        <fgColor rgb="FFC6EFCE"/>
      </patternFill>
    </fill>
    <fill>
      <patternFill patternType="solid">
        <fgColor theme="9" tint="0.79998168889431442"/>
        <bgColor indexed="64"/>
      </patternFill>
    </fill>
    <fill>
      <patternFill patternType="solid">
        <fgColor theme="0"/>
        <bgColor theme="0"/>
      </patternFill>
    </fill>
  </fills>
  <borders count="60">
    <border>
      <left/>
      <right/>
      <top/>
      <bottom/>
      <diagonal/>
    </border>
    <border>
      <left/>
      <right/>
      <top/>
      <bottom/>
      <diagonal/>
    </border>
    <border>
      <left/>
      <right/>
      <top/>
      <bottom/>
      <diagonal/>
    </border>
    <border>
      <left/>
      <right/>
      <top/>
      <bottom/>
      <diagonal/>
    </border>
    <border>
      <left/>
      <right/>
      <top/>
      <bottom style="medium">
        <color indexed="8"/>
      </bottom>
      <diagonal/>
    </border>
    <border>
      <left/>
      <right/>
      <top/>
      <bottom style="medium">
        <color indexed="8"/>
      </bottom>
      <diagonal/>
    </border>
    <border>
      <left/>
      <right/>
      <top style="medium">
        <color indexed="8"/>
      </top>
      <bottom style="medium">
        <color indexed="8"/>
      </bottom>
      <diagonal/>
    </border>
    <border>
      <left/>
      <right/>
      <top style="medium">
        <color indexed="8"/>
      </top>
      <bottom style="medium">
        <color indexed="8"/>
      </bottom>
      <diagonal/>
    </border>
    <border>
      <left/>
      <right/>
      <top style="medium">
        <color indexed="8"/>
      </top>
      <bottom/>
      <diagonal/>
    </border>
    <border>
      <left/>
      <right/>
      <top style="medium">
        <color indexed="8"/>
      </top>
      <bottom/>
      <diagonal/>
    </border>
    <border>
      <left/>
      <right/>
      <top/>
      <bottom style="thin">
        <color indexed="8"/>
      </bottom>
      <diagonal/>
    </border>
    <border>
      <left/>
      <right/>
      <top/>
      <bottom style="thin">
        <color indexed="8"/>
      </bottom>
      <diagonal/>
    </border>
    <border>
      <left/>
      <right/>
      <top style="thin">
        <color indexed="8"/>
      </top>
      <bottom/>
      <diagonal/>
    </border>
    <border>
      <left/>
      <right/>
      <top style="thin">
        <color indexed="8"/>
      </top>
      <bottom/>
      <diagonal/>
    </border>
    <border>
      <left/>
      <right/>
      <top/>
      <bottom style="thin">
        <color indexed="15"/>
      </bottom>
      <diagonal/>
    </border>
    <border>
      <left/>
      <right/>
      <top/>
      <bottom style="thin">
        <color indexed="15"/>
      </bottom>
      <diagonal/>
    </border>
    <border>
      <left/>
      <right/>
      <top style="thin">
        <color indexed="15"/>
      </top>
      <bottom/>
      <diagonal/>
    </border>
    <border>
      <left/>
      <right/>
      <top style="thin">
        <color indexed="15"/>
      </top>
      <bottom/>
      <diagonal/>
    </border>
    <border>
      <left/>
      <right/>
      <top style="thin">
        <color indexed="8"/>
      </top>
      <bottom style="medium">
        <color indexed="8"/>
      </bottom>
      <diagonal/>
    </border>
    <border>
      <left/>
      <right/>
      <top/>
      <bottom/>
      <diagonal/>
    </border>
    <border>
      <left/>
      <right/>
      <top style="medium">
        <color indexed="8"/>
      </top>
      <bottom/>
      <diagonal/>
    </border>
    <border>
      <left/>
      <right/>
      <top/>
      <bottom style="medium">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top/>
      <bottom style="thin">
        <color indexed="8"/>
      </bottom>
      <diagonal/>
    </border>
    <border>
      <left/>
      <right/>
      <top style="thin">
        <color indexed="8"/>
      </top>
      <bottom/>
      <diagonal/>
    </border>
    <border>
      <left/>
      <right/>
      <top style="medium">
        <color indexed="8"/>
      </top>
      <bottom/>
      <diagonal/>
    </border>
    <border>
      <left/>
      <right/>
      <top/>
      <bottom/>
      <diagonal/>
    </border>
    <border>
      <left/>
      <right/>
      <top/>
      <bottom/>
      <diagonal/>
    </border>
    <border>
      <left/>
      <right/>
      <top style="thin">
        <color indexed="8"/>
      </top>
      <bottom style="medium">
        <color indexed="8"/>
      </bottom>
      <diagonal/>
    </border>
    <border>
      <left/>
      <right/>
      <top/>
      <bottom style="medium">
        <color indexed="8"/>
      </bottom>
      <diagonal/>
    </border>
    <border>
      <left/>
      <right/>
      <top/>
      <bottom/>
      <diagonal/>
    </border>
    <border>
      <left/>
      <right/>
      <top style="thin">
        <color indexed="64"/>
      </top>
      <bottom style="double">
        <color indexed="64"/>
      </bottom>
      <diagonal/>
    </border>
    <border>
      <left/>
      <right/>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8"/>
      </left>
      <right/>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style="thin">
        <color indexed="8"/>
      </top>
      <bottom style="medium">
        <color indexed="8"/>
      </bottom>
      <diagonal/>
    </border>
  </borders>
  <cellStyleXfs count="81">
    <xf numFmtId="0" fontId="0" fillId="0" borderId="0" applyNumberFormat="0" applyFill="0" applyBorder="0" applyProtection="0"/>
    <xf numFmtId="0" fontId="30" fillId="0" borderId="31"/>
    <xf numFmtId="0" fontId="41" fillId="0" borderId="31"/>
    <xf numFmtId="0" fontId="42" fillId="5" borderId="33" applyBorder="0" applyAlignment="0">
      <alignment horizontal="center" vertical="center"/>
    </xf>
    <xf numFmtId="0" fontId="43" fillId="0" borderId="31">
      <alignment horizontal="left" vertical="top" wrapText="1"/>
    </xf>
    <xf numFmtId="4" fontId="44" fillId="0" borderId="31">
      <alignment horizontal="justify" vertical="top" wrapText="1"/>
      <protection locked="0"/>
    </xf>
    <xf numFmtId="0" fontId="45" fillId="0" borderId="31"/>
    <xf numFmtId="0" fontId="5" fillId="0" borderId="31"/>
    <xf numFmtId="0" fontId="5" fillId="0" borderId="31"/>
    <xf numFmtId="4" fontId="46" fillId="6" borderId="33">
      <alignment vertical="center" readingOrder="1"/>
      <protection locked="0"/>
    </xf>
    <xf numFmtId="0" fontId="31" fillId="0" borderId="31"/>
    <xf numFmtId="0" fontId="5" fillId="0" borderId="31"/>
    <xf numFmtId="0" fontId="4" fillId="0" borderId="31"/>
    <xf numFmtId="0" fontId="3" fillId="0" borderId="31"/>
    <xf numFmtId="9" fontId="3" fillId="0" borderId="31" applyFont="0" applyFill="0" applyBorder="0" applyAlignment="0" applyProtection="0"/>
    <xf numFmtId="179" fontId="55" fillId="0" borderId="31"/>
    <xf numFmtId="0" fontId="62" fillId="0" borderId="31" applyNumberFormat="0" applyFill="0" applyBorder="0" applyProtection="0"/>
    <xf numFmtId="0" fontId="63" fillId="9" borderId="31">
      <alignment horizontal="left" vertical="top" wrapText="1"/>
    </xf>
    <xf numFmtId="0" fontId="30" fillId="0" borderId="55">
      <alignment horizontal="left" vertical="top" wrapText="1"/>
    </xf>
    <xf numFmtId="39" fontId="30" fillId="0" borderId="56">
      <alignment horizontal="right" vertical="top" wrapText="1"/>
    </xf>
    <xf numFmtId="0" fontId="2" fillId="0" borderId="31"/>
    <xf numFmtId="180" fontId="70" fillId="0" borderId="31"/>
    <xf numFmtId="0" fontId="69" fillId="10" borderId="31" applyNumberFormat="0" applyBorder="0" applyAlignment="0" applyProtection="0"/>
    <xf numFmtId="0" fontId="31" fillId="0" borderId="31"/>
    <xf numFmtId="0" fontId="57" fillId="0" borderId="31"/>
    <xf numFmtId="0" fontId="31" fillId="0" borderId="31"/>
    <xf numFmtId="0" fontId="72" fillId="0" borderId="31"/>
    <xf numFmtId="181" fontId="57" fillId="0" borderId="31" applyFill="0" applyBorder="0" applyAlignment="0" applyProtection="0"/>
    <xf numFmtId="0" fontId="2" fillId="0" borderId="31"/>
    <xf numFmtId="0" fontId="76" fillId="0" borderId="31"/>
    <xf numFmtId="0" fontId="33" fillId="0" borderId="31"/>
    <xf numFmtId="43" fontId="31" fillId="0" borderId="31" applyFont="0" applyFill="0" applyBorder="0" applyAlignment="0" applyProtection="0"/>
    <xf numFmtId="182" fontId="31" fillId="0" borderId="31" applyFont="0" applyFill="0" applyBorder="0" applyAlignment="0" applyProtection="0"/>
    <xf numFmtId="183" fontId="86" fillId="0" borderId="31"/>
    <xf numFmtId="0" fontId="94" fillId="11" borderId="31" applyFont="0" applyBorder="0" applyAlignment="0" applyProtection="0">
      <alignment horizontal="left" vertical="top"/>
    </xf>
    <xf numFmtId="164" fontId="124" fillId="0" borderId="0" applyFont="0" applyFill="0" applyBorder="0" applyAlignment="0" applyProtection="0"/>
    <xf numFmtId="0" fontId="31" fillId="0" borderId="31"/>
    <xf numFmtId="0" fontId="128" fillId="0" borderId="31"/>
    <xf numFmtId="184" fontId="31" fillId="0" borderId="31" applyFont="0" applyFill="0" applyBorder="0" applyAlignment="0" applyProtection="0"/>
    <xf numFmtId="0" fontId="31" fillId="0" borderId="31"/>
    <xf numFmtId="184" fontId="31" fillId="0" borderId="31" applyFont="0" applyFill="0" applyBorder="0" applyAlignment="0" applyProtection="0"/>
    <xf numFmtId="0" fontId="31" fillId="0" borderId="31"/>
    <xf numFmtId="184" fontId="31" fillId="0" borderId="31" applyFont="0" applyFill="0" applyBorder="0" applyAlignment="0" applyProtection="0"/>
    <xf numFmtId="184" fontId="31" fillId="0" borderId="31" applyFont="0" applyFill="0" applyBorder="0" applyAlignment="0" applyProtection="0"/>
    <xf numFmtId="0" fontId="31" fillId="0" borderId="31"/>
    <xf numFmtId="9" fontId="31" fillId="0" borderId="31" applyFont="0" applyFill="0" applyBorder="0" applyAlignment="0" applyProtection="0"/>
    <xf numFmtId="0" fontId="33" fillId="0" borderId="31"/>
    <xf numFmtId="0" fontId="33" fillId="0" borderId="31"/>
    <xf numFmtId="0" fontId="33" fillId="0" borderId="31"/>
    <xf numFmtId="0" fontId="33" fillId="0" borderId="31"/>
    <xf numFmtId="0" fontId="33" fillId="0" borderId="31"/>
    <xf numFmtId="0" fontId="129" fillId="0" borderId="31"/>
    <xf numFmtId="0" fontId="130" fillId="0" borderId="31">
      <alignment vertical="top" wrapText="1"/>
    </xf>
    <xf numFmtId="0" fontId="33" fillId="0" borderId="31"/>
    <xf numFmtId="0" fontId="33" fillId="0" borderId="31"/>
    <xf numFmtId="0" fontId="33" fillId="0" borderId="31"/>
    <xf numFmtId="0" fontId="33" fillId="0" borderId="31"/>
    <xf numFmtId="0" fontId="33" fillId="0" borderId="31"/>
    <xf numFmtId="0" fontId="31" fillId="0" borderId="31"/>
    <xf numFmtId="0" fontId="33" fillId="0" borderId="31"/>
    <xf numFmtId="0" fontId="33" fillId="0" borderId="31"/>
    <xf numFmtId="0" fontId="33" fillId="0" borderId="31"/>
    <xf numFmtId="0" fontId="33" fillId="0" borderId="31"/>
    <xf numFmtId="0" fontId="33" fillId="0" borderId="31"/>
    <xf numFmtId="0" fontId="33" fillId="0" borderId="31"/>
    <xf numFmtId="0" fontId="1" fillId="0" borderId="31"/>
    <xf numFmtId="0" fontId="31" fillId="0" borderId="31"/>
    <xf numFmtId="0" fontId="41" fillId="0" borderId="31"/>
    <xf numFmtId="0" fontId="131" fillId="0" borderId="31"/>
    <xf numFmtId="0" fontId="31" fillId="0" borderId="31"/>
    <xf numFmtId="0" fontId="41" fillId="0" borderId="31"/>
    <xf numFmtId="184" fontId="31" fillId="0" borderId="31" applyFont="0" applyFill="0" applyBorder="0" applyAlignment="0" applyProtection="0"/>
    <xf numFmtId="0" fontId="31" fillId="0" borderId="31"/>
    <xf numFmtId="0" fontId="133" fillId="0" borderId="31"/>
    <xf numFmtId="0" fontId="131" fillId="0" borderId="31"/>
    <xf numFmtId="0" fontId="31" fillId="0" borderId="31"/>
    <xf numFmtId="0" fontId="31" fillId="0" borderId="31"/>
    <xf numFmtId="0" fontId="41" fillId="0" borderId="31"/>
    <xf numFmtId="0" fontId="31" fillId="0" borderId="31"/>
    <xf numFmtId="0" fontId="31" fillId="0" borderId="31"/>
    <xf numFmtId="0" fontId="31" fillId="0" borderId="31"/>
  </cellStyleXfs>
  <cellXfs count="1079">
    <xf numFmtId="0" fontId="0" fillId="0" borderId="0" xfId="0"/>
    <xf numFmtId="0" fontId="0" fillId="0" borderId="0" xfId="0" applyNumberFormat="1"/>
    <xf numFmtId="49" fontId="6" fillId="0" borderId="1" xfId="0" applyNumberFormat="1" applyFont="1" applyBorder="1" applyAlignment="1">
      <alignment vertical="top" wrapText="1"/>
    </xf>
    <xf numFmtId="4" fontId="6" fillId="3" borderId="5" xfId="0" applyNumberFormat="1" applyFont="1" applyFill="1" applyBorder="1" applyAlignment="1">
      <alignment vertical="center" wrapText="1"/>
    </xf>
    <xf numFmtId="0" fontId="6" fillId="0" borderId="1" xfId="0" applyFont="1" applyBorder="1" applyAlignment="1">
      <alignment wrapText="1"/>
    </xf>
    <xf numFmtId="166" fontId="10" fillId="4" borderId="7" xfId="0" applyNumberFormat="1" applyFont="1" applyFill="1" applyBorder="1" applyAlignment="1">
      <alignment vertical="center"/>
    </xf>
    <xf numFmtId="0" fontId="11" fillId="2" borderId="3" xfId="0" applyFont="1" applyFill="1" applyBorder="1" applyAlignment="1">
      <alignment wrapText="1"/>
    </xf>
    <xf numFmtId="4" fontId="6" fillId="0" borderId="1" xfId="0" applyNumberFormat="1" applyFont="1" applyBorder="1" applyAlignment="1">
      <alignment vertical="top" wrapText="1"/>
    </xf>
    <xf numFmtId="2" fontId="11" fillId="2" borderId="3" xfId="0" applyNumberFormat="1" applyFont="1" applyFill="1" applyBorder="1" applyAlignment="1">
      <alignment wrapText="1"/>
    </xf>
    <xf numFmtId="0" fontId="6" fillId="0" borderId="2" xfId="0" applyFont="1" applyBorder="1" applyAlignment="1">
      <alignment horizontal="right" vertical="top" wrapText="1"/>
    </xf>
    <xf numFmtId="0" fontId="6" fillId="0" borderId="1" xfId="0" applyFont="1" applyBorder="1" applyAlignment="1">
      <alignment horizontal="right" vertical="top" wrapText="1"/>
    </xf>
    <xf numFmtId="0" fontId="6" fillId="3" borderId="8" xfId="0" applyFont="1" applyFill="1" applyBorder="1" applyAlignment="1">
      <alignment vertical="center"/>
    </xf>
    <xf numFmtId="4" fontId="6" fillId="3" borderId="8" xfId="0" applyNumberFormat="1" applyFont="1" applyFill="1" applyBorder="1" applyAlignment="1">
      <alignment vertical="center"/>
    </xf>
    <xf numFmtId="4" fontId="6" fillId="3" borderId="9" xfId="0" applyNumberFormat="1" applyFont="1" applyFill="1" applyBorder="1"/>
    <xf numFmtId="4" fontId="11" fillId="2" borderId="3" xfId="0" applyNumberFormat="1" applyFont="1" applyFill="1" applyBorder="1" applyAlignment="1">
      <alignment wrapText="1"/>
    </xf>
    <xf numFmtId="165" fontId="11" fillId="2" borderId="3" xfId="0" applyNumberFormat="1" applyFont="1" applyFill="1" applyBorder="1" applyAlignment="1">
      <alignment wrapText="1"/>
    </xf>
    <xf numFmtId="49" fontId="6" fillId="0" borderId="1" xfId="0" applyNumberFormat="1" applyFont="1" applyBorder="1" applyAlignment="1">
      <alignment horizontal="right" vertical="top" wrapText="1"/>
    </xf>
    <xf numFmtId="49" fontId="6" fillId="3" borderId="1" xfId="0" applyNumberFormat="1" applyFont="1" applyFill="1" applyBorder="1" applyAlignment="1">
      <alignment wrapText="1"/>
    </xf>
    <xf numFmtId="4" fontId="6" fillId="3" borderId="2" xfId="0" applyNumberFormat="1" applyFont="1" applyFill="1" applyBorder="1" applyAlignment="1">
      <alignment wrapText="1"/>
    </xf>
    <xf numFmtId="49" fontId="11" fillId="2" borderId="3" xfId="0" applyNumberFormat="1" applyFont="1" applyFill="1" applyBorder="1" applyAlignment="1">
      <alignment wrapText="1"/>
    </xf>
    <xf numFmtId="49" fontId="6" fillId="3" borderId="4" xfId="0" applyNumberFormat="1" applyFont="1" applyFill="1" applyBorder="1"/>
    <xf numFmtId="0" fontId="6" fillId="3" borderId="4" xfId="0" applyFont="1" applyFill="1" applyBorder="1"/>
    <xf numFmtId="4" fontId="6" fillId="3" borderId="5" xfId="0" applyNumberFormat="1" applyFont="1" applyFill="1" applyBorder="1"/>
    <xf numFmtId="166" fontId="11" fillId="2" borderId="3" xfId="0" applyNumberFormat="1" applyFont="1" applyFill="1" applyBorder="1" applyAlignment="1">
      <alignment wrapText="1"/>
    </xf>
    <xf numFmtId="49" fontId="10" fillId="4" borderId="6" xfId="0" applyNumberFormat="1" applyFont="1" applyFill="1" applyBorder="1" applyAlignment="1">
      <alignment vertical="center"/>
    </xf>
    <xf numFmtId="4" fontId="10" fillId="4" borderId="7" xfId="0" applyNumberFormat="1" applyFont="1" applyFill="1" applyBorder="1" applyAlignment="1">
      <alignment vertical="center"/>
    </xf>
    <xf numFmtId="49" fontId="7" fillId="3" borderId="8" xfId="0" applyNumberFormat="1" applyFont="1" applyFill="1" applyBorder="1" applyAlignment="1">
      <alignment wrapText="1"/>
    </xf>
    <xf numFmtId="0" fontId="0" fillId="3" borderId="8" xfId="0" applyFill="1" applyBorder="1" applyAlignment="1">
      <alignment wrapText="1"/>
    </xf>
    <xf numFmtId="4" fontId="7" fillId="3" borderId="9" xfId="0" applyNumberFormat="1" applyFont="1" applyFill="1" applyBorder="1" applyAlignment="1">
      <alignment wrapText="1"/>
    </xf>
    <xf numFmtId="167" fontId="11" fillId="2" borderId="3" xfId="0" applyNumberFormat="1" applyFont="1" applyFill="1" applyBorder="1" applyAlignment="1">
      <alignment wrapText="1"/>
    </xf>
    <xf numFmtId="49" fontId="6" fillId="3" borderId="2" xfId="0" applyNumberFormat="1" applyFont="1" applyFill="1" applyBorder="1" applyAlignment="1">
      <alignment wrapText="1"/>
    </xf>
    <xf numFmtId="49" fontId="6" fillId="3" borderId="1" xfId="0" applyNumberFormat="1" applyFont="1" applyFill="1" applyBorder="1" applyAlignment="1">
      <alignment horizontal="left" wrapText="1"/>
    </xf>
    <xf numFmtId="0" fontId="0" fillId="3" borderId="1" xfId="0" applyFill="1" applyBorder="1" applyAlignment="1">
      <alignment wrapText="1"/>
    </xf>
    <xf numFmtId="0" fontId="0" fillId="3" borderId="2" xfId="0" applyFill="1" applyBorder="1" applyAlignment="1">
      <alignment wrapText="1"/>
    </xf>
    <xf numFmtId="0" fontId="6" fillId="3" borderId="1" xfId="0" applyFont="1" applyFill="1" applyBorder="1" applyAlignment="1">
      <alignment wrapText="1"/>
    </xf>
    <xf numFmtId="0" fontId="6" fillId="3" borderId="2" xfId="0" applyFont="1" applyFill="1" applyBorder="1" applyAlignment="1">
      <alignment wrapText="1"/>
    </xf>
    <xf numFmtId="49" fontId="10" fillId="3" borderId="14" xfId="0" applyNumberFormat="1" applyFont="1" applyFill="1" applyBorder="1" applyAlignment="1">
      <alignment wrapText="1"/>
    </xf>
    <xf numFmtId="0" fontId="10" fillId="3" borderId="14" xfId="0" applyFont="1" applyFill="1" applyBorder="1" applyAlignment="1">
      <alignment wrapText="1"/>
    </xf>
    <xf numFmtId="0" fontId="10" fillId="3" borderId="15" xfId="0" applyFont="1" applyFill="1" applyBorder="1" applyAlignment="1">
      <alignment wrapText="1"/>
    </xf>
    <xf numFmtId="49" fontId="6" fillId="0" borderId="16" xfId="0" applyNumberFormat="1" applyFont="1" applyBorder="1" applyAlignment="1">
      <alignment horizontal="right" vertical="top" wrapText="1"/>
    </xf>
    <xf numFmtId="0" fontId="6" fillId="3" borderId="16" xfId="0" applyFont="1" applyFill="1" applyBorder="1" applyAlignment="1">
      <alignment wrapText="1"/>
    </xf>
    <xf numFmtId="0" fontId="6" fillId="3" borderId="17" xfId="0" applyFont="1" applyFill="1" applyBorder="1" applyAlignment="1">
      <alignment wrapText="1"/>
    </xf>
    <xf numFmtId="49" fontId="6" fillId="3" borderId="1" xfId="0" applyNumberFormat="1" applyFont="1" applyFill="1" applyBorder="1" applyAlignment="1">
      <alignment vertical="top" wrapText="1"/>
    </xf>
    <xf numFmtId="165" fontId="6" fillId="3" borderId="2" xfId="0" applyNumberFormat="1" applyFont="1" applyFill="1" applyBorder="1" applyAlignment="1">
      <alignment vertical="top" wrapText="1"/>
    </xf>
    <xf numFmtId="49" fontId="10" fillId="3" borderId="16" xfId="0" applyNumberFormat="1" applyFont="1" applyFill="1" applyBorder="1" applyAlignment="1">
      <alignment vertical="center" wrapText="1"/>
    </xf>
    <xf numFmtId="0" fontId="10" fillId="3" borderId="16" xfId="0" applyFont="1" applyFill="1" applyBorder="1" applyAlignment="1">
      <alignment vertical="center" wrapText="1"/>
    </xf>
    <xf numFmtId="165" fontId="10" fillId="3" borderId="17" xfId="0" applyNumberFormat="1" applyFont="1" applyFill="1" applyBorder="1" applyAlignment="1">
      <alignment vertical="center" wrapText="1"/>
    </xf>
    <xf numFmtId="169" fontId="6" fillId="0" borderId="1" xfId="0" applyNumberFormat="1" applyFont="1" applyBorder="1" applyAlignment="1">
      <alignment horizontal="right" vertical="top" wrapText="1"/>
    </xf>
    <xf numFmtId="2" fontId="6" fillId="0" borderId="16" xfId="0" applyNumberFormat="1" applyFont="1" applyBorder="1" applyAlignment="1">
      <alignment horizontal="right" vertical="top" wrapText="1"/>
    </xf>
    <xf numFmtId="170" fontId="6" fillId="0" borderId="1" xfId="0" applyNumberFormat="1" applyFont="1" applyBorder="1" applyAlignment="1">
      <alignment horizontal="right" vertical="top" wrapText="1"/>
    </xf>
    <xf numFmtId="165" fontId="6" fillId="3" borderId="2" xfId="0" applyNumberFormat="1" applyFont="1" applyFill="1" applyBorder="1" applyAlignment="1">
      <alignment wrapText="1"/>
    </xf>
    <xf numFmtId="0" fontId="0" fillId="0" borderId="0" xfId="0" applyNumberFormat="1" applyAlignment="1">
      <alignment wrapText="1"/>
    </xf>
    <xf numFmtId="0" fontId="16" fillId="0" borderId="1" xfId="0" applyFont="1" applyBorder="1" applyAlignment="1">
      <alignment vertical="top" wrapText="1"/>
    </xf>
    <xf numFmtId="49" fontId="16" fillId="0" borderId="1" xfId="0" applyNumberFormat="1" applyFont="1" applyBorder="1" applyAlignment="1">
      <alignment vertical="top" wrapText="1"/>
    </xf>
    <xf numFmtId="0" fontId="16" fillId="0" borderId="1" xfId="0" applyFont="1" applyBorder="1" applyAlignment="1">
      <alignment vertical="center" wrapText="1"/>
    </xf>
    <xf numFmtId="49" fontId="16" fillId="0" borderId="1" xfId="0" applyNumberFormat="1" applyFont="1" applyBorder="1" applyAlignment="1">
      <alignment wrapText="1"/>
    </xf>
    <xf numFmtId="49" fontId="17" fillId="0" borderId="1" xfId="0" applyNumberFormat="1" applyFont="1" applyBorder="1" applyAlignment="1">
      <alignment wrapText="1"/>
    </xf>
    <xf numFmtId="0" fontId="16" fillId="0" borderId="8" xfId="0" applyFont="1" applyBorder="1" applyAlignment="1">
      <alignment vertical="center" wrapText="1"/>
    </xf>
    <xf numFmtId="4" fontId="16" fillId="0" borderId="8" xfId="0" applyNumberFormat="1" applyFont="1" applyBorder="1" applyAlignment="1">
      <alignment vertical="center" wrapText="1"/>
    </xf>
    <xf numFmtId="49" fontId="22" fillId="0" borderId="1" xfId="0" applyNumberFormat="1" applyFont="1" applyBorder="1" applyAlignment="1">
      <alignment wrapText="1"/>
    </xf>
    <xf numFmtId="4" fontId="16" fillId="0" borderId="1" xfId="0" applyNumberFormat="1" applyFont="1" applyBorder="1" applyAlignment="1">
      <alignment wrapText="1"/>
    </xf>
    <xf numFmtId="49" fontId="16" fillId="0" borderId="10" xfId="0" applyNumberFormat="1" applyFont="1" applyBorder="1" applyAlignment="1">
      <alignment wrapText="1"/>
    </xf>
    <xf numFmtId="49" fontId="16" fillId="0" borderId="1" xfId="0" applyNumberFormat="1" applyFont="1" applyBorder="1" applyAlignment="1">
      <alignment vertical="center" wrapText="1"/>
    </xf>
    <xf numFmtId="0" fontId="16" fillId="0" borderId="1" xfId="0" applyFont="1" applyBorder="1" applyAlignment="1">
      <alignment wrapText="1"/>
    </xf>
    <xf numFmtId="167" fontId="16" fillId="0" borderId="10" xfId="0" applyNumberFormat="1" applyFont="1" applyBorder="1" applyAlignment="1">
      <alignment wrapText="1"/>
    </xf>
    <xf numFmtId="168" fontId="16" fillId="0" borderId="1" xfId="0" applyNumberFormat="1" applyFont="1" applyBorder="1" applyAlignment="1">
      <alignment vertical="center" wrapText="1"/>
    </xf>
    <xf numFmtId="49" fontId="16" fillId="0" borderId="4" xfId="0" applyNumberFormat="1" applyFont="1" applyBorder="1" applyAlignment="1">
      <alignment vertical="center" wrapText="1"/>
    </xf>
    <xf numFmtId="49" fontId="16" fillId="0" borderId="4" xfId="0" applyNumberFormat="1" applyFont="1" applyBorder="1" applyAlignment="1">
      <alignment wrapText="1"/>
    </xf>
    <xf numFmtId="49" fontId="6" fillId="0" borderId="1" xfId="0" applyNumberFormat="1" applyFont="1" applyBorder="1" applyAlignment="1">
      <alignment horizontal="right" wrapText="1"/>
    </xf>
    <xf numFmtId="168" fontId="6" fillId="3" borderId="1" xfId="0" applyNumberFormat="1" applyFont="1" applyFill="1" applyBorder="1" applyAlignment="1">
      <alignment wrapText="1"/>
    </xf>
    <xf numFmtId="0" fontId="34" fillId="5" borderId="0" xfId="0" applyNumberFormat="1" applyFont="1" applyFill="1"/>
    <xf numFmtId="0" fontId="34" fillId="5" borderId="31" xfId="0" applyNumberFormat="1" applyFont="1" applyFill="1" applyBorder="1"/>
    <xf numFmtId="0" fontId="6" fillId="3" borderId="31" xfId="0" applyFont="1" applyFill="1" applyBorder="1" applyAlignment="1">
      <alignment wrapText="1"/>
    </xf>
    <xf numFmtId="49" fontId="6" fillId="0" borderId="31" xfId="0" applyNumberFormat="1" applyFont="1" applyBorder="1" applyAlignment="1">
      <alignment horizontal="right" vertical="top" wrapText="1"/>
    </xf>
    <xf numFmtId="4" fontId="11" fillId="2" borderId="31" xfId="0" applyNumberFormat="1" applyFont="1" applyFill="1" applyBorder="1" applyAlignment="1">
      <alignment wrapText="1"/>
    </xf>
    <xf numFmtId="0" fontId="15" fillId="5" borderId="0" xfId="0" applyNumberFormat="1" applyFont="1" applyFill="1"/>
    <xf numFmtId="0" fontId="15" fillId="5" borderId="0" xfId="0" applyNumberFormat="1" applyFont="1" applyFill="1" applyAlignment="1">
      <alignment vertical="center"/>
    </xf>
    <xf numFmtId="0" fontId="33" fillId="5" borderId="0" xfId="0" applyNumberFormat="1" applyFont="1" applyFill="1"/>
    <xf numFmtId="0" fontId="33" fillId="5" borderId="0" xfId="0" applyNumberFormat="1" applyFont="1" applyFill="1" applyAlignment="1">
      <alignment vertical="center"/>
    </xf>
    <xf numFmtId="4" fontId="29" fillId="5" borderId="19" xfId="0" applyNumberFormat="1" applyFont="1" applyFill="1" applyBorder="1" applyAlignment="1">
      <alignment horizontal="right" vertical="top"/>
    </xf>
    <xf numFmtId="0" fontId="38" fillId="5" borderId="0" xfId="0" applyNumberFormat="1" applyFont="1" applyFill="1"/>
    <xf numFmtId="0" fontId="38" fillId="5" borderId="19" xfId="0" applyFont="1" applyFill="1" applyBorder="1" applyAlignment="1">
      <alignment vertical="top"/>
    </xf>
    <xf numFmtId="4" fontId="29" fillId="5" borderId="25" xfId="0" applyNumberFormat="1" applyFont="1" applyFill="1" applyBorder="1" applyAlignment="1">
      <alignment horizontal="right" vertical="top"/>
    </xf>
    <xf numFmtId="0" fontId="29" fillId="5" borderId="31" xfId="0" applyFont="1" applyFill="1" applyBorder="1" applyAlignment="1">
      <alignment horizontal="right" vertical="top"/>
    </xf>
    <xf numFmtId="0" fontId="15" fillId="5" borderId="31" xfId="0" applyNumberFormat="1" applyFont="1" applyFill="1" applyBorder="1"/>
    <xf numFmtId="0" fontId="0" fillId="5" borderId="0" xfId="0" applyNumberFormat="1" applyFill="1"/>
    <xf numFmtId="0" fontId="14" fillId="5" borderId="0" xfId="0" applyNumberFormat="1" applyFont="1" applyFill="1"/>
    <xf numFmtId="0" fontId="14" fillId="5" borderId="31" xfId="0" applyNumberFormat="1" applyFont="1" applyFill="1" applyBorder="1"/>
    <xf numFmtId="0" fontId="18" fillId="5" borderId="0" xfId="0" applyNumberFormat="1" applyFont="1" applyFill="1"/>
    <xf numFmtId="0" fontId="0" fillId="5" borderId="0" xfId="0" applyNumberFormat="1" applyFill="1" applyAlignment="1">
      <alignment vertical="center"/>
    </xf>
    <xf numFmtId="0" fontId="0" fillId="5" borderId="31" xfId="0" applyNumberFormat="1" applyFill="1" applyBorder="1"/>
    <xf numFmtId="4" fontId="29" fillId="5" borderId="31" xfId="0" applyNumberFormat="1" applyFont="1" applyFill="1" applyBorder="1" applyAlignment="1">
      <alignment horizontal="right" vertical="top"/>
    </xf>
    <xf numFmtId="0" fontId="38" fillId="5" borderId="35" xfId="0" applyNumberFormat="1" applyFont="1" applyFill="1" applyBorder="1" applyAlignment="1">
      <alignment horizontal="center"/>
    </xf>
    <xf numFmtId="0" fontId="38" fillId="5" borderId="31" xfId="0" applyNumberFormat="1" applyFont="1" applyFill="1" applyBorder="1" applyAlignment="1">
      <alignment horizontal="center"/>
    </xf>
    <xf numFmtId="0" fontId="38" fillId="5" borderId="0" xfId="0" applyNumberFormat="1" applyFont="1" applyFill="1" applyAlignment="1">
      <alignment horizontal="center"/>
    </xf>
    <xf numFmtId="0" fontId="34" fillId="5" borderId="0" xfId="0" applyNumberFormat="1" applyFont="1" applyFill="1" applyAlignment="1">
      <alignment horizontal="center"/>
    </xf>
    <xf numFmtId="0" fontId="34" fillId="5" borderId="31" xfId="0" applyNumberFormat="1" applyFont="1" applyFill="1" applyBorder="1" applyAlignment="1">
      <alignment horizontal="center"/>
    </xf>
    <xf numFmtId="0" fontId="38" fillId="5" borderId="35" xfId="0" applyNumberFormat="1" applyFont="1" applyFill="1" applyBorder="1"/>
    <xf numFmtId="0" fontId="38" fillId="5" borderId="0" xfId="0" quotePrefix="1" applyNumberFormat="1" applyFont="1" applyFill="1" applyAlignment="1">
      <alignment horizontal="center"/>
    </xf>
    <xf numFmtId="0" fontId="49" fillId="5" borderId="35" xfId="0" applyNumberFormat="1" applyFont="1" applyFill="1" applyBorder="1" applyAlignment="1">
      <alignment horizontal="center"/>
    </xf>
    <xf numFmtId="178" fontId="38" fillId="5" borderId="0" xfId="0" applyNumberFormat="1" applyFont="1" applyFill="1" applyAlignment="1">
      <alignment horizontal="center"/>
    </xf>
    <xf numFmtId="0" fontId="47" fillId="5" borderId="35" xfId="0" applyNumberFormat="1" applyFont="1" applyFill="1" applyBorder="1" applyAlignment="1">
      <alignment horizontal="center"/>
    </xf>
    <xf numFmtId="0" fontId="47" fillId="5" borderId="31" xfId="0" applyNumberFormat="1" applyFont="1" applyFill="1" applyBorder="1" applyAlignment="1">
      <alignment horizontal="center"/>
    </xf>
    <xf numFmtId="0" fontId="49" fillId="5" borderId="31" xfId="0" applyNumberFormat="1" applyFont="1" applyFill="1" applyBorder="1" applyAlignment="1">
      <alignment horizontal="center"/>
    </xf>
    <xf numFmtId="0" fontId="34" fillId="5" borderId="0" xfId="0" quotePrefix="1" applyNumberFormat="1" applyFont="1" applyFill="1" applyAlignment="1">
      <alignment horizontal="center"/>
    </xf>
    <xf numFmtId="0" fontId="38" fillId="5" borderId="37" xfId="0" applyNumberFormat="1" applyFont="1" applyFill="1" applyBorder="1" applyAlignment="1">
      <alignment horizontal="center"/>
    </xf>
    <xf numFmtId="9" fontId="34" fillId="5" borderId="0" xfId="0" applyNumberFormat="1" applyFont="1" applyFill="1" applyAlignment="1">
      <alignment horizontal="center"/>
    </xf>
    <xf numFmtId="0" fontId="50" fillId="5" borderId="0" xfId="0" quotePrefix="1" applyNumberFormat="1" applyFont="1" applyFill="1" applyAlignment="1">
      <alignment horizontal="center"/>
    </xf>
    <xf numFmtId="0" fontId="18" fillId="5" borderId="0" xfId="0" quotePrefix="1" applyNumberFormat="1" applyFont="1" applyFill="1"/>
    <xf numFmtId="10" fontId="49" fillId="5" borderId="35" xfId="0" applyNumberFormat="1" applyFont="1" applyFill="1" applyBorder="1" applyAlignment="1">
      <alignment horizontal="center"/>
    </xf>
    <xf numFmtId="0" fontId="51" fillId="5" borderId="0" xfId="0" applyNumberFormat="1" applyFont="1" applyFill="1"/>
    <xf numFmtId="0" fontId="47" fillId="5" borderId="35" xfId="0" applyNumberFormat="1" applyFont="1" applyFill="1" applyBorder="1" applyAlignment="1">
      <alignment horizontal="center" vertical="center"/>
    </xf>
    <xf numFmtId="0" fontId="38" fillId="5" borderId="35" xfId="0" applyNumberFormat="1" applyFont="1" applyFill="1" applyBorder="1" applyAlignment="1">
      <alignment horizontal="center" vertical="center"/>
    </xf>
    <xf numFmtId="0" fontId="49" fillId="5" borderId="35" xfId="0" applyNumberFormat="1" applyFont="1" applyFill="1" applyBorder="1" applyAlignment="1">
      <alignment horizontal="center" vertical="center"/>
    </xf>
    <xf numFmtId="9" fontId="34" fillId="5" borderId="0" xfId="0" applyNumberFormat="1" applyFont="1" applyFill="1" applyAlignment="1">
      <alignment horizontal="center" vertical="center"/>
    </xf>
    <xf numFmtId="0" fontId="38" fillId="5" borderId="0" xfId="0" applyNumberFormat="1" applyFont="1" applyFill="1" applyAlignment="1">
      <alignment horizontal="center" vertical="center"/>
    </xf>
    <xf numFmtId="0" fontId="14" fillId="5" borderId="0" xfId="0" applyNumberFormat="1" applyFont="1" applyFill="1" applyAlignment="1">
      <alignment vertical="center"/>
    </xf>
    <xf numFmtId="4" fontId="28" fillId="5" borderId="24" xfId="0" applyNumberFormat="1" applyFont="1" applyFill="1" applyBorder="1" applyAlignment="1">
      <alignment horizontal="right" vertical="center"/>
    </xf>
    <xf numFmtId="0" fontId="53" fillId="0" borderId="0" xfId="0" applyFont="1" applyAlignment="1" applyProtection="1">
      <alignment vertical="top"/>
    </xf>
    <xf numFmtId="2" fontId="11" fillId="8" borderId="3" xfId="0" applyNumberFormat="1" applyFont="1" applyFill="1" applyBorder="1" applyAlignment="1">
      <alignment wrapText="1"/>
    </xf>
    <xf numFmtId="0" fontId="0" fillId="8" borderId="0" xfId="0" applyNumberFormat="1" applyFill="1"/>
    <xf numFmtId="4" fontId="6" fillId="8" borderId="1" xfId="0" applyNumberFormat="1" applyFont="1" applyFill="1" applyBorder="1" applyAlignment="1">
      <alignment vertical="top" wrapText="1"/>
    </xf>
    <xf numFmtId="0" fontId="11" fillId="8" borderId="3" xfId="0" applyFont="1" applyFill="1" applyBorder="1" applyAlignment="1">
      <alignment wrapText="1"/>
    </xf>
    <xf numFmtId="0" fontId="7" fillId="0" borderId="0" xfId="0" applyFont="1"/>
    <xf numFmtId="4" fontId="39" fillId="5" borderId="0" xfId="0" applyNumberFormat="1" applyFont="1" applyFill="1" applyAlignment="1">
      <alignment vertical="top" wrapText="1"/>
    </xf>
    <xf numFmtId="49" fontId="29" fillId="5" borderId="31" xfId="0" applyNumberFormat="1" applyFont="1" applyFill="1" applyBorder="1" applyAlignment="1">
      <alignment horizontal="left" vertical="top" wrapText="1"/>
    </xf>
    <xf numFmtId="0" fontId="34" fillId="5" borderId="0" xfId="0" applyNumberFormat="1" applyFont="1" applyFill="1" applyAlignment="1">
      <alignment vertical="center"/>
    </xf>
    <xf numFmtId="0" fontId="51" fillId="5" borderId="0" xfId="0" applyNumberFormat="1" applyFont="1" applyFill="1" applyAlignment="1">
      <alignment vertical="center"/>
    </xf>
    <xf numFmtId="0" fontId="38" fillId="5" borderId="31" xfId="0" applyNumberFormat="1" applyFont="1" applyFill="1" applyBorder="1" applyAlignment="1">
      <alignment horizontal="center" vertical="center"/>
    </xf>
    <xf numFmtId="0" fontId="58" fillId="5" borderId="0" xfId="0" applyNumberFormat="1" applyFont="1" applyFill="1"/>
    <xf numFmtId="10" fontId="49" fillId="5" borderId="35" xfId="0" applyNumberFormat="1" applyFont="1" applyFill="1" applyBorder="1" applyAlignment="1">
      <alignment horizontal="center" vertical="center"/>
    </xf>
    <xf numFmtId="170" fontId="6" fillId="0" borderId="31" xfId="0" applyNumberFormat="1" applyFont="1" applyBorder="1" applyAlignment="1">
      <alignment horizontal="right" vertical="top" wrapText="1"/>
    </xf>
    <xf numFmtId="49" fontId="6" fillId="3" borderId="31" xfId="0" applyNumberFormat="1" applyFont="1" applyFill="1" applyBorder="1" applyAlignment="1">
      <alignment wrapText="1"/>
    </xf>
    <xf numFmtId="165" fontId="6" fillId="3" borderId="31" xfId="0" applyNumberFormat="1" applyFont="1" applyFill="1" applyBorder="1" applyAlignment="1">
      <alignment wrapText="1"/>
    </xf>
    <xf numFmtId="165" fontId="11" fillId="2" borderId="31" xfId="0" applyNumberFormat="1" applyFont="1" applyFill="1" applyBorder="1" applyAlignment="1">
      <alignment wrapText="1"/>
    </xf>
    <xf numFmtId="0" fontId="47" fillId="5" borderId="40" xfId="0" applyNumberFormat="1" applyFont="1" applyFill="1" applyBorder="1" applyAlignment="1">
      <alignment horizontal="center" vertical="center"/>
    </xf>
    <xf numFmtId="0" fontId="38" fillId="5" borderId="40" xfId="0" applyNumberFormat="1" applyFont="1" applyFill="1" applyBorder="1" applyAlignment="1">
      <alignment horizontal="center" vertical="center"/>
    </xf>
    <xf numFmtId="0" fontId="49" fillId="5" borderId="40" xfId="0" applyNumberFormat="1" applyFont="1" applyFill="1" applyBorder="1" applyAlignment="1">
      <alignment horizontal="center" vertical="center"/>
    </xf>
    <xf numFmtId="9" fontId="34" fillId="5" borderId="31" xfId="0" applyNumberFormat="1" applyFont="1" applyFill="1" applyBorder="1" applyAlignment="1">
      <alignment horizontal="center" vertical="center"/>
    </xf>
    <xf numFmtId="0" fontId="0" fillId="5" borderId="31" xfId="0" applyNumberFormat="1" applyFill="1" applyBorder="1" applyAlignment="1">
      <alignment vertical="center"/>
    </xf>
    <xf numFmtId="0" fontId="38" fillId="5" borderId="35" xfId="0" applyNumberFormat="1" applyFont="1" applyFill="1" applyBorder="1" applyAlignment="1">
      <alignment vertical="center"/>
    </xf>
    <xf numFmtId="169" fontId="6" fillId="0" borderId="31" xfId="0" applyNumberFormat="1" applyFont="1" applyBorder="1" applyAlignment="1">
      <alignment horizontal="right" vertical="top" wrapText="1"/>
    </xf>
    <xf numFmtId="0" fontId="6" fillId="3" borderId="31" xfId="0" applyFont="1" applyFill="1" applyBorder="1" applyAlignment="1">
      <alignment vertical="top" wrapText="1"/>
    </xf>
    <xf numFmtId="4" fontId="6" fillId="3" borderId="31" xfId="0" applyNumberFormat="1" applyFont="1" applyFill="1" applyBorder="1" applyAlignment="1">
      <alignment wrapText="1"/>
    </xf>
    <xf numFmtId="0" fontId="11" fillId="2" borderId="31" xfId="0" applyFont="1" applyFill="1" applyBorder="1" applyAlignment="1">
      <alignment wrapText="1"/>
    </xf>
    <xf numFmtId="0" fontId="18" fillId="5" borderId="31" xfId="0" applyNumberFormat="1" applyFont="1" applyFill="1" applyBorder="1"/>
    <xf numFmtId="0" fontId="0" fillId="0" borderId="47" xfId="0" applyBorder="1"/>
    <xf numFmtId="0" fontId="0" fillId="0" borderId="31" xfId="0" applyFill="1" applyBorder="1" applyAlignment="1">
      <alignment vertical="top" wrapText="1"/>
    </xf>
    <xf numFmtId="0" fontId="7" fillId="0" borderId="31" xfId="0" applyFont="1" applyFill="1" applyBorder="1"/>
    <xf numFmtId="0" fontId="10" fillId="0" borderId="31" xfId="0" applyFont="1" applyFill="1" applyBorder="1"/>
    <xf numFmtId="0" fontId="6" fillId="0" borderId="0" xfId="0" applyFont="1"/>
    <xf numFmtId="0" fontId="6" fillId="0" borderId="47" xfId="0" applyFont="1" applyBorder="1"/>
    <xf numFmtId="0" fontId="6" fillId="0" borderId="0" xfId="0" applyFont="1" applyAlignment="1">
      <alignment vertical="top"/>
    </xf>
    <xf numFmtId="0" fontId="14" fillId="0" borderId="0" xfId="0" applyFont="1"/>
    <xf numFmtId="0" fontId="14" fillId="0" borderId="47" xfId="0" applyFont="1" applyBorder="1"/>
    <xf numFmtId="0" fontId="10" fillId="0" borderId="0" xfId="0" applyFont="1" applyAlignment="1">
      <alignment horizontal="justify" vertical="center"/>
    </xf>
    <xf numFmtId="0" fontId="18" fillId="0" borderId="0" xfId="0" quotePrefix="1" applyFont="1" applyAlignment="1">
      <alignment horizontal="left"/>
    </xf>
    <xf numFmtId="0" fontId="0" fillId="0" borderId="31" xfId="0" applyBorder="1"/>
    <xf numFmtId="0" fontId="0" fillId="0" borderId="33" xfId="0" applyBorder="1"/>
    <xf numFmtId="0" fontId="6" fillId="0" borderId="33" xfId="0" applyFont="1" applyBorder="1"/>
    <xf numFmtId="0" fontId="6" fillId="0" borderId="31" xfId="0" applyFont="1" applyBorder="1"/>
    <xf numFmtId="0" fontId="16" fillId="0" borderId="31" xfId="0" applyFont="1" applyBorder="1" applyAlignment="1">
      <alignment vertical="top" wrapText="1"/>
    </xf>
    <xf numFmtId="0" fontId="60" fillId="0" borderId="0" xfId="0" applyFont="1" applyAlignment="1" applyProtection="1">
      <alignment vertical="top"/>
    </xf>
    <xf numFmtId="49" fontId="61" fillId="0" borderId="1" xfId="0" applyNumberFormat="1" applyFont="1" applyBorder="1" applyAlignment="1">
      <alignment vertical="top" wrapText="1"/>
    </xf>
    <xf numFmtId="49" fontId="60" fillId="8" borderId="1" xfId="0" applyNumberFormat="1" applyFont="1" applyFill="1" applyBorder="1"/>
    <xf numFmtId="17" fontId="60" fillId="5" borderId="31" xfId="1" quotePrefix="1" applyNumberFormat="1" applyFont="1" applyFill="1" applyAlignment="1">
      <alignment horizontal="left" vertical="top"/>
    </xf>
    <xf numFmtId="0" fontId="16" fillId="0" borderId="30" xfId="0" applyFont="1" applyBorder="1" applyAlignment="1">
      <alignment vertical="center" wrapText="1"/>
    </xf>
    <xf numFmtId="0" fontId="19" fillId="3" borderId="30" xfId="0" applyFont="1" applyFill="1" applyBorder="1" applyAlignment="1">
      <alignment vertical="center" wrapText="1"/>
    </xf>
    <xf numFmtId="0" fontId="16" fillId="0" borderId="31" xfId="0" applyFont="1" applyBorder="1" applyAlignment="1">
      <alignment vertical="center" wrapText="1"/>
    </xf>
    <xf numFmtId="0" fontId="19" fillId="3" borderId="31" xfId="0" applyFont="1" applyFill="1" applyBorder="1" applyAlignment="1">
      <alignment vertical="center" wrapText="1"/>
    </xf>
    <xf numFmtId="0" fontId="0" fillId="0" borderId="31" xfId="0" applyNumberFormat="1" applyBorder="1"/>
    <xf numFmtId="4" fontId="16" fillId="0" borderId="30" xfId="0" applyNumberFormat="1" applyFont="1" applyBorder="1" applyAlignment="1">
      <alignment vertical="center" wrapText="1"/>
    </xf>
    <xf numFmtId="4" fontId="16" fillId="0" borderId="31" xfId="0" applyNumberFormat="1" applyFont="1" applyBorder="1" applyAlignment="1">
      <alignment vertical="center" wrapText="1"/>
    </xf>
    <xf numFmtId="172" fontId="28" fillId="5" borderId="0" xfId="0" applyNumberFormat="1" applyFont="1" applyFill="1" applyAlignment="1">
      <alignment horizontal="center" vertical="top"/>
    </xf>
    <xf numFmtId="0" fontId="29" fillId="5" borderId="31" xfId="11" quotePrefix="1" applyFont="1" applyFill="1" applyAlignment="1">
      <alignment horizontal="left" vertical="top" wrapText="1"/>
    </xf>
    <xf numFmtId="173" fontId="28" fillId="5" borderId="19" xfId="0" applyNumberFormat="1" applyFont="1" applyFill="1" applyBorder="1" applyAlignment="1">
      <alignment horizontal="right" vertical="top"/>
    </xf>
    <xf numFmtId="176" fontId="29" fillId="5" borderId="19" xfId="0" applyNumberFormat="1" applyFont="1" applyFill="1" applyBorder="1" applyAlignment="1">
      <alignment horizontal="right" vertical="top"/>
    </xf>
    <xf numFmtId="0" fontId="29" fillId="5" borderId="19" xfId="0" applyFont="1" applyFill="1" applyBorder="1" applyAlignment="1">
      <alignment horizontal="center" vertical="top" wrapText="1"/>
    </xf>
    <xf numFmtId="0" fontId="29" fillId="5" borderId="31" xfId="0" applyFont="1" applyFill="1" applyBorder="1" applyAlignment="1">
      <alignment horizontal="center" vertical="top" wrapText="1"/>
    </xf>
    <xf numFmtId="4" fontId="29" fillId="5" borderId="31" xfId="0" applyNumberFormat="1" applyFont="1" applyFill="1" applyBorder="1" applyAlignment="1">
      <alignment vertical="top"/>
    </xf>
    <xf numFmtId="166" fontId="29" fillId="5" borderId="31" xfId="0" applyNumberFormat="1" applyFont="1" applyFill="1" applyBorder="1" applyAlignment="1">
      <alignment horizontal="right" vertical="top"/>
    </xf>
    <xf numFmtId="175" fontId="28" fillId="5" borderId="31" xfId="0" applyNumberFormat="1" applyFont="1" applyFill="1" applyBorder="1" applyAlignment="1">
      <alignment horizontal="right" vertical="top"/>
    </xf>
    <xf numFmtId="0" fontId="29" fillId="5" borderId="19" xfId="0" applyFont="1" applyFill="1" applyBorder="1" applyAlignment="1">
      <alignment horizontal="left" vertical="top" wrapText="1"/>
    </xf>
    <xf numFmtId="175" fontId="28" fillId="5" borderId="19" xfId="0" applyNumberFormat="1" applyFont="1" applyFill="1" applyBorder="1" applyAlignment="1">
      <alignment horizontal="right" vertical="top"/>
    </xf>
    <xf numFmtId="0" fontId="29" fillId="5" borderId="25" xfId="0" applyFont="1" applyFill="1" applyBorder="1" applyAlignment="1">
      <alignment horizontal="left" vertical="top" wrapText="1"/>
    </xf>
    <xf numFmtId="0" fontId="29" fillId="5" borderId="25" xfId="0" applyFont="1" applyFill="1" applyBorder="1" applyAlignment="1">
      <alignment horizontal="center" vertical="top" wrapText="1"/>
    </xf>
    <xf numFmtId="166" fontId="29" fillId="5" borderId="25" xfId="0" applyNumberFormat="1" applyFont="1" applyFill="1" applyBorder="1" applyAlignment="1">
      <alignment horizontal="right" vertical="top"/>
    </xf>
    <xf numFmtId="0" fontId="26" fillId="5" borderId="33" xfId="0" applyFont="1" applyFill="1" applyBorder="1" applyAlignment="1">
      <alignment horizontal="left" vertical="top" wrapText="1"/>
    </xf>
    <xf numFmtId="49" fontId="24" fillId="5" borderId="31" xfId="0" applyNumberFormat="1" applyFont="1" applyFill="1" applyBorder="1" applyAlignment="1">
      <alignment horizontal="left" vertical="top" wrapText="1"/>
    </xf>
    <xf numFmtId="0" fontId="24" fillId="5" borderId="19" xfId="0" applyFont="1" applyFill="1" applyBorder="1" applyAlignment="1">
      <alignment horizontal="left" vertical="top" wrapText="1"/>
    </xf>
    <xf numFmtId="172" fontId="26" fillId="5" borderId="0" xfId="0" applyNumberFormat="1" applyFont="1" applyFill="1" applyAlignment="1">
      <alignment horizontal="center" vertical="top"/>
    </xf>
    <xf numFmtId="0" fontId="28" fillId="5" borderId="31" xfId="0" applyFont="1" applyFill="1" applyBorder="1" applyAlignment="1">
      <alignment horizontal="right" vertical="top"/>
    </xf>
    <xf numFmtId="173" fontId="28" fillId="5" borderId="31" xfId="0" applyNumberFormat="1" applyFont="1" applyFill="1" applyBorder="1" applyAlignment="1">
      <alignment horizontal="right" vertical="top"/>
    </xf>
    <xf numFmtId="0" fontId="28" fillId="5" borderId="31" xfId="0" applyFont="1" applyFill="1" applyBorder="1" applyAlignment="1">
      <alignment horizontal="center" vertical="top" wrapText="1"/>
    </xf>
    <xf numFmtId="0" fontId="28" fillId="5" borderId="19" xfId="0" applyFont="1" applyFill="1" applyBorder="1" applyAlignment="1">
      <alignment horizontal="right" vertical="top"/>
    </xf>
    <xf numFmtId="49" fontId="28" fillId="5" borderId="19" xfId="0" applyNumberFormat="1" applyFont="1" applyFill="1" applyBorder="1" applyAlignment="1">
      <alignment vertical="top" wrapText="1"/>
    </xf>
    <xf numFmtId="0" fontId="29" fillId="5" borderId="31" xfId="0" applyFont="1" applyFill="1" applyBorder="1" applyAlignment="1">
      <alignment horizontal="left" vertical="top" wrapText="1"/>
    </xf>
    <xf numFmtId="0" fontId="39" fillId="5" borderId="31" xfId="0" applyFont="1" applyFill="1" applyBorder="1" applyAlignment="1">
      <alignment vertical="top" wrapText="1"/>
    </xf>
    <xf numFmtId="173" fontId="28" fillId="5" borderId="19" xfId="0" applyNumberFormat="1" applyFont="1" applyFill="1" applyBorder="1" applyAlignment="1">
      <alignment horizontal="center" vertical="top"/>
    </xf>
    <xf numFmtId="49" fontId="65" fillId="5" borderId="43" xfId="0" applyNumberFormat="1" applyFont="1" applyFill="1" applyBorder="1" applyAlignment="1">
      <alignment horizontal="right" vertical="center"/>
    </xf>
    <xf numFmtId="0" fontId="34" fillId="7" borderId="0" xfId="0" applyNumberFormat="1" applyFont="1" applyFill="1" applyAlignment="1">
      <alignment vertical="center"/>
    </xf>
    <xf numFmtId="0" fontId="38" fillId="5" borderId="31" xfId="0" quotePrefix="1" applyNumberFormat="1" applyFont="1" applyFill="1" applyBorder="1" applyAlignment="1">
      <alignment horizontal="center"/>
    </xf>
    <xf numFmtId="0" fontId="14" fillId="0" borderId="31" xfId="0" applyFont="1" applyBorder="1"/>
    <xf numFmtId="0" fontId="60" fillId="5" borderId="31" xfId="1" quotePrefix="1" applyFont="1" applyFill="1" applyAlignment="1">
      <alignment horizontal="left" vertical="top"/>
    </xf>
    <xf numFmtId="0" fontId="27" fillId="0" borderId="0" xfId="0" applyNumberFormat="1" applyFont="1" applyAlignment="1" applyProtection="1">
      <alignment vertical="top"/>
    </xf>
    <xf numFmtId="0" fontId="10" fillId="0" borderId="2" xfId="0" applyNumberFormat="1" applyFont="1" applyBorder="1" applyAlignment="1">
      <alignment vertical="top" wrapText="1"/>
    </xf>
    <xf numFmtId="0" fontId="17" fillId="0" borderId="1" xfId="0" applyNumberFormat="1" applyFont="1" applyBorder="1" applyAlignment="1">
      <alignment vertical="top" wrapText="1"/>
    </xf>
    <xf numFmtId="0" fontId="10" fillId="0" borderId="2" xfId="0" applyNumberFormat="1" applyFont="1" applyBorder="1" applyAlignment="1">
      <alignment vertical="center" wrapText="1"/>
    </xf>
    <xf numFmtId="0" fontId="49" fillId="5" borderId="31" xfId="0" applyNumberFormat="1" applyFont="1" applyFill="1" applyBorder="1" applyAlignment="1">
      <alignment horizontal="center" vertical="center"/>
    </xf>
    <xf numFmtId="0" fontId="35" fillId="5" borderId="0" xfId="0" applyNumberFormat="1" applyFont="1" applyFill="1"/>
    <xf numFmtId="0" fontId="49" fillId="5" borderId="41" xfId="0" applyNumberFormat="1" applyFont="1" applyFill="1" applyBorder="1" applyAlignment="1">
      <alignment horizontal="center"/>
    </xf>
    <xf numFmtId="0" fontId="47" fillId="5" borderId="39" xfId="0" applyNumberFormat="1" applyFont="1" applyFill="1" applyBorder="1" applyAlignment="1">
      <alignment horizontal="center"/>
    </xf>
    <xf numFmtId="0" fontId="47" fillId="5" borderId="48" xfId="0" applyNumberFormat="1" applyFont="1" applyFill="1" applyBorder="1" applyAlignment="1">
      <alignment horizontal="center"/>
    </xf>
    <xf numFmtId="0" fontId="38" fillId="5" borderId="48" xfId="0" applyNumberFormat="1" applyFont="1" applyFill="1" applyBorder="1" applyAlignment="1">
      <alignment horizontal="center"/>
    </xf>
    <xf numFmtId="0" fontId="49" fillId="5" borderId="48" xfId="0" applyNumberFormat="1" applyFont="1" applyFill="1" applyBorder="1" applyAlignment="1">
      <alignment horizontal="center"/>
    </xf>
    <xf numFmtId="0" fontId="49" fillId="5" borderId="49" xfId="0" applyNumberFormat="1" applyFont="1" applyFill="1" applyBorder="1" applyAlignment="1">
      <alignment horizontal="center"/>
    </xf>
    <xf numFmtId="0" fontId="47" fillId="5" borderId="50" xfId="0" applyNumberFormat="1" applyFont="1" applyFill="1" applyBorder="1" applyAlignment="1">
      <alignment horizontal="center"/>
    </xf>
    <xf numFmtId="0" fontId="49" fillId="5" borderId="51" xfId="0" applyNumberFormat="1" applyFont="1" applyFill="1" applyBorder="1" applyAlignment="1">
      <alignment horizontal="center"/>
    </xf>
    <xf numFmtId="0" fontId="47" fillId="5" borderId="52" xfId="0" applyNumberFormat="1" applyFont="1" applyFill="1" applyBorder="1" applyAlignment="1">
      <alignment horizontal="center"/>
    </xf>
    <xf numFmtId="0" fontId="47" fillId="5" borderId="53" xfId="0" applyNumberFormat="1" applyFont="1" applyFill="1" applyBorder="1" applyAlignment="1">
      <alignment horizontal="center"/>
    </xf>
    <xf numFmtId="0" fontId="38" fillId="5" borderId="53" xfId="0" applyNumberFormat="1" applyFont="1" applyFill="1" applyBorder="1" applyAlignment="1">
      <alignment horizontal="center"/>
    </xf>
    <xf numFmtId="0" fontId="49" fillId="5" borderId="53" xfId="0" applyNumberFormat="1" applyFont="1" applyFill="1" applyBorder="1" applyAlignment="1">
      <alignment horizontal="center"/>
    </xf>
    <xf numFmtId="0" fontId="49" fillId="5" borderId="54" xfId="0" applyNumberFormat="1" applyFont="1" applyFill="1" applyBorder="1" applyAlignment="1">
      <alignment horizontal="center"/>
    </xf>
    <xf numFmtId="0" fontId="34" fillId="7" borderId="31" xfId="0" applyNumberFormat="1" applyFont="1" applyFill="1" applyBorder="1" applyAlignment="1">
      <alignment vertical="center"/>
    </xf>
    <xf numFmtId="49" fontId="33" fillId="5" borderId="31" xfId="0" applyNumberFormat="1" applyFont="1" applyFill="1" applyBorder="1" applyAlignment="1">
      <alignment vertical="center"/>
    </xf>
    <xf numFmtId="49" fontId="33" fillId="5" borderId="31" xfId="0" applyNumberFormat="1" applyFont="1" applyFill="1" applyBorder="1" applyAlignment="1">
      <alignment horizontal="center" vertical="center"/>
    </xf>
    <xf numFmtId="0" fontId="68" fillId="0" borderId="0" xfId="0" applyNumberFormat="1" applyFont="1"/>
    <xf numFmtId="0" fontId="74" fillId="5" borderId="35" xfId="0" applyNumberFormat="1" applyFont="1" applyFill="1" applyBorder="1" applyAlignment="1">
      <alignment horizontal="center"/>
    </xf>
    <xf numFmtId="0" fontId="51" fillId="5" borderId="31" xfId="0" applyNumberFormat="1" applyFont="1" applyFill="1" applyBorder="1"/>
    <xf numFmtId="0" fontId="0" fillId="5" borderId="36" xfId="0" applyNumberFormat="1" applyFill="1" applyBorder="1"/>
    <xf numFmtId="0" fontId="35" fillId="5" borderId="36" xfId="0" applyNumberFormat="1" applyFont="1" applyFill="1" applyBorder="1"/>
    <xf numFmtId="0" fontId="18" fillId="5" borderId="36" xfId="0" applyNumberFormat="1" applyFont="1" applyFill="1" applyBorder="1" applyAlignment="1">
      <alignment wrapText="1"/>
    </xf>
    <xf numFmtId="0" fontId="38" fillId="5" borderId="31" xfId="0" applyNumberFormat="1" applyFont="1" applyFill="1" applyBorder="1"/>
    <xf numFmtId="0" fontId="0" fillId="0" borderId="0" xfId="0" applyAlignment="1">
      <alignment vertical="center"/>
    </xf>
    <xf numFmtId="0" fontId="24" fillId="0" borderId="31" xfId="1" applyFont="1" applyAlignment="1">
      <alignment vertical="center"/>
    </xf>
    <xf numFmtId="0" fontId="7" fillId="0" borderId="0" xfId="0" applyFont="1" applyAlignment="1">
      <alignment vertical="center"/>
    </xf>
    <xf numFmtId="0" fontId="6" fillId="0" borderId="0" xfId="0" applyFont="1" applyAlignment="1">
      <alignment vertical="center"/>
    </xf>
    <xf numFmtId="0" fontId="7" fillId="0" borderId="31" xfId="0" applyFont="1" applyFill="1" applyBorder="1" applyAlignment="1">
      <alignment vertical="center"/>
    </xf>
    <xf numFmtId="0" fontId="58" fillId="5" borderId="0" xfId="0" applyNumberFormat="1" applyFont="1" applyFill="1" applyAlignment="1">
      <alignment vertical="center"/>
    </xf>
    <xf numFmtId="49" fontId="75" fillId="5" borderId="35" xfId="0" applyNumberFormat="1" applyFont="1" applyFill="1" applyBorder="1" applyAlignment="1">
      <alignment horizontal="right" vertical="center"/>
    </xf>
    <xf numFmtId="0" fontId="34" fillId="5" borderId="31" xfId="0" quotePrefix="1" applyNumberFormat="1" applyFont="1" applyFill="1" applyBorder="1" applyAlignment="1">
      <alignment horizontal="center"/>
    </xf>
    <xf numFmtId="0" fontId="38" fillId="5" borderId="36" xfId="0" quotePrefix="1" applyNumberFormat="1" applyFont="1" applyFill="1" applyBorder="1" applyAlignment="1">
      <alignment horizontal="center"/>
    </xf>
    <xf numFmtId="0" fontId="50" fillId="5" borderId="31" xfId="0" quotePrefix="1" applyNumberFormat="1" applyFont="1" applyFill="1" applyBorder="1" applyAlignment="1">
      <alignment horizontal="center"/>
    </xf>
    <xf numFmtId="0" fontId="35" fillId="5" borderId="31" xfId="0" applyNumberFormat="1" applyFont="1" applyFill="1" applyBorder="1"/>
    <xf numFmtId="0" fontId="35" fillId="5" borderId="0" xfId="0" quotePrefix="1" applyNumberFormat="1" applyFont="1" applyFill="1" applyAlignment="1">
      <alignment horizontal="center" vertical="center"/>
    </xf>
    <xf numFmtId="0" fontId="35" fillId="5" borderId="0" xfId="0" applyNumberFormat="1" applyFont="1" applyFill="1" applyAlignment="1">
      <alignment horizontal="center" vertical="center"/>
    </xf>
    <xf numFmtId="0" fontId="0" fillId="5" borderId="36" xfId="0" applyNumberFormat="1" applyFill="1" applyBorder="1" applyAlignment="1">
      <alignment horizontal="center" vertical="center"/>
    </xf>
    <xf numFmtId="0" fontId="35" fillId="5" borderId="36" xfId="0" applyNumberFormat="1" applyFont="1" applyFill="1" applyBorder="1" applyAlignment="1">
      <alignment horizontal="center" vertical="center"/>
    </xf>
    <xf numFmtId="0" fontId="77" fillId="5" borderId="35" xfId="0" applyNumberFormat="1" applyFont="1" applyFill="1" applyBorder="1" applyAlignment="1">
      <alignment horizontal="center"/>
    </xf>
    <xf numFmtId="0" fontId="79" fillId="5" borderId="0" xfId="0" applyNumberFormat="1" applyFont="1" applyFill="1" applyAlignment="1">
      <alignment horizontal="center" vertical="center"/>
    </xf>
    <xf numFmtId="0" fontId="79" fillId="5" borderId="36" xfId="0" applyNumberFormat="1" applyFont="1" applyFill="1" applyBorder="1" applyAlignment="1">
      <alignment horizontal="center" vertical="center"/>
    </xf>
    <xf numFmtId="0" fontId="79" fillId="5" borderId="0" xfId="0" applyNumberFormat="1" applyFont="1" applyFill="1"/>
    <xf numFmtId="0" fontId="77" fillId="5" borderId="0" xfId="0" quotePrefix="1" applyNumberFormat="1" applyFont="1" applyFill="1" applyAlignment="1">
      <alignment horizontal="center"/>
    </xf>
    <xf numFmtId="0" fontId="77" fillId="5" borderId="0" xfId="0" applyNumberFormat="1" applyFont="1" applyFill="1" applyAlignment="1">
      <alignment horizontal="center"/>
    </xf>
    <xf numFmtId="0" fontId="77" fillId="5" borderId="52" xfId="0" applyNumberFormat="1" applyFont="1" applyFill="1" applyBorder="1" applyAlignment="1">
      <alignment horizontal="center"/>
    </xf>
    <xf numFmtId="0" fontId="77" fillId="5" borderId="53" xfId="0" applyNumberFormat="1" applyFont="1" applyFill="1" applyBorder="1" applyAlignment="1">
      <alignment horizontal="center"/>
    </xf>
    <xf numFmtId="0" fontId="80" fillId="5" borderId="36" xfId="0" applyNumberFormat="1" applyFont="1" applyFill="1" applyBorder="1" applyAlignment="1">
      <alignment horizontal="center" vertical="center"/>
    </xf>
    <xf numFmtId="0" fontId="81" fillId="5" borderId="36" xfId="0" applyNumberFormat="1" applyFont="1" applyFill="1" applyBorder="1" applyAlignment="1">
      <alignment horizontal="center" vertical="center"/>
    </xf>
    <xf numFmtId="0" fontId="34" fillId="5" borderId="36" xfId="0" applyNumberFormat="1" applyFont="1" applyFill="1" applyBorder="1" applyAlignment="1">
      <alignment horizontal="center"/>
    </xf>
    <xf numFmtId="0" fontId="50" fillId="5" borderId="36" xfId="0" quotePrefix="1" applyNumberFormat="1" applyFont="1" applyFill="1" applyBorder="1" applyAlignment="1">
      <alignment horizontal="center"/>
    </xf>
    <xf numFmtId="0" fontId="82" fillId="5" borderId="35" xfId="0" applyNumberFormat="1" applyFont="1" applyFill="1" applyBorder="1" applyAlignment="1">
      <alignment horizontal="center"/>
    </xf>
    <xf numFmtId="0" fontId="82" fillId="5" borderId="53" xfId="0" applyNumberFormat="1" applyFont="1" applyFill="1" applyBorder="1" applyAlignment="1">
      <alignment horizontal="center"/>
    </xf>
    <xf numFmtId="0" fontId="38" fillId="5" borderId="0" xfId="0" quotePrefix="1" applyNumberFormat="1" applyFont="1" applyFill="1" applyAlignment="1">
      <alignment horizontal="center" wrapText="1"/>
    </xf>
    <xf numFmtId="49" fontId="18" fillId="3" borderId="31" xfId="0" applyNumberFormat="1" applyFont="1" applyFill="1" applyBorder="1" applyAlignment="1">
      <alignment horizontal="left" vertical="top" wrapText="1"/>
    </xf>
    <xf numFmtId="0" fontId="18" fillId="3" borderId="31" xfId="0" applyFont="1" applyFill="1" applyBorder="1" applyAlignment="1">
      <alignment horizontal="left" vertical="top"/>
    </xf>
    <xf numFmtId="167" fontId="11" fillId="2" borderId="31" xfId="0" applyNumberFormat="1" applyFont="1" applyFill="1" applyBorder="1" applyAlignment="1">
      <alignment wrapText="1"/>
    </xf>
    <xf numFmtId="2" fontId="6" fillId="0" borderId="1" xfId="0" applyNumberFormat="1" applyFont="1" applyBorder="1" applyAlignment="1">
      <alignment horizontal="right" vertical="center" wrapText="1"/>
    </xf>
    <xf numFmtId="49" fontId="10" fillId="3" borderId="1" xfId="0" applyNumberFormat="1" applyFont="1" applyFill="1" applyBorder="1" applyAlignment="1">
      <alignment vertical="center"/>
    </xf>
    <xf numFmtId="167" fontId="10" fillId="3" borderId="1" xfId="0" applyNumberFormat="1" applyFont="1" applyFill="1" applyBorder="1" applyAlignment="1">
      <alignment vertical="center"/>
    </xf>
    <xf numFmtId="4" fontId="10" fillId="3" borderId="31" xfId="0" applyNumberFormat="1" applyFont="1" applyFill="1" applyBorder="1" applyAlignment="1">
      <alignment vertical="center"/>
    </xf>
    <xf numFmtId="165" fontId="11" fillId="2" borderId="3" xfId="0" applyNumberFormat="1" applyFont="1" applyFill="1" applyBorder="1" applyAlignment="1">
      <alignment vertical="center" wrapText="1"/>
    </xf>
    <xf numFmtId="0" fontId="0" fillId="0" borderId="0" xfId="0" applyNumberFormat="1" applyAlignment="1">
      <alignment vertical="center"/>
    </xf>
    <xf numFmtId="0" fontId="6" fillId="0" borderId="1" xfId="0" applyFont="1" applyBorder="1" applyAlignment="1">
      <alignment horizontal="right" vertical="center" wrapText="1"/>
    </xf>
    <xf numFmtId="4" fontId="10" fillId="3" borderId="2" xfId="0" applyNumberFormat="1" applyFont="1" applyFill="1" applyBorder="1" applyAlignment="1">
      <alignment vertical="center"/>
    </xf>
    <xf numFmtId="4" fontId="11" fillId="2" borderId="3" xfId="0" applyNumberFormat="1" applyFont="1" applyFill="1" applyBorder="1" applyAlignment="1">
      <alignment vertical="center" wrapText="1"/>
    </xf>
    <xf numFmtId="49" fontId="10" fillId="3" borderId="33" xfId="0" applyNumberFormat="1" applyFont="1" applyFill="1" applyBorder="1" applyAlignment="1">
      <alignment vertical="center"/>
    </xf>
    <xf numFmtId="4" fontId="10" fillId="3" borderId="33" xfId="0" applyNumberFormat="1" applyFont="1" applyFill="1" applyBorder="1" applyAlignment="1">
      <alignment vertical="center"/>
    </xf>
    <xf numFmtId="0" fontId="10" fillId="0" borderId="31" xfId="0" applyFont="1" applyFill="1" applyBorder="1" applyAlignment="1">
      <alignment wrapText="1"/>
    </xf>
    <xf numFmtId="0" fontId="10" fillId="0" borderId="31" xfId="0" applyFont="1" applyFill="1" applyBorder="1" applyAlignment="1">
      <alignment vertical="top" wrapText="1"/>
    </xf>
    <xf numFmtId="0" fontId="32" fillId="0" borderId="31" xfId="0" applyFont="1" applyFill="1" applyBorder="1"/>
    <xf numFmtId="49" fontId="37" fillId="5" borderId="24" xfId="0" applyNumberFormat="1" applyFont="1" applyFill="1" applyBorder="1" applyAlignment="1">
      <alignment horizontal="left"/>
    </xf>
    <xf numFmtId="49" fontId="29" fillId="5" borderId="24" xfId="0" applyNumberFormat="1" applyFont="1" applyFill="1" applyBorder="1" applyAlignment="1">
      <alignment horizontal="center" vertical="center" wrapText="1"/>
    </xf>
    <xf numFmtId="166" fontId="29" fillId="5" borderId="24" xfId="0" applyNumberFormat="1" applyFont="1" applyFill="1" applyBorder="1"/>
    <xf numFmtId="0" fontId="26" fillId="5" borderId="33" xfId="0" applyFont="1" applyFill="1" applyBorder="1" applyAlignment="1">
      <alignment horizontal="left" vertical="center" wrapText="1"/>
    </xf>
    <xf numFmtId="0" fontId="39" fillId="5" borderId="0" xfId="0" applyFont="1" applyFill="1" applyAlignment="1">
      <alignment horizontal="left" vertical="top" wrapText="1"/>
    </xf>
    <xf numFmtId="0" fontId="26" fillId="5" borderId="33" xfId="0" applyFont="1" applyFill="1" applyBorder="1" applyAlignment="1">
      <alignment horizontal="left" wrapText="1"/>
    </xf>
    <xf numFmtId="4" fontId="29" fillId="5" borderId="0" xfId="0" applyNumberFormat="1" applyFont="1" applyFill="1" applyAlignment="1">
      <alignment vertical="top" wrapText="1"/>
    </xf>
    <xf numFmtId="49" fontId="29" fillId="5" borderId="24" xfId="0" applyNumberFormat="1" applyFont="1" applyFill="1" applyBorder="1" applyAlignment="1">
      <alignment horizontal="center" vertical="top" wrapText="1"/>
    </xf>
    <xf numFmtId="166" fontId="29" fillId="5" borderId="24" xfId="0" applyNumberFormat="1" applyFont="1" applyFill="1" applyBorder="1" applyAlignment="1">
      <alignment vertical="top"/>
    </xf>
    <xf numFmtId="49" fontId="24" fillId="5" borderId="19" xfId="0" applyNumberFormat="1" applyFont="1" applyFill="1" applyBorder="1" applyAlignment="1">
      <alignment horizontal="left" vertical="top" wrapText="1"/>
    </xf>
    <xf numFmtId="49" fontId="25" fillId="5" borderId="24" xfId="0" applyNumberFormat="1" applyFont="1" applyFill="1" applyBorder="1" applyAlignment="1">
      <alignment horizontal="left" wrapText="1"/>
    </xf>
    <xf numFmtId="0" fontId="36" fillId="5" borderId="31" xfId="2" quotePrefix="1" applyFont="1" applyFill="1" applyAlignment="1">
      <alignment horizontal="left" wrapText="1"/>
    </xf>
    <xf numFmtId="49" fontId="29" fillId="5" borderId="19" xfId="0" applyNumberFormat="1" applyFont="1" applyFill="1" applyBorder="1" applyAlignment="1">
      <alignment horizontal="left" vertical="top" wrapText="1"/>
    </xf>
    <xf numFmtId="166" fontId="29" fillId="5" borderId="24" xfId="0" applyNumberFormat="1" applyFont="1" applyFill="1" applyBorder="1" applyAlignment="1">
      <alignment horizontal="right"/>
    </xf>
    <xf numFmtId="0" fontId="24" fillId="5" borderId="0" xfId="0" applyFont="1" applyFill="1" applyAlignment="1">
      <alignment vertical="top" wrapText="1"/>
    </xf>
    <xf numFmtId="49" fontId="16" fillId="0" borderId="31" xfId="0" applyNumberFormat="1" applyFont="1" applyBorder="1" applyAlignment="1">
      <alignment vertical="top" wrapText="1"/>
    </xf>
    <xf numFmtId="49" fontId="10" fillId="0" borderId="31" xfId="0" applyNumberFormat="1" applyFont="1" applyBorder="1" applyAlignment="1">
      <alignment wrapText="1"/>
    </xf>
    <xf numFmtId="49" fontId="22" fillId="0" borderId="31" xfId="0" applyNumberFormat="1" applyFont="1" applyBorder="1" applyAlignment="1">
      <alignment wrapText="1"/>
    </xf>
    <xf numFmtId="49" fontId="39" fillId="5" borderId="31" xfId="0" applyNumberFormat="1" applyFont="1" applyFill="1" applyBorder="1" applyAlignment="1">
      <alignment vertical="top" wrapText="1"/>
    </xf>
    <xf numFmtId="49" fontId="37" fillId="5" borderId="24" xfId="0" applyNumberFormat="1" applyFont="1" applyFill="1" applyBorder="1" applyAlignment="1">
      <alignment horizontal="left" vertical="center" wrapText="1"/>
    </xf>
    <xf numFmtId="49" fontId="95" fillId="5" borderId="18" xfId="0" applyNumberFormat="1" applyFont="1" applyFill="1" applyBorder="1"/>
    <xf numFmtId="4" fontId="39" fillId="5" borderId="20" xfId="0" applyNumberFormat="1" applyFont="1" applyFill="1" applyBorder="1" applyAlignment="1">
      <alignment horizontal="right" wrapText="1"/>
    </xf>
    <xf numFmtId="0" fontId="96" fillId="5" borderId="31" xfId="0" applyFont="1" applyFill="1" applyBorder="1" applyAlignment="1">
      <alignment vertical="top"/>
    </xf>
    <xf numFmtId="4" fontId="39" fillId="5" borderId="31" xfId="0" applyNumberFormat="1" applyFont="1" applyFill="1" applyBorder="1" applyAlignment="1">
      <alignment horizontal="right" vertical="top"/>
    </xf>
    <xf numFmtId="49" fontId="27" fillId="5" borderId="31" xfId="0" applyNumberFormat="1" applyFont="1" applyFill="1" applyBorder="1"/>
    <xf numFmtId="49" fontId="97" fillId="5" borderId="31" xfId="0" applyNumberFormat="1" applyFont="1" applyFill="1" applyBorder="1" applyAlignment="1">
      <alignment horizontal="left"/>
    </xf>
    <xf numFmtId="49" fontId="27" fillId="5" borderId="32" xfId="0" applyNumberFormat="1" applyFont="1" applyFill="1" applyBorder="1" applyAlignment="1">
      <alignment vertical="top"/>
    </xf>
    <xf numFmtId="4" fontId="98" fillId="5" borderId="31" xfId="0" applyNumberFormat="1" applyFont="1" applyFill="1" applyBorder="1" applyAlignment="1">
      <alignment horizontal="right" vertical="top"/>
    </xf>
    <xf numFmtId="4" fontId="98" fillId="5" borderId="19" xfId="0" applyNumberFormat="1" applyFont="1" applyFill="1" applyBorder="1" applyAlignment="1">
      <alignment horizontal="right" vertical="top"/>
    </xf>
    <xf numFmtId="4" fontId="95" fillId="5" borderId="24" xfId="0" applyNumberFormat="1" applyFont="1" applyFill="1" applyBorder="1" applyAlignment="1">
      <alignment vertical="top"/>
    </xf>
    <xf numFmtId="4" fontId="95" fillId="5" borderId="31" xfId="0" applyNumberFormat="1" applyFont="1" applyFill="1" applyBorder="1" applyAlignment="1">
      <alignment vertical="top"/>
    </xf>
    <xf numFmtId="4" fontId="27" fillId="5" borderId="21" xfId="0" applyNumberFormat="1" applyFont="1" applyFill="1" applyBorder="1"/>
    <xf numFmtId="4" fontId="39" fillId="5" borderId="20" xfId="0" applyNumberFormat="1" applyFont="1" applyFill="1" applyBorder="1" applyAlignment="1">
      <alignment horizontal="right" vertical="top"/>
    </xf>
    <xf numFmtId="4" fontId="26" fillId="5" borderId="24" xfId="0" applyNumberFormat="1" applyFont="1" applyFill="1" applyBorder="1" applyAlignment="1">
      <alignment horizontal="right" vertical="center"/>
    </xf>
    <xf numFmtId="4" fontId="29" fillId="5" borderId="33" xfId="0" applyNumberFormat="1" applyFont="1" applyFill="1" applyBorder="1" applyAlignment="1">
      <alignment vertical="top"/>
    </xf>
    <xf numFmtId="4" fontId="99" fillId="5" borderId="26" xfId="0" applyNumberFormat="1" applyFont="1" applyFill="1" applyBorder="1" applyAlignment="1">
      <alignment vertical="top"/>
    </xf>
    <xf numFmtId="0" fontId="96" fillId="5" borderId="27" xfId="0" applyFont="1" applyFill="1" applyBorder="1"/>
    <xf numFmtId="0" fontId="96" fillId="5" borderId="19" xfId="0" applyFont="1" applyFill="1" applyBorder="1"/>
    <xf numFmtId="4" fontId="29" fillId="5" borderId="19" xfId="0" applyNumberFormat="1" applyFont="1" applyFill="1" applyBorder="1" applyAlignment="1">
      <alignment horizontal="right"/>
    </xf>
    <xf numFmtId="4" fontId="29" fillId="5" borderId="31" xfId="0" applyNumberFormat="1" applyFont="1" applyFill="1" applyBorder="1" applyAlignment="1">
      <alignment horizontal="right"/>
    </xf>
    <xf numFmtId="4" fontId="26" fillId="5" borderId="24" xfId="0" applyNumberFormat="1" applyFont="1" applyFill="1" applyBorder="1" applyAlignment="1">
      <alignment horizontal="right"/>
    </xf>
    <xf numFmtId="0" fontId="29" fillId="5" borderId="19" xfId="0" applyFont="1" applyFill="1" applyBorder="1"/>
    <xf numFmtId="49" fontId="29" fillId="5" borderId="31" xfId="0" applyNumberFormat="1" applyFont="1" applyFill="1" applyBorder="1" applyAlignment="1">
      <alignment horizontal="center" vertical="top" wrapText="1"/>
    </xf>
    <xf numFmtId="4" fontId="28" fillId="5" borderId="31" xfId="0" applyNumberFormat="1" applyFont="1" applyFill="1" applyBorder="1" applyAlignment="1">
      <alignment horizontal="right"/>
    </xf>
    <xf numFmtId="4" fontId="99" fillId="5" borderId="32" xfId="0" applyNumberFormat="1" applyFont="1" applyFill="1" applyBorder="1" applyAlignment="1">
      <alignment vertical="top"/>
    </xf>
    <xf numFmtId="0" fontId="29" fillId="5" borderId="31" xfId="0" applyFont="1" applyFill="1" applyBorder="1"/>
    <xf numFmtId="0" fontId="29" fillId="5" borderId="30" xfId="0" applyFont="1" applyFill="1" applyBorder="1"/>
    <xf numFmtId="4" fontId="99" fillId="5" borderId="21" xfId="0" applyNumberFormat="1" applyFont="1" applyFill="1" applyBorder="1"/>
    <xf numFmtId="0" fontId="96" fillId="5" borderId="20" xfId="0" applyFont="1" applyFill="1" applyBorder="1" applyAlignment="1">
      <alignment vertical="top"/>
    </xf>
    <xf numFmtId="0" fontId="39" fillId="5" borderId="19" xfId="0" applyFont="1" applyFill="1" applyBorder="1" applyAlignment="1">
      <alignment horizontal="left" vertical="top" wrapText="1"/>
    </xf>
    <xf numFmtId="4" fontId="28" fillId="5" borderId="24" xfId="0" applyNumberFormat="1" applyFont="1" applyFill="1" applyBorder="1" applyAlignment="1">
      <alignment horizontal="right"/>
    </xf>
    <xf numFmtId="4" fontId="26" fillId="5" borderId="33" xfId="0" applyNumberFormat="1" applyFont="1" applyFill="1" applyBorder="1" applyAlignment="1">
      <alignment horizontal="right"/>
    </xf>
    <xf numFmtId="0" fontId="29" fillId="5" borderId="25" xfId="0" applyFont="1" applyFill="1" applyBorder="1"/>
    <xf numFmtId="0" fontId="29" fillId="5" borderId="34" xfId="0" applyFont="1" applyFill="1" applyBorder="1" applyAlignment="1">
      <alignment vertical="center"/>
    </xf>
    <xf numFmtId="0" fontId="29" fillId="5" borderId="21" xfId="0" applyFont="1" applyFill="1" applyBorder="1" applyAlignment="1">
      <alignment horizontal="right" vertical="top"/>
    </xf>
    <xf numFmtId="4" fontId="27" fillId="5" borderId="26" xfId="0" applyNumberFormat="1" applyFont="1" applyFill="1" applyBorder="1" applyAlignment="1">
      <alignment vertical="top"/>
    </xf>
    <xf numFmtId="4" fontId="39" fillId="5" borderId="28" xfId="0" applyNumberFormat="1" applyFont="1" applyFill="1" applyBorder="1" applyAlignment="1">
      <alignment horizontal="right" vertical="top"/>
    </xf>
    <xf numFmtId="0" fontId="96" fillId="5" borderId="0" xfId="0" applyNumberFormat="1" applyFont="1" applyFill="1"/>
    <xf numFmtId="4" fontId="27" fillId="5" borderId="38" xfId="0" applyNumberFormat="1" applyFont="1" applyFill="1" applyBorder="1" applyAlignment="1">
      <alignment vertical="top"/>
    </xf>
    <xf numFmtId="49" fontId="27" fillId="5" borderId="46" xfId="0" applyNumberFormat="1" applyFont="1" applyFill="1" applyBorder="1" applyAlignment="1">
      <alignment vertical="top"/>
    </xf>
    <xf numFmtId="0" fontId="64" fillId="12" borderId="31" xfId="17" applyFont="1" applyFill="1">
      <alignment horizontal="left" vertical="top" wrapText="1"/>
    </xf>
    <xf numFmtId="49" fontId="25" fillId="5" borderId="24" xfId="0" applyNumberFormat="1" applyFont="1" applyFill="1" applyBorder="1" applyAlignment="1">
      <alignment horizontal="left" vertical="center" wrapText="1"/>
    </xf>
    <xf numFmtId="0" fontId="26" fillId="5" borderId="33" xfId="0" quotePrefix="1" applyFont="1" applyFill="1" applyBorder="1" applyAlignment="1">
      <alignment horizontal="left" vertical="top" wrapText="1"/>
    </xf>
    <xf numFmtId="49" fontId="37" fillId="5" borderId="33" xfId="0" applyNumberFormat="1" applyFont="1" applyFill="1" applyBorder="1" applyAlignment="1">
      <alignment horizontal="left" wrapText="1"/>
    </xf>
    <xf numFmtId="0" fontId="28" fillId="5" borderId="31" xfId="0" applyFont="1" applyFill="1" applyBorder="1" applyAlignment="1">
      <alignment horizontal="left" vertical="top" wrapText="1"/>
    </xf>
    <xf numFmtId="0" fontId="91" fillId="5" borderId="31" xfId="6" applyFont="1" applyFill="1" applyAlignment="1">
      <alignment vertical="center" wrapText="1"/>
    </xf>
    <xf numFmtId="0" fontId="92" fillId="5" borderId="31" xfId="6" applyFont="1" applyFill="1" applyAlignment="1">
      <alignment horizontal="left" vertical="center" wrapText="1" indent="1"/>
    </xf>
    <xf numFmtId="0" fontId="92" fillId="5" borderId="31" xfId="6" applyFont="1" applyFill="1" applyAlignment="1">
      <alignment horizontal="justify" vertical="center" wrapText="1"/>
    </xf>
    <xf numFmtId="0" fontId="92" fillId="5" borderId="31" xfId="6" applyFont="1" applyFill="1" applyAlignment="1">
      <alignment vertical="center" wrapText="1"/>
    </xf>
    <xf numFmtId="0" fontId="92" fillId="5" borderId="31" xfId="6" applyFont="1" applyFill="1" applyAlignment="1">
      <alignment horizontal="left" vertical="center" wrapText="1"/>
    </xf>
    <xf numFmtId="0" fontId="39" fillId="5" borderId="31" xfId="6" applyFont="1" applyFill="1" applyAlignment="1">
      <alignment vertical="center" wrapText="1"/>
    </xf>
    <xf numFmtId="4" fontId="96" fillId="5" borderId="31" xfId="0" applyNumberFormat="1" applyFont="1" applyFill="1" applyBorder="1" applyAlignment="1">
      <alignment horizontal="right" vertical="top"/>
    </xf>
    <xf numFmtId="49" fontId="27" fillId="5" borderId="38" xfId="0" applyNumberFormat="1" applyFont="1" applyFill="1" applyBorder="1" applyAlignment="1">
      <alignment vertical="top"/>
    </xf>
    <xf numFmtId="4" fontId="39" fillId="5" borderId="19" xfId="0" applyNumberFormat="1" applyFont="1" applyFill="1" applyBorder="1" applyAlignment="1">
      <alignment horizontal="right" vertical="top"/>
    </xf>
    <xf numFmtId="49" fontId="39" fillId="5" borderId="31" xfId="0" applyNumberFormat="1" applyFont="1" applyFill="1" applyBorder="1"/>
    <xf numFmtId="4" fontId="39" fillId="5" borderId="19" xfId="0" applyNumberFormat="1" applyFont="1" applyFill="1" applyBorder="1" applyAlignment="1">
      <alignment vertical="top"/>
    </xf>
    <xf numFmtId="0" fontId="29" fillId="5" borderId="19" xfId="0" applyFont="1" applyFill="1" applyBorder="1" applyAlignment="1">
      <alignment horizontal="right" vertical="top"/>
    </xf>
    <xf numFmtId="0" fontId="29" fillId="5" borderId="18" xfId="0" applyFont="1" applyFill="1" applyBorder="1" applyAlignment="1">
      <alignment horizontal="right" vertical="top"/>
    </xf>
    <xf numFmtId="4" fontId="99" fillId="5" borderId="26" xfId="0" applyNumberFormat="1" applyFont="1" applyFill="1" applyBorder="1" applyAlignment="1">
      <alignment vertical="center"/>
    </xf>
    <xf numFmtId="4" fontId="29" fillId="5" borderId="27" xfId="0" applyNumberFormat="1" applyFont="1" applyFill="1" applyBorder="1" applyAlignment="1">
      <alignment horizontal="right" vertical="top"/>
    </xf>
    <xf numFmtId="4" fontId="26" fillId="5" borderId="31" xfId="0" applyNumberFormat="1" applyFont="1" applyFill="1" applyBorder="1"/>
    <xf numFmtId="4" fontId="26" fillId="5" borderId="31" xfId="0" applyNumberFormat="1" applyFont="1" applyFill="1" applyBorder="1" applyAlignment="1">
      <alignment horizontal="center" vertical="top"/>
    </xf>
    <xf numFmtId="0" fontId="29" fillId="5" borderId="25" xfId="0" applyFont="1" applyFill="1" applyBorder="1" applyAlignment="1">
      <alignment horizontal="right" vertical="top"/>
    </xf>
    <xf numFmtId="0" fontId="100" fillId="5" borderId="19" xfId="0" applyFont="1" applyFill="1" applyBorder="1"/>
    <xf numFmtId="0" fontId="100" fillId="5" borderId="31" xfId="0" applyFont="1" applyFill="1" applyBorder="1"/>
    <xf numFmtId="4" fontId="96" fillId="5" borderId="27" xfId="0" applyNumberFormat="1" applyFont="1" applyFill="1" applyBorder="1" applyAlignment="1">
      <alignment horizontal="right" vertical="top"/>
    </xf>
    <xf numFmtId="4" fontId="96" fillId="5" borderId="19" xfId="0" applyNumberFormat="1" applyFont="1" applyFill="1" applyBorder="1" applyAlignment="1">
      <alignment horizontal="right" vertical="top"/>
    </xf>
    <xf numFmtId="4" fontId="99" fillId="5" borderId="24" xfId="0" applyNumberFormat="1" applyFont="1" applyFill="1" applyBorder="1"/>
    <xf numFmtId="4" fontId="65" fillId="5" borderId="31" xfId="0" applyNumberFormat="1" applyFont="1" applyFill="1" applyBorder="1" applyAlignment="1">
      <alignment horizontal="right" vertical="top"/>
    </xf>
    <xf numFmtId="0" fontId="38" fillId="5" borderId="19" xfId="0" applyFont="1" applyFill="1" applyBorder="1"/>
    <xf numFmtId="0" fontId="38" fillId="5" borderId="31" xfId="0" applyFont="1" applyFill="1" applyBorder="1"/>
    <xf numFmtId="0" fontId="100" fillId="5" borderId="25" xfId="0" applyFont="1" applyFill="1" applyBorder="1"/>
    <xf numFmtId="4" fontId="28" fillId="5" borderId="25" xfId="0" applyNumberFormat="1" applyFont="1" applyFill="1" applyBorder="1" applyAlignment="1">
      <alignment horizontal="right" vertical="top"/>
    </xf>
    <xf numFmtId="4" fontId="99" fillId="5" borderId="26" xfId="0" applyNumberFormat="1" applyFont="1" applyFill="1" applyBorder="1"/>
    <xf numFmtId="49" fontId="96" fillId="5" borderId="19" xfId="0" applyNumberFormat="1" applyFont="1" applyFill="1" applyBorder="1" applyAlignment="1">
      <alignment horizontal="left"/>
    </xf>
    <xf numFmtId="4" fontId="29" fillId="5" borderId="20" xfId="0" applyNumberFormat="1" applyFont="1" applyFill="1" applyBorder="1" applyAlignment="1">
      <alignment horizontal="right" vertical="top"/>
    </xf>
    <xf numFmtId="0" fontId="65" fillId="5" borderId="19" xfId="0" applyFont="1" applyFill="1" applyBorder="1" applyAlignment="1">
      <alignment horizontal="left" vertical="top" wrapText="1"/>
    </xf>
    <xf numFmtId="0" fontId="38" fillId="5" borderId="19" xfId="0" applyFont="1" applyFill="1" applyBorder="1" applyAlignment="1">
      <alignment wrapText="1"/>
    </xf>
    <xf numFmtId="49" fontId="29" fillId="5" borderId="31" xfId="0" applyNumberFormat="1" applyFont="1" applyFill="1" applyBorder="1" applyAlignment="1">
      <alignment horizontal="left" vertical="top"/>
    </xf>
    <xf numFmtId="4" fontId="26" fillId="5" borderId="31" xfId="0" applyNumberFormat="1" applyFont="1" applyFill="1" applyBorder="1" applyAlignment="1">
      <alignment horizontal="right"/>
    </xf>
    <xf numFmtId="4" fontId="99" fillId="5" borderId="21" xfId="0" applyNumberFormat="1" applyFont="1" applyFill="1" applyBorder="1" applyAlignment="1">
      <alignment vertical="center"/>
    </xf>
    <xf numFmtId="4" fontId="99" fillId="5" borderId="20" xfId="0" applyNumberFormat="1" applyFont="1" applyFill="1" applyBorder="1" applyAlignment="1">
      <alignment vertical="top"/>
    </xf>
    <xf numFmtId="49" fontId="27" fillId="5" borderId="23" xfId="0" applyNumberFormat="1" applyFont="1" applyFill="1" applyBorder="1" applyAlignment="1">
      <alignment vertical="top"/>
    </xf>
    <xf numFmtId="0" fontId="90" fillId="5" borderId="0" xfId="0" applyNumberFormat="1" applyFont="1" applyFill="1"/>
    <xf numFmtId="166" fontId="36" fillId="5" borderId="31" xfId="0" applyNumberFormat="1" applyFont="1" applyFill="1" applyBorder="1" applyAlignment="1">
      <alignment horizontal="right" vertical="top"/>
    </xf>
    <xf numFmtId="0" fontId="37" fillId="5" borderId="31" xfId="0" applyFont="1" applyFill="1" applyBorder="1" applyAlignment="1">
      <alignment horizontal="left" vertical="top" wrapText="1"/>
    </xf>
    <xf numFmtId="0" fontId="29" fillId="5" borderId="31" xfId="0" quotePrefix="1" applyFont="1" applyFill="1" applyBorder="1" applyAlignment="1">
      <alignment horizontal="left" vertical="top" wrapText="1"/>
    </xf>
    <xf numFmtId="0" fontId="29" fillId="5" borderId="31" xfId="0" applyNumberFormat="1" applyFont="1" applyFill="1" applyBorder="1" applyAlignment="1">
      <alignment horizontal="left" vertical="top" wrapText="1"/>
    </xf>
    <xf numFmtId="49" fontId="101" fillId="5" borderId="18" xfId="0" applyNumberFormat="1" applyFont="1" applyFill="1" applyBorder="1"/>
    <xf numFmtId="49" fontId="101" fillId="5" borderId="18" xfId="0" applyNumberFormat="1" applyFont="1" applyFill="1" applyBorder="1" applyAlignment="1">
      <alignment vertical="center" wrapText="1"/>
    </xf>
    <xf numFmtId="165" fontId="101" fillId="5" borderId="18" xfId="0" applyNumberFormat="1" applyFont="1" applyFill="1" applyBorder="1"/>
    <xf numFmtId="49" fontId="25" fillId="5" borderId="20" xfId="0" applyNumberFormat="1" applyFont="1" applyFill="1" applyBorder="1" applyAlignment="1">
      <alignment vertical="center" wrapText="1"/>
    </xf>
    <xf numFmtId="0" fontId="25" fillId="5" borderId="20" xfId="0" applyFont="1" applyFill="1" applyBorder="1" applyAlignment="1">
      <alignment horizontal="left" wrapText="1"/>
    </xf>
    <xf numFmtId="165" fontId="25" fillId="5" borderId="20" xfId="0" applyNumberFormat="1" applyFont="1" applyFill="1" applyBorder="1" applyAlignment="1">
      <alignment horizontal="right" wrapText="1"/>
    </xf>
    <xf numFmtId="0" fontId="24" fillId="5" borderId="31" xfId="0" applyFont="1" applyFill="1" applyBorder="1" applyAlignment="1">
      <alignment horizontal="left" vertical="top" wrapText="1"/>
    </xf>
    <xf numFmtId="0" fontId="103" fillId="5" borderId="31" xfId="0" applyFont="1" applyFill="1" applyBorder="1" applyAlignment="1">
      <alignment horizontal="left" vertical="top" wrapText="1"/>
    </xf>
    <xf numFmtId="0" fontId="25" fillId="5" borderId="31" xfId="0" applyFont="1" applyFill="1" applyBorder="1" applyAlignment="1">
      <alignment horizontal="center" vertical="top" wrapText="1"/>
    </xf>
    <xf numFmtId="4" fontId="25" fillId="5" borderId="31" xfId="0" applyNumberFormat="1" applyFont="1" applyFill="1" applyBorder="1" applyAlignment="1">
      <alignment horizontal="right" vertical="top"/>
    </xf>
    <xf numFmtId="49" fontId="60" fillId="5" borderId="31" xfId="0" applyNumberFormat="1" applyFont="1" applyFill="1" applyBorder="1" applyAlignment="1">
      <alignment wrapText="1"/>
    </xf>
    <xf numFmtId="49" fontId="60" fillId="5" borderId="31" xfId="0" applyNumberFormat="1" applyFont="1" applyFill="1" applyBorder="1"/>
    <xf numFmtId="165" fontId="60" fillId="5" borderId="31" xfId="0" applyNumberFormat="1" applyFont="1" applyFill="1" applyBorder="1"/>
    <xf numFmtId="49" fontId="24" fillId="5" borderId="31" xfId="0" applyNumberFormat="1" applyFont="1" applyFill="1" applyBorder="1" applyAlignment="1">
      <alignment horizontal="right"/>
    </xf>
    <xf numFmtId="0" fontId="101" fillId="5" borderId="31" xfId="0" applyFont="1" applyFill="1" applyBorder="1" applyAlignment="1">
      <alignment vertical="center" wrapText="1"/>
    </xf>
    <xf numFmtId="49" fontId="101" fillId="5" borderId="31" xfId="0" applyNumberFormat="1" applyFont="1" applyFill="1" applyBorder="1" applyAlignment="1">
      <alignment horizontal="left"/>
    </xf>
    <xf numFmtId="165" fontId="101" fillId="5" borderId="31" xfId="0" applyNumberFormat="1" applyFont="1" applyFill="1" applyBorder="1" applyAlignment="1">
      <alignment horizontal="right"/>
    </xf>
    <xf numFmtId="171" fontId="101" fillId="5" borderId="31" xfId="0" applyNumberFormat="1" applyFont="1" applyFill="1" applyBorder="1" applyAlignment="1">
      <alignment horizontal="left"/>
    </xf>
    <xf numFmtId="49" fontId="104" fillId="5" borderId="31" xfId="0" applyNumberFormat="1" applyFont="1" applyFill="1" applyBorder="1" applyAlignment="1">
      <alignment horizontal="left" vertical="top" wrapText="1"/>
    </xf>
    <xf numFmtId="0" fontId="103" fillId="5" borderId="31" xfId="0" applyFont="1" applyFill="1" applyBorder="1" applyAlignment="1">
      <alignment horizontal="center" vertical="top" wrapText="1"/>
    </xf>
    <xf numFmtId="4" fontId="103" fillId="5" borderId="31" xfId="0" applyNumberFormat="1" applyFont="1" applyFill="1" applyBorder="1" applyAlignment="1">
      <alignment horizontal="right" vertical="top"/>
    </xf>
    <xf numFmtId="166" fontId="104" fillId="5" borderId="31" xfId="0" applyNumberFormat="1" applyFont="1" applyFill="1" applyBorder="1" applyAlignment="1">
      <alignment horizontal="right" vertical="top"/>
    </xf>
    <xf numFmtId="49" fontId="104" fillId="5" borderId="31" xfId="0" applyNumberFormat="1" applyFont="1" applyFill="1" applyBorder="1" applyAlignment="1">
      <alignment vertical="top" wrapText="1"/>
    </xf>
    <xf numFmtId="0" fontId="104" fillId="5" borderId="31" xfId="0" applyFont="1" applyFill="1" applyBorder="1" applyAlignment="1">
      <alignment horizontal="left" vertical="top" wrapText="1"/>
    </xf>
    <xf numFmtId="49" fontId="60" fillId="5" borderId="38" xfId="0" applyNumberFormat="1" applyFont="1" applyFill="1" applyBorder="1" applyAlignment="1">
      <alignment vertical="top" wrapText="1"/>
    </xf>
    <xf numFmtId="49" fontId="60" fillId="5" borderId="38" xfId="0" applyNumberFormat="1" applyFont="1" applyFill="1" applyBorder="1" applyAlignment="1">
      <alignment vertical="top"/>
    </xf>
    <xf numFmtId="165" fontId="60" fillId="5" borderId="38" xfId="0" applyNumberFormat="1" applyFont="1" applyFill="1" applyBorder="1" applyAlignment="1">
      <alignment vertical="top"/>
    </xf>
    <xf numFmtId="171" fontId="60" fillId="5" borderId="38" xfId="0" applyNumberFormat="1" applyFont="1" applyFill="1" applyBorder="1" applyAlignment="1">
      <alignment vertical="top"/>
    </xf>
    <xf numFmtId="0" fontId="24" fillId="5" borderId="31" xfId="0" applyFont="1" applyFill="1" applyBorder="1" applyAlignment="1">
      <alignment horizontal="center" vertical="top" wrapText="1"/>
    </xf>
    <xf numFmtId="4" fontId="24" fillId="5" borderId="31" xfId="0" applyNumberFormat="1" applyFont="1" applyFill="1" applyBorder="1" applyAlignment="1">
      <alignment horizontal="right" vertical="top"/>
    </xf>
    <xf numFmtId="166" fontId="24" fillId="5" borderId="31" xfId="0" applyNumberFormat="1" applyFont="1" applyFill="1" applyBorder="1" applyAlignment="1">
      <alignment horizontal="right" vertical="top"/>
    </xf>
    <xf numFmtId="0" fontId="24" fillId="5" borderId="19" xfId="0" applyFont="1" applyFill="1" applyBorder="1" applyAlignment="1">
      <alignment vertical="top" wrapText="1"/>
    </xf>
    <xf numFmtId="0" fontId="24" fillId="5" borderId="19" xfId="0" applyFont="1" applyFill="1" applyBorder="1" applyAlignment="1">
      <alignment horizontal="center" vertical="center" wrapText="1"/>
    </xf>
    <xf numFmtId="4" fontId="24" fillId="5" borderId="19" xfId="0" applyNumberFormat="1" applyFont="1" applyFill="1" applyBorder="1" applyAlignment="1">
      <alignment horizontal="right" vertical="top"/>
    </xf>
    <xf numFmtId="49" fontId="101" fillId="5" borderId="31" xfId="0" applyNumberFormat="1" applyFont="1" applyFill="1" applyBorder="1" applyAlignment="1">
      <alignment vertical="center" wrapText="1"/>
    </xf>
    <xf numFmtId="4" fontId="101" fillId="5" borderId="31" xfId="0" applyNumberFormat="1" applyFont="1" applyFill="1" applyBorder="1" applyAlignment="1">
      <alignment vertical="top"/>
    </xf>
    <xf numFmtId="4" fontId="101" fillId="5" borderId="31" xfId="0" applyNumberFormat="1" applyFont="1" applyFill="1" applyBorder="1"/>
    <xf numFmtId="49" fontId="40" fillId="5" borderId="43" xfId="0" applyNumberFormat="1" applyFont="1" applyFill="1" applyBorder="1" applyAlignment="1">
      <alignment horizontal="left" vertical="center" wrapText="1" indent="1"/>
    </xf>
    <xf numFmtId="49" fontId="40" fillId="5" borderId="43" xfId="0" applyNumberFormat="1" applyFont="1" applyFill="1" applyBorder="1" applyAlignment="1">
      <alignment horizontal="center" vertical="center" wrapText="1"/>
    </xf>
    <xf numFmtId="49" fontId="40" fillId="5" borderId="43" xfId="0" applyNumberFormat="1" applyFont="1" applyFill="1" applyBorder="1" applyAlignment="1">
      <alignment horizontal="right" vertical="center"/>
    </xf>
    <xf numFmtId="49" fontId="40" fillId="5" borderId="44" xfId="0" applyNumberFormat="1" applyFont="1" applyFill="1" applyBorder="1" applyAlignment="1">
      <alignment horizontal="right" vertical="center"/>
    </xf>
    <xf numFmtId="0" fontId="24" fillId="5" borderId="31" xfId="0" applyFont="1" applyFill="1" applyBorder="1" applyAlignment="1">
      <alignment vertical="center" wrapText="1"/>
    </xf>
    <xf numFmtId="49" fontId="24" fillId="5" borderId="31" xfId="0" applyNumberFormat="1" applyFont="1" applyFill="1" applyBorder="1"/>
    <xf numFmtId="165" fontId="24" fillId="5" borderId="31" xfId="0" applyNumberFormat="1" applyFont="1" applyFill="1" applyBorder="1"/>
    <xf numFmtId="4" fontId="24" fillId="5" borderId="19" xfId="0" applyNumberFormat="1" applyFont="1" applyFill="1" applyBorder="1" applyAlignment="1">
      <alignment vertical="top"/>
    </xf>
    <xf numFmtId="49" fontId="99" fillId="5" borderId="21" xfId="0" applyNumberFormat="1" applyFont="1" applyFill="1" applyBorder="1" applyAlignment="1">
      <alignment horizontal="right"/>
    </xf>
    <xf numFmtId="49" fontId="99" fillId="5" borderId="21" xfId="0" applyNumberFormat="1" applyFont="1" applyFill="1" applyBorder="1"/>
    <xf numFmtId="0" fontId="99" fillId="5" borderId="21" xfId="0" applyFont="1" applyFill="1" applyBorder="1" applyAlignment="1">
      <alignment wrapText="1"/>
    </xf>
    <xf numFmtId="0" fontId="24" fillId="5" borderId="20" xfId="0" applyFont="1" applyFill="1" applyBorder="1" applyAlignment="1">
      <alignment horizontal="left" vertical="top" wrapText="1"/>
    </xf>
    <xf numFmtId="0" fontId="24" fillId="5" borderId="20" xfId="0" applyFont="1" applyFill="1" applyBorder="1" applyAlignment="1">
      <alignment horizontal="center" vertical="top"/>
    </xf>
    <xf numFmtId="4" fontId="24" fillId="5" borderId="20" xfId="0" applyNumberFormat="1" applyFont="1" applyFill="1" applyBorder="1" applyAlignment="1">
      <alignment horizontal="right" vertical="top"/>
    </xf>
    <xf numFmtId="2" fontId="29" fillId="5" borderId="19" xfId="0" applyNumberFormat="1" applyFont="1" applyFill="1" applyBorder="1" applyAlignment="1">
      <alignment horizontal="right" vertical="top"/>
    </xf>
    <xf numFmtId="0" fontId="36" fillId="5" borderId="19" xfId="0" applyFont="1" applyFill="1" applyBorder="1" applyAlignment="1">
      <alignment horizontal="center" vertical="top"/>
    </xf>
    <xf numFmtId="4" fontId="36" fillId="5" borderId="19" xfId="0" applyNumberFormat="1" applyFont="1" applyFill="1" applyBorder="1" applyAlignment="1">
      <alignment horizontal="right" vertical="top"/>
    </xf>
    <xf numFmtId="0" fontId="29" fillId="5" borderId="19" xfId="0" applyFont="1" applyFill="1" applyBorder="1" applyAlignment="1">
      <alignment horizontal="center" vertical="top"/>
    </xf>
    <xf numFmtId="2" fontId="29" fillId="5" borderId="31" xfId="0" applyNumberFormat="1" applyFont="1" applyFill="1" applyBorder="1" applyAlignment="1">
      <alignment horizontal="right" vertical="top"/>
    </xf>
    <xf numFmtId="0" fontId="29" fillId="5" borderId="31" xfId="0" applyFont="1" applyFill="1" applyBorder="1" applyAlignment="1">
      <alignment horizontal="center" vertical="top"/>
    </xf>
    <xf numFmtId="0" fontId="28" fillId="5" borderId="19" xfId="0" applyFont="1" applyFill="1" applyBorder="1" applyAlignment="1">
      <alignment horizontal="center" vertical="top" wrapText="1"/>
    </xf>
    <xf numFmtId="49" fontId="92" fillId="5" borderId="19" xfId="0" applyNumberFormat="1" applyFont="1" applyFill="1" applyBorder="1" applyAlignment="1">
      <alignment vertical="top" wrapText="1"/>
    </xf>
    <xf numFmtId="2" fontId="28" fillId="5" borderId="31" xfId="0" applyNumberFormat="1" applyFont="1" applyFill="1" applyBorder="1" applyAlignment="1">
      <alignment horizontal="right" vertical="top"/>
    </xf>
    <xf numFmtId="4" fontId="28" fillId="5" borderId="31" xfId="0" applyNumberFormat="1" applyFont="1" applyFill="1" applyBorder="1" applyAlignment="1">
      <alignment horizontal="right" vertical="top"/>
    </xf>
    <xf numFmtId="0" fontId="92" fillId="5" borderId="0" xfId="0" applyFont="1" applyFill="1"/>
    <xf numFmtId="0" fontId="92" fillId="5" borderId="0" xfId="0" quotePrefix="1" applyFont="1" applyFill="1"/>
    <xf numFmtId="0" fontId="105" fillId="5" borderId="0" xfId="0" applyFont="1" applyFill="1" applyAlignment="1">
      <alignment vertical="top" wrapText="1"/>
    </xf>
    <xf numFmtId="0" fontId="105" fillId="5" borderId="0" xfId="0" applyFont="1" applyFill="1" applyAlignment="1">
      <alignment wrapText="1"/>
    </xf>
    <xf numFmtId="2" fontId="28" fillId="5" borderId="19" xfId="0" applyNumberFormat="1" applyFont="1" applyFill="1" applyBorder="1" applyAlignment="1">
      <alignment horizontal="right" vertical="top"/>
    </xf>
    <xf numFmtId="49" fontId="28" fillId="5" borderId="24" xfId="0" applyNumberFormat="1" applyFont="1" applyFill="1" applyBorder="1" applyAlignment="1">
      <alignment horizontal="left" wrapText="1"/>
    </xf>
    <xf numFmtId="49" fontId="29" fillId="5" borderId="24" xfId="0" applyNumberFormat="1" applyFont="1" applyFill="1" applyBorder="1" applyAlignment="1">
      <alignment horizontal="left" wrapText="1"/>
    </xf>
    <xf numFmtId="49" fontId="36" fillId="5" borderId="24" xfId="0" applyNumberFormat="1" applyFont="1" applyFill="1" applyBorder="1" applyAlignment="1">
      <alignment horizontal="left" wrapText="1"/>
    </xf>
    <xf numFmtId="2" fontId="28" fillId="5" borderId="19" xfId="0" applyNumberFormat="1" applyFont="1" applyFill="1" applyBorder="1" applyAlignment="1">
      <alignment horizontal="right"/>
    </xf>
    <xf numFmtId="0" fontId="106" fillId="5" borderId="0" xfId="0" applyFont="1" applyFill="1" applyAlignment="1">
      <alignment vertical="top" wrapText="1"/>
    </xf>
    <xf numFmtId="49" fontId="28" fillId="5" borderId="24" xfId="0" quotePrefix="1" applyNumberFormat="1" applyFont="1" applyFill="1" applyBorder="1" applyAlignment="1">
      <alignment horizontal="left" wrapText="1"/>
    </xf>
    <xf numFmtId="49" fontId="36" fillId="5" borderId="31" xfId="0" applyNumberFormat="1" applyFont="1" applyFill="1" applyBorder="1" applyAlignment="1">
      <alignment vertical="top" wrapText="1"/>
    </xf>
    <xf numFmtId="49" fontId="29" fillId="5" borderId="31" xfId="0" applyNumberFormat="1" applyFont="1" applyFill="1" applyBorder="1" applyAlignment="1">
      <alignment vertical="top" wrapText="1"/>
    </xf>
    <xf numFmtId="0" fontId="29" fillId="5" borderId="31" xfId="0" applyFont="1" applyFill="1" applyBorder="1" applyAlignment="1">
      <alignment horizontal="left" wrapText="1"/>
    </xf>
    <xf numFmtId="0" fontId="29" fillId="5" borderId="31" xfId="0" applyFont="1" applyFill="1" applyBorder="1" applyAlignment="1">
      <alignment horizontal="center"/>
    </xf>
    <xf numFmtId="166" fontId="29" fillId="5" borderId="31" xfId="0" applyNumberFormat="1" applyFont="1" applyFill="1" applyBorder="1" applyAlignment="1">
      <alignment horizontal="right"/>
    </xf>
    <xf numFmtId="49" fontId="28" fillId="5" borderId="24" xfId="0" applyNumberFormat="1" applyFont="1" applyFill="1" applyBorder="1" applyAlignment="1">
      <alignment horizontal="left" vertical="center" wrapText="1"/>
    </xf>
    <xf numFmtId="49" fontId="36" fillId="5" borderId="24" xfId="0" applyNumberFormat="1" applyFont="1" applyFill="1" applyBorder="1" applyAlignment="1">
      <alignment horizontal="center" vertical="top" wrapText="1"/>
    </xf>
    <xf numFmtId="166" fontId="29" fillId="5" borderId="24" xfId="0" applyNumberFormat="1" applyFont="1" applyFill="1" applyBorder="1" applyAlignment="1">
      <alignment horizontal="right" vertical="top"/>
    </xf>
    <xf numFmtId="49" fontId="36" fillId="5" borderId="31" xfId="0" quotePrefix="1" applyNumberFormat="1" applyFont="1" applyFill="1" applyBorder="1" applyAlignment="1">
      <alignment vertical="top" wrapText="1"/>
    </xf>
    <xf numFmtId="0" fontId="29" fillId="5" borderId="19" xfId="0" applyFont="1" applyFill="1" applyBorder="1" applyAlignment="1">
      <alignment horizontal="left" wrapText="1"/>
    </xf>
    <xf numFmtId="0" fontId="29" fillId="5" borderId="19" xfId="0" applyFont="1" applyFill="1" applyBorder="1" applyAlignment="1">
      <alignment horizontal="center"/>
    </xf>
    <xf numFmtId="14" fontId="29" fillId="5" borderId="19" xfId="0" applyNumberFormat="1" applyFont="1" applyFill="1" applyBorder="1" applyAlignment="1">
      <alignment horizontal="right" vertical="top"/>
    </xf>
    <xf numFmtId="173" fontId="29" fillId="5" borderId="19" xfId="0" applyNumberFormat="1" applyFont="1" applyFill="1" applyBorder="1" applyAlignment="1">
      <alignment horizontal="right" vertical="top"/>
    </xf>
    <xf numFmtId="49" fontId="28" fillId="5" borderId="24" xfId="0" applyNumberFormat="1" applyFont="1" applyFill="1" applyBorder="1" applyAlignment="1">
      <alignment horizontal="left" vertical="top" wrapText="1"/>
    </xf>
    <xf numFmtId="175" fontId="29" fillId="5" borderId="21" xfId="0" applyNumberFormat="1" applyFont="1" applyFill="1" applyBorder="1" applyAlignment="1">
      <alignment horizontal="right" vertical="top"/>
    </xf>
    <xf numFmtId="0" fontId="28" fillId="5" borderId="18" xfId="0" applyFont="1" applyFill="1" applyBorder="1" applyAlignment="1">
      <alignment horizontal="right" vertical="top"/>
    </xf>
    <xf numFmtId="0" fontId="28" fillId="5" borderId="18" xfId="0" applyFont="1" applyFill="1" applyBorder="1" applyAlignment="1">
      <alignment horizontal="center" vertical="top" wrapText="1"/>
    </xf>
    <xf numFmtId="49" fontId="99" fillId="5" borderId="26" xfId="0" applyNumberFormat="1" applyFont="1" applyFill="1" applyBorder="1" applyAlignment="1">
      <alignment horizontal="right" vertical="center"/>
    </xf>
    <xf numFmtId="49" fontId="99" fillId="5" borderId="26" xfId="0" applyNumberFormat="1" applyFont="1" applyFill="1" applyBorder="1" applyAlignment="1">
      <alignment vertical="center" wrapText="1"/>
    </xf>
    <xf numFmtId="166" fontId="99" fillId="5" borderId="26" xfId="0" applyNumberFormat="1" applyFont="1" applyFill="1" applyBorder="1" applyAlignment="1">
      <alignment vertical="center"/>
    </xf>
    <xf numFmtId="0" fontId="28" fillId="5" borderId="27" xfId="0" applyFont="1" applyFill="1" applyBorder="1" applyAlignment="1">
      <alignment horizontal="right" vertical="top"/>
    </xf>
    <xf numFmtId="0" fontId="107" fillId="5" borderId="27" xfId="0" applyFont="1" applyFill="1" applyBorder="1" applyAlignment="1">
      <alignment horizontal="justify" vertical="top" wrapText="1"/>
    </xf>
    <xf numFmtId="0" fontId="29" fillId="5" borderId="27" xfId="0" applyFont="1" applyFill="1" applyBorder="1" applyAlignment="1">
      <alignment horizontal="center" vertical="top" wrapText="1"/>
    </xf>
    <xf numFmtId="0" fontId="102" fillId="5" borderId="0" xfId="0" applyNumberFormat="1" applyFont="1" applyFill="1"/>
    <xf numFmtId="14" fontId="26" fillId="5" borderId="31" xfId="0" applyNumberFormat="1" applyFont="1" applyFill="1" applyBorder="1" applyAlignment="1">
      <alignment horizontal="right" vertical="top"/>
    </xf>
    <xf numFmtId="0" fontId="39" fillId="5" borderId="31" xfId="0" applyFont="1" applyFill="1" applyBorder="1" applyAlignment="1">
      <alignment horizontal="left" vertical="top" wrapText="1"/>
    </xf>
    <xf numFmtId="0" fontId="39" fillId="5" borderId="31" xfId="0" applyFont="1" applyFill="1" applyBorder="1" applyAlignment="1">
      <alignment horizontal="center" vertical="top"/>
    </xf>
    <xf numFmtId="166" fontId="39" fillId="5" borderId="31" xfId="0" applyNumberFormat="1" applyFont="1" applyFill="1" applyBorder="1" applyAlignment="1">
      <alignment horizontal="right" vertical="top"/>
    </xf>
    <xf numFmtId="49" fontId="26" fillId="5" borderId="31" xfId="0" applyNumberFormat="1" applyFont="1" applyFill="1" applyBorder="1" applyAlignment="1">
      <alignment horizontal="right"/>
    </xf>
    <xf numFmtId="0" fontId="26" fillId="5" borderId="31" xfId="0" applyFont="1" applyFill="1" applyBorder="1" applyAlignment="1">
      <alignment wrapText="1"/>
    </xf>
    <xf numFmtId="166" fontId="26" fillId="5" borderId="31" xfId="0" applyNumberFormat="1" applyFont="1" applyFill="1" applyBorder="1"/>
    <xf numFmtId="0" fontId="92" fillId="5" borderId="31" xfId="0" applyNumberFormat="1" applyFont="1" applyFill="1" applyBorder="1"/>
    <xf numFmtId="0" fontId="24" fillId="5" borderId="31" xfId="0" applyFont="1" applyFill="1" applyBorder="1" applyAlignment="1">
      <alignment horizontal="center" vertical="top"/>
    </xf>
    <xf numFmtId="0" fontId="24" fillId="5" borderId="19" xfId="0" applyFont="1" applyFill="1" applyBorder="1" applyAlignment="1">
      <alignment horizontal="center" vertical="top"/>
    </xf>
    <xf numFmtId="166" fontId="36" fillId="5" borderId="24" xfId="0" applyNumberFormat="1" applyFont="1" applyFill="1" applyBorder="1" applyAlignment="1">
      <alignment horizontal="right" vertical="top"/>
    </xf>
    <xf numFmtId="14" fontId="28" fillId="5" borderId="31" xfId="0" applyNumberFormat="1" applyFont="1" applyFill="1" applyBorder="1" applyAlignment="1">
      <alignment horizontal="right" vertical="top"/>
    </xf>
    <xf numFmtId="49" fontId="24" fillId="5" borderId="24" xfId="0" applyNumberFormat="1" applyFont="1" applyFill="1" applyBorder="1" applyAlignment="1">
      <alignment horizontal="center" vertical="center" wrapText="1"/>
    </xf>
    <xf numFmtId="166" fontId="24" fillId="5" borderId="24" xfId="0" applyNumberFormat="1" applyFont="1" applyFill="1" applyBorder="1" applyAlignment="1">
      <alignment horizontal="right" vertical="center"/>
    </xf>
    <xf numFmtId="14" fontId="28" fillId="5" borderId="19" xfId="0" applyNumberFormat="1" applyFont="1" applyFill="1" applyBorder="1" applyAlignment="1">
      <alignment horizontal="right" vertical="top"/>
    </xf>
    <xf numFmtId="0" fontId="28" fillId="5" borderId="25" xfId="0" applyFont="1" applyFill="1" applyBorder="1" applyAlignment="1">
      <alignment horizontal="right" vertical="top"/>
    </xf>
    <xf numFmtId="0" fontId="28" fillId="5" borderId="25" xfId="0" applyFont="1" applyFill="1" applyBorder="1" applyAlignment="1">
      <alignment horizontal="center" vertical="top" wrapText="1"/>
    </xf>
    <xf numFmtId="49" fontId="28" fillId="5" borderId="33" xfId="0" applyNumberFormat="1" applyFont="1" applyFill="1" applyBorder="1" applyAlignment="1">
      <alignment horizontal="left" vertical="top" wrapText="1"/>
    </xf>
    <xf numFmtId="0" fontId="36" fillId="5" borderId="19" xfId="0" applyFont="1" applyFill="1" applyBorder="1" applyAlignment="1">
      <alignment horizontal="center" vertical="top" wrapText="1"/>
    </xf>
    <xf numFmtId="49" fontId="24" fillId="5" borderId="24" xfId="0" applyNumberFormat="1" applyFont="1" applyFill="1" applyBorder="1" applyAlignment="1">
      <alignment horizontal="center" wrapText="1"/>
    </xf>
    <xf numFmtId="166" fontId="24" fillId="5" borderId="24" xfId="0" applyNumberFormat="1" applyFont="1" applyFill="1" applyBorder="1" applyAlignment="1">
      <alignment horizontal="right"/>
    </xf>
    <xf numFmtId="49" fontId="99" fillId="5" borderId="26" xfId="0" applyNumberFormat="1" applyFont="1" applyFill="1" applyBorder="1" applyAlignment="1">
      <alignment horizontal="right" vertical="top"/>
    </xf>
    <xf numFmtId="49" fontId="99" fillId="5" borderId="26" xfId="0" applyNumberFormat="1" applyFont="1" applyFill="1" applyBorder="1" applyAlignment="1">
      <alignment vertical="top" wrapText="1"/>
    </xf>
    <xf numFmtId="166" fontId="99" fillId="5" borderId="26" xfId="0" applyNumberFormat="1" applyFont="1" applyFill="1" applyBorder="1" applyAlignment="1">
      <alignment vertical="top"/>
    </xf>
    <xf numFmtId="0" fontId="99" fillId="5" borderId="27" xfId="0" applyFont="1" applyFill="1" applyBorder="1" applyAlignment="1">
      <alignment horizontal="right" vertical="top"/>
    </xf>
    <xf numFmtId="0" fontId="87" fillId="5" borderId="27" xfId="0" applyFont="1" applyFill="1" applyBorder="1" applyAlignment="1">
      <alignment horizontal="justify" vertical="top" wrapText="1"/>
    </xf>
    <xf numFmtId="0" fontId="96" fillId="5" borderId="27" xfId="0" applyFont="1" applyFill="1" applyBorder="1" applyAlignment="1">
      <alignment horizontal="center" vertical="top" wrapText="1"/>
    </xf>
    <xf numFmtId="14" fontId="99" fillId="5" borderId="19" xfId="0" applyNumberFormat="1" applyFont="1" applyFill="1" applyBorder="1" applyAlignment="1">
      <alignment horizontal="right" vertical="top"/>
    </xf>
    <xf numFmtId="0" fontId="90" fillId="5" borderId="19" xfId="0" applyFont="1" applyFill="1" applyBorder="1"/>
    <xf numFmtId="0" fontId="99" fillId="5" borderId="19" xfId="0" applyFont="1" applyFill="1" applyBorder="1" applyAlignment="1">
      <alignment horizontal="right" vertical="top"/>
    </xf>
    <xf numFmtId="0" fontId="96" fillId="5" borderId="19" xfId="0" applyFont="1" applyFill="1" applyBorder="1" applyAlignment="1">
      <alignment horizontal="left" vertical="top" wrapText="1"/>
    </xf>
    <xf numFmtId="0" fontId="96" fillId="5" borderId="19" xfId="0" applyFont="1" applyFill="1" applyBorder="1" applyAlignment="1">
      <alignment horizontal="center" vertical="top" wrapText="1"/>
    </xf>
    <xf numFmtId="49" fontId="36" fillId="5" borderId="19" xfId="0" applyNumberFormat="1" applyFont="1" applyFill="1" applyBorder="1" applyAlignment="1">
      <alignment horizontal="left" vertical="top" wrapText="1"/>
    </xf>
    <xf numFmtId="49" fontId="36" fillId="5" borderId="31" xfId="0" applyNumberFormat="1" applyFont="1" applyFill="1" applyBorder="1" applyAlignment="1">
      <alignment horizontal="left" vertical="top" wrapText="1"/>
    </xf>
    <xf numFmtId="0" fontId="36" fillId="5" borderId="19" xfId="0" applyFont="1" applyFill="1" applyBorder="1" applyAlignment="1">
      <alignment horizontal="left" vertical="top" wrapText="1"/>
    </xf>
    <xf numFmtId="49" fontId="36" fillId="5" borderId="24" xfId="0" applyNumberFormat="1" applyFont="1" applyFill="1" applyBorder="1" applyAlignment="1">
      <alignment horizontal="center" wrapText="1"/>
    </xf>
    <xf numFmtId="166" fontId="36" fillId="5" borderId="24" xfId="0" applyNumberFormat="1" applyFont="1" applyFill="1" applyBorder="1" applyAlignment="1">
      <alignment horizontal="right"/>
    </xf>
    <xf numFmtId="173" fontId="28" fillId="5" borderId="19" xfId="0" applyNumberFormat="1" applyFont="1" applyFill="1" applyBorder="1" applyAlignment="1">
      <alignment horizontal="right" vertical="center"/>
    </xf>
    <xf numFmtId="166" fontId="29" fillId="5" borderId="24" xfId="0" applyNumberFormat="1" applyFont="1" applyFill="1" applyBorder="1" applyAlignment="1">
      <alignment horizontal="right" vertical="center"/>
    </xf>
    <xf numFmtId="173" fontId="99" fillId="5" borderId="19" xfId="0" applyNumberFormat="1" applyFont="1" applyFill="1" applyBorder="1" applyAlignment="1">
      <alignment horizontal="right" vertical="top"/>
    </xf>
    <xf numFmtId="49" fontId="99" fillId="5" borderId="24" xfId="0" applyNumberFormat="1" applyFont="1" applyFill="1" applyBorder="1" applyAlignment="1">
      <alignment horizontal="right"/>
    </xf>
    <xf numFmtId="49" fontId="99" fillId="5" borderId="24" xfId="0" applyNumberFormat="1" applyFont="1" applyFill="1" applyBorder="1" applyAlignment="1">
      <alignment wrapText="1"/>
    </xf>
    <xf numFmtId="0" fontId="99" fillId="5" borderId="24" xfId="0" applyFont="1" applyFill="1" applyBorder="1" applyAlignment="1">
      <alignment wrapText="1"/>
    </xf>
    <xf numFmtId="166" fontId="99" fillId="5" borderId="24" xfId="0" applyNumberFormat="1" applyFont="1" applyFill="1" applyBorder="1"/>
    <xf numFmtId="14" fontId="28" fillId="5" borderId="25" xfId="0" applyNumberFormat="1" applyFont="1" applyFill="1" applyBorder="1" applyAlignment="1">
      <alignment horizontal="right" vertical="top"/>
    </xf>
    <xf numFmtId="0" fontId="29" fillId="5" borderId="25" xfId="0" applyFont="1" applyFill="1" applyBorder="1" applyAlignment="1">
      <alignment horizontal="center" vertical="top"/>
    </xf>
    <xf numFmtId="0" fontId="109" fillId="5" borderId="31" xfId="0" applyFont="1" applyFill="1" applyBorder="1" applyAlignment="1">
      <alignment horizontal="right" vertical="top"/>
    </xf>
    <xf numFmtId="0" fontId="65" fillId="5" borderId="31" xfId="0" applyFont="1" applyFill="1" applyBorder="1" applyAlignment="1">
      <alignment horizontal="left" vertical="top" wrapText="1"/>
    </xf>
    <xf numFmtId="0" fontId="65" fillId="5" borderId="31" xfId="0" applyFont="1" applyFill="1" applyBorder="1" applyAlignment="1">
      <alignment horizontal="center" vertical="top"/>
    </xf>
    <xf numFmtId="166" fontId="65" fillId="5" borderId="31" xfId="0" applyNumberFormat="1" applyFont="1" applyFill="1" applyBorder="1" applyAlignment="1">
      <alignment horizontal="right" vertical="top"/>
    </xf>
    <xf numFmtId="49" fontId="28" fillId="5" borderId="19" xfId="0" applyNumberFormat="1" applyFont="1" applyFill="1" applyBorder="1" applyAlignment="1">
      <alignment horizontal="right" vertical="top"/>
    </xf>
    <xf numFmtId="172" fontId="28" fillId="5" borderId="19" xfId="0" applyNumberFormat="1" applyFont="1" applyFill="1" applyBorder="1" applyAlignment="1">
      <alignment horizontal="right" vertical="top"/>
    </xf>
    <xf numFmtId="14" fontId="28" fillId="5" borderId="19" xfId="0" applyNumberFormat="1" applyFont="1" applyFill="1" applyBorder="1" applyAlignment="1">
      <alignment horizontal="right" vertical="center"/>
    </xf>
    <xf numFmtId="0" fontId="38" fillId="5" borderId="25" xfId="0" applyFont="1" applyFill="1" applyBorder="1"/>
    <xf numFmtId="166" fontId="100" fillId="5" borderId="25" xfId="0" applyNumberFormat="1" applyFont="1" applyFill="1" applyBorder="1" applyAlignment="1">
      <alignment horizontal="right" vertical="top"/>
    </xf>
    <xf numFmtId="173" fontId="28" fillId="5" borderId="19" xfId="0" applyNumberFormat="1" applyFont="1" applyFill="1" applyBorder="1" applyAlignment="1">
      <alignment horizontal="right"/>
    </xf>
    <xf numFmtId="49" fontId="37" fillId="5" borderId="24" xfId="0" applyNumberFormat="1" applyFont="1" applyFill="1" applyBorder="1" applyAlignment="1">
      <alignment horizontal="left" wrapText="1"/>
    </xf>
    <xf numFmtId="0" fontId="28" fillId="5" borderId="25" xfId="0" applyFont="1" applyFill="1" applyBorder="1" applyAlignment="1">
      <alignment horizontal="left" vertical="top" wrapText="1"/>
    </xf>
    <xf numFmtId="49" fontId="36" fillId="5" borderId="24" xfId="0" applyNumberFormat="1" applyFont="1" applyFill="1" applyBorder="1" applyAlignment="1">
      <alignment horizontal="center" vertical="center" wrapText="1"/>
    </xf>
    <xf numFmtId="0" fontId="99" fillId="5" borderId="26" xfId="0" applyNumberFormat="1" applyFont="1" applyFill="1" applyBorder="1" applyAlignment="1">
      <alignment horizontal="right"/>
    </xf>
    <xf numFmtId="49" fontId="99" fillId="5" borderId="26" xfId="0" applyNumberFormat="1" applyFont="1" applyFill="1" applyBorder="1" applyAlignment="1">
      <alignment wrapText="1"/>
    </xf>
    <xf numFmtId="166" fontId="99" fillId="5" borderId="26" xfId="0" applyNumberFormat="1" applyFont="1" applyFill="1" applyBorder="1"/>
    <xf numFmtId="0" fontId="90" fillId="5" borderId="27" xfId="0" applyFont="1" applyFill="1" applyBorder="1"/>
    <xf numFmtId="0" fontId="99" fillId="5" borderId="19" xfId="0" applyFont="1" applyFill="1" applyBorder="1" applyAlignment="1">
      <alignment vertical="center" wrapText="1"/>
    </xf>
    <xf numFmtId="49" fontId="99" fillId="5" borderId="19" xfId="0" applyNumberFormat="1" applyFont="1" applyFill="1" applyBorder="1" applyAlignment="1">
      <alignment horizontal="left"/>
    </xf>
    <xf numFmtId="49" fontId="29" fillId="5" borderId="19" xfId="0" applyNumberFormat="1" applyFont="1" applyFill="1" applyBorder="1" applyAlignment="1">
      <alignment vertical="top" wrapText="1"/>
    </xf>
    <xf numFmtId="0" fontId="29" fillId="5" borderId="31" xfId="0" quotePrefix="1" applyNumberFormat="1" applyFont="1" applyFill="1" applyBorder="1" applyAlignment="1">
      <alignment horizontal="left" vertical="top" wrapText="1"/>
    </xf>
    <xf numFmtId="0" fontId="29" fillId="5" borderId="31" xfId="0" quotePrefix="1" applyNumberFormat="1" applyFont="1" applyFill="1" applyBorder="1" applyAlignment="1">
      <alignment horizontal="right" vertical="top" wrapText="1"/>
    </xf>
    <xf numFmtId="173" fontId="99" fillId="5" borderId="27" xfId="0" applyNumberFormat="1" applyFont="1" applyFill="1" applyBorder="1" applyAlignment="1">
      <alignment horizontal="right" vertical="top"/>
    </xf>
    <xf numFmtId="49" fontId="99" fillId="5" borderId="21" xfId="0" applyNumberFormat="1" applyFont="1" applyFill="1" applyBorder="1" applyAlignment="1">
      <alignment horizontal="center"/>
    </xf>
    <xf numFmtId="49" fontId="99" fillId="5" borderId="21" xfId="0" applyNumberFormat="1" applyFont="1" applyFill="1" applyBorder="1" applyAlignment="1">
      <alignment wrapText="1"/>
    </xf>
    <xf numFmtId="0" fontId="28" fillId="5" borderId="20" xfId="0" applyFont="1" applyFill="1" applyBorder="1" applyAlignment="1">
      <alignment horizontal="right" vertical="top"/>
    </xf>
    <xf numFmtId="0" fontId="28" fillId="5" borderId="20" xfId="0" applyFont="1" applyFill="1" applyBorder="1" applyAlignment="1">
      <alignment horizontal="left" vertical="top" wrapText="1"/>
    </xf>
    <xf numFmtId="0" fontId="28" fillId="5" borderId="20" xfId="0" applyFont="1" applyFill="1" applyBorder="1" applyAlignment="1">
      <alignment horizontal="center" vertical="top" wrapText="1"/>
    </xf>
    <xf numFmtId="49" fontId="37" fillId="5" borderId="31" xfId="0" applyNumberFormat="1" applyFont="1" applyFill="1" applyBorder="1" applyAlignment="1">
      <alignment horizontal="left" vertical="top" wrapText="1"/>
    </xf>
    <xf numFmtId="49" fontId="28" fillId="5" borderId="31" xfId="0" applyNumberFormat="1" applyFont="1" applyFill="1" applyBorder="1" applyAlignment="1">
      <alignment horizontal="left" vertical="top" wrapText="1"/>
    </xf>
    <xf numFmtId="49" fontId="29" fillId="5" borderId="24" xfId="0" applyNumberFormat="1" applyFont="1" applyFill="1" applyBorder="1" applyAlignment="1">
      <alignment horizontal="center" wrapText="1"/>
    </xf>
    <xf numFmtId="173" fontId="28" fillId="5" borderId="31" xfId="0" applyNumberFormat="1" applyFont="1" applyFill="1" applyBorder="1" applyAlignment="1">
      <alignment horizontal="right"/>
    </xf>
    <xf numFmtId="49" fontId="29" fillId="5" borderId="31" xfId="0" applyNumberFormat="1" applyFont="1" applyFill="1" applyBorder="1" applyAlignment="1">
      <alignment horizontal="center" wrapText="1"/>
    </xf>
    <xf numFmtId="14" fontId="28" fillId="5" borderId="19" xfId="0" applyNumberFormat="1" applyFont="1" applyFill="1" applyBorder="1" applyAlignment="1">
      <alignment horizontal="right"/>
    </xf>
    <xf numFmtId="14" fontId="28" fillId="5" borderId="31" xfId="0" applyNumberFormat="1" applyFont="1" applyFill="1" applyBorder="1" applyAlignment="1">
      <alignment horizontal="right"/>
    </xf>
    <xf numFmtId="166" fontId="100" fillId="5" borderId="31" xfId="0" applyNumberFormat="1" applyFont="1" applyFill="1" applyBorder="1" applyAlignment="1">
      <alignment horizontal="right" vertical="top"/>
    </xf>
    <xf numFmtId="4" fontId="29" fillId="5" borderId="24" xfId="0" applyNumberFormat="1" applyFont="1" applyFill="1" applyBorder="1" applyAlignment="1">
      <alignment horizontal="right" vertical="center"/>
    </xf>
    <xf numFmtId="173" fontId="28" fillId="5" borderId="31" xfId="0" applyNumberFormat="1" applyFont="1" applyFill="1" applyBorder="1" applyAlignment="1">
      <alignment horizontal="right" vertical="center"/>
    </xf>
    <xf numFmtId="49" fontId="28" fillId="5" borderId="33" xfId="0" applyNumberFormat="1" applyFont="1" applyFill="1" applyBorder="1" applyAlignment="1">
      <alignment horizontal="left" vertical="center" wrapText="1"/>
    </xf>
    <xf numFmtId="49" fontId="29" fillId="5" borderId="33" xfId="0" applyNumberFormat="1" applyFont="1" applyFill="1" applyBorder="1" applyAlignment="1">
      <alignment horizontal="center" vertical="center" wrapText="1"/>
    </xf>
    <xf numFmtId="166" fontId="29" fillId="5" borderId="33" xfId="0" applyNumberFormat="1" applyFont="1" applyFill="1" applyBorder="1" applyAlignment="1">
      <alignment horizontal="right" vertical="center"/>
    </xf>
    <xf numFmtId="0" fontId="96" fillId="5" borderId="27" xfId="0" applyFont="1" applyFill="1" applyBorder="1" applyAlignment="1">
      <alignment horizontal="left" vertical="top" wrapText="1"/>
    </xf>
    <xf numFmtId="49" fontId="99" fillId="5" borderId="21" xfId="0" applyNumberFormat="1" applyFont="1" applyFill="1" applyBorder="1" applyAlignment="1">
      <alignment horizontal="right" vertical="center"/>
    </xf>
    <xf numFmtId="49" fontId="99" fillId="5" borderId="21" xfId="0" applyNumberFormat="1" applyFont="1" applyFill="1" applyBorder="1" applyAlignment="1">
      <alignment vertical="center" wrapText="1"/>
    </xf>
    <xf numFmtId="0" fontId="99" fillId="5" borderId="21" xfId="0" applyFont="1" applyFill="1" applyBorder="1" applyAlignment="1">
      <alignment vertical="center" wrapText="1"/>
    </xf>
    <xf numFmtId="173" fontId="28" fillId="5" borderId="20" xfId="0" applyNumberFormat="1" applyFont="1" applyFill="1" applyBorder="1" applyAlignment="1">
      <alignment horizontal="right" vertical="top"/>
    </xf>
    <xf numFmtId="173" fontId="26" fillId="5" borderId="19" xfId="0" applyNumberFormat="1" applyFont="1" applyFill="1" applyBorder="1" applyAlignment="1">
      <alignment horizontal="right" vertical="top"/>
    </xf>
    <xf numFmtId="49" fontId="26" fillId="5" borderId="24" xfId="0" applyNumberFormat="1" applyFont="1" applyFill="1" applyBorder="1" applyAlignment="1">
      <alignment horizontal="left" vertical="top" wrapText="1"/>
    </xf>
    <xf numFmtId="49" fontId="39" fillId="5" borderId="24" xfId="0" applyNumberFormat="1" applyFont="1" applyFill="1" applyBorder="1" applyAlignment="1">
      <alignment horizontal="center" vertical="top" wrapText="1"/>
    </xf>
    <xf numFmtId="166" fontId="39" fillId="5" borderId="24" xfId="0" applyNumberFormat="1" applyFont="1" applyFill="1" applyBorder="1" applyAlignment="1">
      <alignment horizontal="right" vertical="top"/>
    </xf>
    <xf numFmtId="173" fontId="26" fillId="5" borderId="19" xfId="0" applyNumberFormat="1" applyFont="1" applyFill="1" applyBorder="1" applyAlignment="1">
      <alignment horizontal="right" vertical="center"/>
    </xf>
    <xf numFmtId="49" fontId="26" fillId="5" borderId="24" xfId="0" quotePrefix="1" applyNumberFormat="1" applyFont="1" applyFill="1" applyBorder="1" applyAlignment="1">
      <alignment horizontal="left" vertical="center" wrapText="1"/>
    </xf>
    <xf numFmtId="49" fontId="39" fillId="5" borderId="24" xfId="0" applyNumberFormat="1" applyFont="1" applyFill="1" applyBorder="1" applyAlignment="1">
      <alignment horizontal="center" vertical="center" wrapText="1"/>
    </xf>
    <xf numFmtId="166" fontId="39" fillId="5" borderId="24" xfId="0" applyNumberFormat="1" applyFont="1" applyFill="1" applyBorder="1" applyAlignment="1">
      <alignment horizontal="right" vertical="center"/>
    </xf>
    <xf numFmtId="173" fontId="26" fillId="5" borderId="19" xfId="0" applyNumberFormat="1" applyFont="1" applyFill="1" applyBorder="1" applyAlignment="1">
      <alignment horizontal="right"/>
    </xf>
    <xf numFmtId="49" fontId="26" fillId="5" borderId="24" xfId="0" applyNumberFormat="1" applyFont="1" applyFill="1" applyBorder="1" applyAlignment="1">
      <alignment horizontal="left" wrapText="1"/>
    </xf>
    <xf numFmtId="49" fontId="39" fillId="5" borderId="24" xfId="0" applyNumberFormat="1" applyFont="1" applyFill="1" applyBorder="1" applyAlignment="1">
      <alignment horizontal="center" wrapText="1"/>
    </xf>
    <xf numFmtId="166" fontId="39" fillId="5" borderId="24" xfId="0" applyNumberFormat="1" applyFont="1" applyFill="1" applyBorder="1" applyAlignment="1">
      <alignment horizontal="right"/>
    </xf>
    <xf numFmtId="49" fontId="99" fillId="5" borderId="21" xfId="0" applyNumberFormat="1" applyFont="1" applyFill="1" applyBorder="1" applyAlignment="1">
      <alignment horizontal="center" vertical="center"/>
    </xf>
    <xf numFmtId="14" fontId="28" fillId="5" borderId="20" xfId="0" applyNumberFormat="1" applyFont="1" applyFill="1" applyBorder="1" applyAlignment="1">
      <alignment horizontal="right" vertical="top"/>
    </xf>
    <xf numFmtId="49" fontId="37" fillId="5" borderId="24" xfId="0" applyNumberFormat="1" applyFont="1" applyFill="1" applyBorder="1" applyAlignment="1">
      <alignment horizontal="left" vertical="top" wrapText="1"/>
    </xf>
    <xf numFmtId="49" fontId="39" fillId="5" borderId="31" xfId="0" applyNumberFormat="1" applyFont="1" applyFill="1" applyBorder="1" applyAlignment="1">
      <alignment horizontal="left" vertical="top" wrapText="1"/>
    </xf>
    <xf numFmtId="49" fontId="39" fillId="5" borderId="31" xfId="0" quotePrefix="1" applyNumberFormat="1" applyFont="1" applyFill="1" applyBorder="1" applyAlignment="1">
      <alignment horizontal="left" vertical="top" wrapText="1"/>
    </xf>
    <xf numFmtId="0" fontId="36" fillId="5" borderId="31" xfId="0" applyFont="1" applyFill="1" applyBorder="1" applyAlignment="1">
      <alignment horizontal="center" vertical="top" wrapText="1"/>
    </xf>
    <xf numFmtId="49" fontId="99" fillId="5" borderId="20" xfId="0" applyNumberFormat="1" applyFont="1" applyFill="1" applyBorder="1" applyAlignment="1">
      <alignment vertical="top" wrapText="1"/>
    </xf>
    <xf numFmtId="0" fontId="36" fillId="5" borderId="31" xfId="0" applyFont="1" applyFill="1" applyBorder="1" applyAlignment="1">
      <alignment horizontal="left" vertical="top" wrapText="1"/>
    </xf>
    <xf numFmtId="166" fontId="36" fillId="5" borderId="24" xfId="0" applyNumberFormat="1" applyFont="1" applyFill="1" applyBorder="1" applyAlignment="1">
      <alignment vertical="center"/>
    </xf>
    <xf numFmtId="166" fontId="36" fillId="5" borderId="24" xfId="0" applyNumberFormat="1" applyFont="1" applyFill="1" applyBorder="1" applyAlignment="1">
      <alignment vertical="top"/>
    </xf>
    <xf numFmtId="49" fontId="29" fillId="5" borderId="33" xfId="0" applyNumberFormat="1" applyFont="1" applyFill="1" applyBorder="1" applyAlignment="1">
      <alignment horizontal="center" vertical="top" wrapText="1"/>
    </xf>
    <xf numFmtId="49" fontId="99" fillId="5" borderId="26" xfId="0" applyNumberFormat="1" applyFont="1" applyFill="1" applyBorder="1" applyAlignment="1">
      <alignment horizontal="left" vertical="top"/>
    </xf>
    <xf numFmtId="166" fontId="29" fillId="5" borderId="33" xfId="0" applyNumberFormat="1" applyFont="1" applyFill="1" applyBorder="1" applyAlignment="1">
      <alignment horizontal="right" vertical="top"/>
    </xf>
    <xf numFmtId="0" fontId="28" fillId="5" borderId="31" xfId="0" applyFont="1" applyFill="1" applyBorder="1" applyAlignment="1">
      <alignment horizontal="right" vertical="top" wrapText="1"/>
    </xf>
    <xf numFmtId="49" fontId="36" fillId="5" borderId="19" xfId="0" applyNumberFormat="1" applyFont="1" applyFill="1" applyBorder="1" applyAlignment="1">
      <alignment vertical="top" wrapText="1"/>
    </xf>
    <xf numFmtId="0" fontId="31" fillId="5" borderId="31" xfId="6" applyFont="1" applyFill="1" applyAlignment="1">
      <alignment vertical="top" wrapText="1"/>
    </xf>
    <xf numFmtId="0" fontId="91" fillId="5" borderId="31" xfId="6" applyFont="1" applyFill="1" applyAlignment="1">
      <alignment horizontal="left" vertical="center" wrapText="1" indent="1"/>
    </xf>
    <xf numFmtId="0" fontId="39" fillId="5" borderId="31" xfId="6" applyFont="1" applyFill="1" applyAlignment="1">
      <alignment horizontal="justify" vertical="center" wrapText="1"/>
    </xf>
    <xf numFmtId="0" fontId="39" fillId="5" borderId="31" xfId="6" applyFont="1" applyFill="1" applyAlignment="1">
      <alignment vertical="top" wrapText="1"/>
    </xf>
    <xf numFmtId="49" fontId="36" fillId="5" borderId="31" xfId="0" applyNumberFormat="1" applyFont="1" applyFill="1" applyBorder="1" applyAlignment="1">
      <alignment horizontal="center" vertical="top" wrapText="1"/>
    </xf>
    <xf numFmtId="49" fontId="60" fillId="5" borderId="23" xfId="0" applyNumberFormat="1" applyFont="1" applyFill="1" applyBorder="1" applyAlignment="1">
      <alignment vertical="top" wrapText="1"/>
    </xf>
    <xf numFmtId="49" fontId="60" fillId="5" borderId="23" xfId="0" applyNumberFormat="1" applyFont="1" applyFill="1" applyBorder="1" applyAlignment="1">
      <alignment vertical="top"/>
    </xf>
    <xf numFmtId="171" fontId="60" fillId="5" borderId="29" xfId="0" applyNumberFormat="1" applyFont="1" applyFill="1" applyBorder="1" applyAlignment="1">
      <alignment vertical="top"/>
    </xf>
    <xf numFmtId="0" fontId="85" fillId="5" borderId="31" xfId="2" applyFont="1" applyFill="1" applyAlignment="1" applyProtection="1">
      <alignment horizontal="justify" vertical="top" wrapText="1"/>
      <protection locked="0"/>
    </xf>
    <xf numFmtId="0" fontId="6" fillId="8" borderId="1" xfId="0" applyFont="1" applyFill="1" applyBorder="1" applyAlignment="1">
      <alignment horizontal="right" vertical="top" wrapText="1"/>
    </xf>
    <xf numFmtId="0" fontId="6" fillId="0" borderId="1" xfId="0" applyFont="1" applyBorder="1" applyAlignment="1">
      <alignment horizontal="right" wrapText="1"/>
    </xf>
    <xf numFmtId="49" fontId="10" fillId="0" borderId="1" xfId="0" applyNumberFormat="1" applyFont="1" applyBorder="1" applyAlignment="1">
      <alignment horizontal="right" vertical="top" wrapText="1"/>
    </xf>
    <xf numFmtId="49" fontId="10" fillId="0" borderId="14" xfId="0" applyNumberFormat="1" applyFont="1" applyBorder="1" applyAlignment="1">
      <alignment horizontal="right" vertical="top" wrapText="1"/>
    </xf>
    <xf numFmtId="49" fontId="6" fillId="3" borderId="1" xfId="0" applyNumberFormat="1" applyFont="1" applyFill="1" applyBorder="1" applyAlignment="1">
      <alignment horizontal="right" vertical="top" wrapText="1"/>
    </xf>
    <xf numFmtId="49" fontId="10" fillId="0" borderId="16" xfId="0" applyNumberFormat="1" applyFont="1" applyBorder="1" applyAlignment="1">
      <alignment horizontal="right" vertical="top" wrapText="1"/>
    </xf>
    <xf numFmtId="0" fontId="0" fillId="0" borderId="0" xfId="0" applyNumberFormat="1" applyAlignment="1">
      <alignment horizontal="right"/>
    </xf>
    <xf numFmtId="0" fontId="0" fillId="0" borderId="47" xfId="0" applyNumberFormat="1" applyBorder="1" applyAlignment="1">
      <alignment horizontal="right"/>
    </xf>
    <xf numFmtId="0" fontId="0" fillId="0" borderId="47" xfId="0" applyNumberFormat="1" applyBorder="1"/>
    <xf numFmtId="0" fontId="16" fillId="0" borderId="47" xfId="0" applyFont="1" applyBorder="1" applyAlignment="1">
      <alignment wrapText="1"/>
    </xf>
    <xf numFmtId="49" fontId="16" fillId="0" borderId="47" xfId="0" applyNumberFormat="1" applyFont="1" applyBorder="1" applyAlignment="1">
      <alignment wrapText="1"/>
    </xf>
    <xf numFmtId="0" fontId="60" fillId="0" borderId="47" xfId="0" applyFont="1" applyBorder="1" applyProtection="1"/>
    <xf numFmtId="49" fontId="95" fillId="5" borderId="18" xfId="0" applyNumberFormat="1" applyFont="1" applyFill="1" applyBorder="1" applyAlignment="1">
      <alignment horizontal="center" vertical="center"/>
    </xf>
    <xf numFmtId="49" fontId="95" fillId="5" borderId="18" xfId="0" applyNumberFormat="1" applyFont="1" applyFill="1" applyBorder="1" applyAlignment="1">
      <alignment vertical="center" wrapText="1"/>
    </xf>
    <xf numFmtId="49" fontId="28" fillId="5" borderId="18" xfId="0" applyNumberFormat="1" applyFont="1" applyFill="1" applyBorder="1"/>
    <xf numFmtId="165" fontId="95" fillId="5" borderId="18" xfId="0" applyNumberFormat="1" applyFont="1" applyFill="1" applyBorder="1"/>
    <xf numFmtId="49" fontId="26" fillId="5" borderId="20" xfId="0" applyNumberFormat="1" applyFont="1" applyFill="1" applyBorder="1" applyAlignment="1">
      <alignment horizontal="center" vertical="top"/>
    </xf>
    <xf numFmtId="49" fontId="26" fillId="5" borderId="20" xfId="0" applyNumberFormat="1" applyFont="1" applyFill="1" applyBorder="1" applyAlignment="1">
      <alignment vertical="center" wrapText="1"/>
    </xf>
    <xf numFmtId="0" fontId="28" fillId="5" borderId="20" xfId="0" applyFont="1" applyFill="1" applyBorder="1" applyAlignment="1">
      <alignment horizontal="left" wrapText="1"/>
    </xf>
    <xf numFmtId="165" fontId="26" fillId="5" borderId="20" xfId="0" applyNumberFormat="1" applyFont="1" applyFill="1" applyBorder="1" applyAlignment="1">
      <alignment wrapText="1"/>
    </xf>
    <xf numFmtId="0" fontId="26" fillId="5" borderId="19" xfId="0" applyFont="1" applyFill="1" applyBorder="1" applyAlignment="1">
      <alignment horizontal="center" vertical="top"/>
    </xf>
    <xf numFmtId="0" fontId="26" fillId="5" borderId="31" xfId="0" applyFont="1" applyFill="1" applyBorder="1" applyAlignment="1">
      <alignment horizontal="center" vertical="top"/>
    </xf>
    <xf numFmtId="0" fontId="29" fillId="5" borderId="31" xfId="0" applyFont="1" applyFill="1" applyBorder="1" applyAlignment="1">
      <alignment vertical="top"/>
    </xf>
    <xf numFmtId="0" fontId="99" fillId="5" borderId="31" xfId="0" applyFont="1" applyFill="1" applyBorder="1" applyAlignment="1">
      <alignment horizontal="left" vertical="top" wrapText="1"/>
    </xf>
    <xf numFmtId="4" fontId="26" fillId="5" borderId="31" xfId="0" applyNumberFormat="1" applyFont="1" applyFill="1" applyBorder="1" applyAlignment="1">
      <alignment vertical="top"/>
    </xf>
    <xf numFmtId="0" fontId="39" fillId="5" borderId="31" xfId="0" applyFont="1" applyFill="1" applyBorder="1" applyAlignment="1">
      <alignment vertical="top"/>
    </xf>
    <xf numFmtId="49" fontId="27" fillId="5" borderId="31" xfId="0" applyNumberFormat="1" applyFont="1" applyFill="1" applyBorder="1" applyAlignment="1">
      <alignment horizontal="center"/>
    </xf>
    <xf numFmtId="49" fontId="27" fillId="5" borderId="31" xfId="0" applyNumberFormat="1" applyFont="1" applyFill="1" applyBorder="1" applyAlignment="1">
      <alignment wrapText="1"/>
    </xf>
    <xf numFmtId="49" fontId="28" fillId="5" borderId="31" xfId="0" applyNumberFormat="1" applyFont="1" applyFill="1" applyBorder="1"/>
    <xf numFmtId="165" fontId="27" fillId="5" borderId="31" xfId="0" applyNumberFormat="1" applyFont="1" applyFill="1" applyBorder="1"/>
    <xf numFmtId="49" fontId="39" fillId="5" borderId="31" xfId="0" applyNumberFormat="1" applyFont="1" applyFill="1" applyBorder="1" applyAlignment="1">
      <alignment horizontal="right"/>
    </xf>
    <xf numFmtId="49" fontId="95" fillId="5" borderId="31" xfId="0" applyNumberFormat="1" applyFont="1" applyFill="1" applyBorder="1" applyAlignment="1">
      <alignment horizontal="center"/>
    </xf>
    <xf numFmtId="0" fontId="95" fillId="5" borderId="31" xfId="0" applyFont="1" applyFill="1" applyBorder="1" applyAlignment="1">
      <alignment vertical="center" wrapText="1"/>
    </xf>
    <xf numFmtId="49" fontId="28" fillId="5" borderId="31" xfId="0" applyNumberFormat="1" applyFont="1" applyFill="1" applyBorder="1" applyAlignment="1">
      <alignment horizontal="left"/>
    </xf>
    <xf numFmtId="165" fontId="95" fillId="5" borderId="31" xfId="0" applyNumberFormat="1" applyFont="1" applyFill="1" applyBorder="1"/>
    <xf numFmtId="171" fontId="95" fillId="5" borderId="31" xfId="0" applyNumberFormat="1" applyFont="1" applyFill="1" applyBorder="1"/>
    <xf numFmtId="49" fontId="39" fillId="5" borderId="31" xfId="0" applyNumberFormat="1" applyFont="1" applyFill="1" applyBorder="1" applyAlignment="1">
      <alignment horizontal="center" vertical="top" wrapText="1"/>
    </xf>
    <xf numFmtId="0" fontId="39" fillId="5" borderId="31" xfId="0" applyNumberFormat="1" applyFont="1" applyFill="1" applyBorder="1" applyAlignment="1">
      <alignment horizontal="left" vertical="top" wrapText="1"/>
    </xf>
    <xf numFmtId="166" fontId="39" fillId="5" borderId="31" xfId="0" applyNumberFormat="1" applyFont="1" applyFill="1" applyBorder="1" applyAlignment="1">
      <alignment vertical="top"/>
    </xf>
    <xf numFmtId="49" fontId="27" fillId="5" borderId="31" xfId="0" applyNumberFormat="1" applyFont="1" applyFill="1" applyBorder="1" applyAlignment="1">
      <alignment horizontal="center" vertical="top"/>
    </xf>
    <xf numFmtId="49" fontId="27" fillId="5" borderId="32" xfId="0" applyNumberFormat="1" applyFont="1" applyFill="1" applyBorder="1" applyAlignment="1">
      <alignment vertical="top" wrapText="1"/>
    </xf>
    <xf numFmtId="49" fontId="28" fillId="5" borderId="32" xfId="0" applyNumberFormat="1" applyFont="1" applyFill="1" applyBorder="1" applyAlignment="1">
      <alignment vertical="top"/>
    </xf>
    <xf numFmtId="165" fontId="27" fillId="5" borderId="32" xfId="0" applyNumberFormat="1" applyFont="1" applyFill="1" applyBorder="1" applyAlignment="1">
      <alignment vertical="top"/>
    </xf>
    <xf numFmtId="171" fontId="27" fillId="5" borderId="32" xfId="0" applyNumberFormat="1" applyFont="1" applyFill="1" applyBorder="1" applyAlignment="1">
      <alignment vertical="top"/>
    </xf>
    <xf numFmtId="0" fontId="27" fillId="5" borderId="31" xfId="0" applyFont="1" applyFill="1" applyBorder="1" applyAlignment="1">
      <alignment horizontal="center" vertical="top" wrapText="1"/>
    </xf>
    <xf numFmtId="0" fontId="27" fillId="5" borderId="31" xfId="0" applyFont="1" applyFill="1" applyBorder="1" applyAlignment="1">
      <alignment horizontal="left" vertical="top" wrapText="1"/>
    </xf>
    <xf numFmtId="4" fontId="27" fillId="5" borderId="31" xfId="0" applyNumberFormat="1" applyFont="1" applyFill="1" applyBorder="1" applyAlignment="1">
      <alignment vertical="top"/>
    </xf>
    <xf numFmtId="166" fontId="27" fillId="5" borderId="31" xfId="0" applyNumberFormat="1" applyFont="1" applyFill="1" applyBorder="1" applyAlignment="1">
      <alignment vertical="top"/>
    </xf>
    <xf numFmtId="0" fontId="27" fillId="5" borderId="19" xfId="0" applyFont="1" applyFill="1" applyBorder="1" applyAlignment="1">
      <alignment horizontal="center" vertical="top" wrapText="1"/>
    </xf>
    <xf numFmtId="0" fontId="27" fillId="5" borderId="19" xfId="0" applyFont="1" applyFill="1" applyBorder="1" applyAlignment="1">
      <alignment horizontal="left" vertical="top" wrapText="1"/>
    </xf>
    <xf numFmtId="4" fontId="27" fillId="5" borderId="19" xfId="0" applyNumberFormat="1" applyFont="1" applyFill="1" applyBorder="1" applyAlignment="1">
      <alignment vertical="top"/>
    </xf>
    <xf numFmtId="49" fontId="95" fillId="5" borderId="24" xfId="0" applyNumberFormat="1" applyFont="1" applyFill="1" applyBorder="1" applyAlignment="1">
      <alignment horizontal="center"/>
    </xf>
    <xf numFmtId="49" fontId="95" fillId="5" borderId="24" xfId="0" applyNumberFormat="1" applyFont="1" applyFill="1" applyBorder="1" applyAlignment="1">
      <alignment vertical="center" wrapText="1"/>
    </xf>
    <xf numFmtId="4" fontId="28" fillId="5" borderId="24" xfId="0" applyNumberFormat="1" applyFont="1" applyFill="1" applyBorder="1" applyAlignment="1">
      <alignment vertical="top"/>
    </xf>
    <xf numFmtId="4" fontId="95" fillId="5" borderId="24" xfId="0" applyNumberFormat="1" applyFont="1" applyFill="1" applyBorder="1"/>
    <xf numFmtId="49" fontId="95" fillId="5" borderId="31" xfId="0" applyNumberFormat="1" applyFont="1" applyFill="1" applyBorder="1" applyAlignment="1">
      <alignment vertical="center" wrapText="1"/>
    </xf>
    <xf numFmtId="4" fontId="28" fillId="5" borderId="31" xfId="0" applyNumberFormat="1" applyFont="1" applyFill="1" applyBorder="1" applyAlignment="1">
      <alignment vertical="top"/>
    </xf>
    <xf numFmtId="4" fontId="95" fillId="5" borderId="31" xfId="0" applyNumberFormat="1" applyFont="1" applyFill="1" applyBorder="1"/>
    <xf numFmtId="49" fontId="75" fillId="5" borderId="35" xfId="0" applyNumberFormat="1" applyFont="1" applyFill="1" applyBorder="1" applyAlignment="1">
      <alignment horizontal="center" vertical="center"/>
    </xf>
    <xf numFmtId="49" fontId="75" fillId="5" borderId="35" xfId="0" applyNumberFormat="1" applyFont="1" applyFill="1" applyBorder="1" applyAlignment="1">
      <alignment horizontal="left" vertical="center" wrapText="1"/>
    </xf>
    <xf numFmtId="49" fontId="75" fillId="5" borderId="35" xfId="0" applyNumberFormat="1" applyFont="1" applyFill="1" applyBorder="1" applyAlignment="1">
      <alignment horizontal="center" vertical="center" wrapText="1"/>
    </xf>
    <xf numFmtId="49" fontId="75" fillId="5" borderId="35" xfId="0" applyNumberFormat="1" applyFont="1" applyFill="1" applyBorder="1" applyAlignment="1">
      <alignment vertical="center"/>
    </xf>
    <xf numFmtId="49" fontId="27" fillId="5" borderId="21" xfId="0" applyNumberFormat="1" applyFont="1" applyFill="1" applyBorder="1" applyAlignment="1">
      <alignment horizontal="center"/>
    </xf>
    <xf numFmtId="49" fontId="27" fillId="5" borderId="21" xfId="0" applyNumberFormat="1" applyFont="1" applyFill="1" applyBorder="1" applyAlignment="1">
      <alignment wrapText="1"/>
    </xf>
    <xf numFmtId="0" fontId="28" fillId="5" borderId="21" xfId="0" applyFont="1" applyFill="1" applyBorder="1" applyAlignment="1">
      <alignment wrapText="1"/>
    </xf>
    <xf numFmtId="0" fontId="109" fillId="5" borderId="20" xfId="0" applyFont="1" applyFill="1" applyBorder="1" applyAlignment="1">
      <alignment horizontal="center" vertical="top"/>
    </xf>
    <xf numFmtId="0" fontId="26" fillId="5" borderId="20" xfId="0" applyFont="1" applyFill="1" applyBorder="1" applyAlignment="1">
      <alignment horizontal="left" vertical="top" wrapText="1"/>
    </xf>
    <xf numFmtId="4" fontId="26" fillId="5" borderId="20" xfId="0" applyNumberFormat="1" applyFont="1" applyFill="1" applyBorder="1" applyAlignment="1">
      <alignment vertical="top"/>
    </xf>
    <xf numFmtId="0" fontId="109" fillId="5" borderId="31" xfId="0" applyFont="1" applyFill="1" applyBorder="1" applyAlignment="1">
      <alignment horizontal="center" vertical="top"/>
    </xf>
    <xf numFmtId="0" fontId="26" fillId="5" borderId="31" xfId="0" applyFont="1" applyFill="1" applyBorder="1" applyAlignment="1">
      <alignment horizontal="left" vertical="top" wrapText="1"/>
    </xf>
    <xf numFmtId="166" fontId="26" fillId="5" borderId="31" xfId="0" applyNumberFormat="1" applyFont="1" applyFill="1" applyBorder="1" applyAlignment="1">
      <alignment vertical="top"/>
    </xf>
    <xf numFmtId="172" fontId="29" fillId="5" borderId="19" xfId="0" applyNumberFormat="1" applyFont="1" applyFill="1" applyBorder="1" applyAlignment="1">
      <alignment horizontal="center" vertical="top"/>
    </xf>
    <xf numFmtId="49" fontId="28" fillId="5" borderId="24" xfId="0" applyNumberFormat="1" applyFont="1" applyFill="1" applyBorder="1" applyAlignment="1">
      <alignment horizontal="left"/>
    </xf>
    <xf numFmtId="14" fontId="28" fillId="5" borderId="19" xfId="0" applyNumberFormat="1" applyFont="1" applyFill="1" applyBorder="1" applyAlignment="1">
      <alignment horizontal="center" vertical="top"/>
    </xf>
    <xf numFmtId="166" fontId="29" fillId="5" borderId="25" xfId="0" applyNumberFormat="1" applyFont="1" applyFill="1" applyBorder="1" applyAlignment="1">
      <alignment vertical="top"/>
    </xf>
    <xf numFmtId="0" fontId="28" fillId="5" borderId="19" xfId="0" applyFont="1" applyFill="1" applyBorder="1" applyAlignment="1">
      <alignment horizontal="center" vertical="top"/>
    </xf>
    <xf numFmtId="173" fontId="29" fillId="5" borderId="19" xfId="0" applyNumberFormat="1" applyFont="1" applyFill="1" applyBorder="1" applyAlignment="1">
      <alignment horizontal="center" vertical="top"/>
    </xf>
    <xf numFmtId="14" fontId="28" fillId="5" borderId="31" xfId="0" applyNumberFormat="1" applyFont="1" applyFill="1" applyBorder="1" applyAlignment="1">
      <alignment horizontal="center" vertical="top"/>
    </xf>
    <xf numFmtId="166" fontId="29" fillId="5" borderId="31" xfId="0" applyNumberFormat="1" applyFont="1" applyFill="1" applyBorder="1" applyAlignment="1">
      <alignment vertical="top"/>
    </xf>
    <xf numFmtId="166" fontId="29" fillId="5" borderId="33" xfId="0" applyNumberFormat="1" applyFont="1" applyFill="1" applyBorder="1" applyAlignment="1">
      <alignment vertical="top"/>
    </xf>
    <xf numFmtId="49" fontId="99" fillId="5" borderId="26" xfId="0" applyNumberFormat="1" applyFont="1" applyFill="1" applyBorder="1" applyAlignment="1">
      <alignment horizontal="center" vertical="top"/>
    </xf>
    <xf numFmtId="49" fontId="28" fillId="5" borderId="26" xfId="0" applyNumberFormat="1" applyFont="1" applyFill="1" applyBorder="1" applyAlignment="1">
      <alignment vertical="top" wrapText="1"/>
    </xf>
    <xf numFmtId="0" fontId="96" fillId="5" borderId="27" xfId="0" applyFont="1" applyFill="1" applyBorder="1" applyAlignment="1">
      <alignment horizontal="center"/>
    </xf>
    <xf numFmtId="0" fontId="96" fillId="5" borderId="27" xfId="0" applyFont="1" applyFill="1" applyBorder="1" applyAlignment="1">
      <alignment wrapText="1"/>
    </xf>
    <xf numFmtId="0" fontId="29" fillId="5" borderId="27" xfId="0" applyFont="1" applyFill="1" applyBorder="1"/>
    <xf numFmtId="0" fontId="96" fillId="5" borderId="19" xfId="0" applyFont="1" applyFill="1" applyBorder="1" applyAlignment="1">
      <alignment horizontal="center"/>
    </xf>
    <xf numFmtId="0" fontId="96" fillId="5" borderId="19" xfId="0" applyFont="1" applyFill="1" applyBorder="1" applyAlignment="1">
      <alignment wrapText="1"/>
    </xf>
    <xf numFmtId="0" fontId="26" fillId="5" borderId="20" xfId="0" applyFont="1" applyFill="1" applyBorder="1" applyAlignment="1">
      <alignment horizontal="center" vertical="top"/>
    </xf>
    <xf numFmtId="0" fontId="29" fillId="5" borderId="19" xfId="0" quotePrefix="1" applyFont="1" applyFill="1" applyBorder="1" applyAlignment="1">
      <alignment horizontal="left" vertical="top" wrapText="1"/>
    </xf>
    <xf numFmtId="0" fontId="28" fillId="5" borderId="31" xfId="0" applyFont="1" applyFill="1" applyBorder="1" applyAlignment="1">
      <alignment horizontal="center" vertical="top"/>
    </xf>
    <xf numFmtId="166" fontId="28" fillId="5" borderId="31" xfId="0" applyNumberFormat="1" applyFont="1" applyFill="1" applyBorder="1" applyAlignment="1">
      <alignment vertical="top"/>
    </xf>
    <xf numFmtId="2" fontId="28" fillId="5" borderId="19" xfId="0" applyNumberFormat="1" applyFont="1" applyFill="1" applyBorder="1" applyAlignment="1">
      <alignment horizontal="center"/>
    </xf>
    <xf numFmtId="2" fontId="28" fillId="5" borderId="31" xfId="0" applyNumberFormat="1" applyFont="1" applyFill="1" applyBorder="1" applyAlignment="1">
      <alignment horizontal="center"/>
    </xf>
    <xf numFmtId="166" fontId="29" fillId="5" borderId="31" xfId="0" applyNumberFormat="1" applyFont="1" applyFill="1" applyBorder="1"/>
    <xf numFmtId="2" fontId="29" fillId="5" borderId="19" xfId="0" applyNumberFormat="1" applyFont="1" applyFill="1" applyBorder="1" applyAlignment="1">
      <alignment horizontal="center"/>
    </xf>
    <xf numFmtId="2" fontId="28" fillId="5" borderId="19" xfId="0" applyNumberFormat="1" applyFont="1" applyFill="1" applyBorder="1" applyAlignment="1">
      <alignment horizontal="center" vertical="top"/>
    </xf>
    <xf numFmtId="173" fontId="29" fillId="5" borderId="19" xfId="0" applyNumberFormat="1" applyFont="1" applyFill="1" applyBorder="1" applyAlignment="1">
      <alignment horizontal="center" vertical="center"/>
    </xf>
    <xf numFmtId="166" fontId="29" fillId="5" borderId="24" xfId="0" applyNumberFormat="1" applyFont="1" applyFill="1" applyBorder="1" applyAlignment="1">
      <alignment vertical="center"/>
    </xf>
    <xf numFmtId="173" fontId="28" fillId="5" borderId="31" xfId="0" applyNumberFormat="1" applyFont="1" applyFill="1" applyBorder="1" applyAlignment="1">
      <alignment horizontal="center" vertical="top"/>
    </xf>
    <xf numFmtId="172" fontId="29" fillId="5" borderId="31" xfId="0" applyNumberFormat="1" applyFont="1" applyFill="1" applyBorder="1" applyAlignment="1">
      <alignment horizontal="center" vertical="top"/>
    </xf>
    <xf numFmtId="49" fontId="28" fillId="5" borderId="19" xfId="0" applyNumberFormat="1" applyFont="1" applyFill="1" applyBorder="1" applyAlignment="1">
      <alignment horizontal="left" vertical="top" wrapText="1"/>
    </xf>
    <xf numFmtId="0" fontId="28" fillId="5" borderId="19" xfId="0" applyFont="1" applyFill="1" applyBorder="1" applyAlignment="1">
      <alignment horizontal="left" vertical="top" wrapText="1"/>
    </xf>
    <xf numFmtId="173" fontId="29" fillId="5" borderId="31" xfId="0" applyNumberFormat="1" applyFont="1" applyFill="1" applyBorder="1" applyAlignment="1">
      <alignment horizontal="center" vertical="top"/>
    </xf>
    <xf numFmtId="49" fontId="29" fillId="5" borderId="24" xfId="0" applyNumberFormat="1" applyFont="1" applyFill="1" applyBorder="1" applyAlignment="1">
      <alignment horizontal="left" vertical="center" wrapText="1"/>
    </xf>
    <xf numFmtId="14" fontId="28" fillId="5" borderId="31" xfId="0" applyNumberFormat="1" applyFont="1" applyFill="1" applyBorder="1" applyAlignment="1">
      <alignment horizontal="center" vertical="center"/>
    </xf>
    <xf numFmtId="166" fontId="29" fillId="5" borderId="33" xfId="0" applyNumberFormat="1" applyFont="1" applyFill="1" applyBorder="1" applyAlignment="1">
      <alignment vertical="center"/>
    </xf>
    <xf numFmtId="14" fontId="26" fillId="5" borderId="31" xfId="0" applyNumberFormat="1" applyFont="1" applyFill="1" applyBorder="1" applyAlignment="1">
      <alignment horizontal="center" vertical="top"/>
    </xf>
    <xf numFmtId="0" fontId="29" fillId="5" borderId="19" xfId="0" applyFont="1" applyFill="1" applyBorder="1" applyAlignment="1">
      <alignment wrapText="1"/>
    </xf>
    <xf numFmtId="49" fontId="99" fillId="5" borderId="32" xfId="0" applyNumberFormat="1" applyFont="1" applyFill="1" applyBorder="1" applyAlignment="1">
      <alignment horizontal="center" vertical="top"/>
    </xf>
    <xf numFmtId="49" fontId="99" fillId="5" borderId="32" xfId="0" applyNumberFormat="1" applyFont="1" applyFill="1" applyBorder="1" applyAlignment="1">
      <alignment vertical="top" wrapText="1"/>
    </xf>
    <xf numFmtId="49" fontId="28" fillId="5" borderId="32" xfId="0" applyNumberFormat="1" applyFont="1" applyFill="1" applyBorder="1" applyAlignment="1">
      <alignment vertical="top" wrapText="1"/>
    </xf>
    <xf numFmtId="166" fontId="99" fillId="5" borderId="32" xfId="0" applyNumberFormat="1" applyFont="1" applyFill="1" applyBorder="1" applyAlignment="1">
      <alignment vertical="top"/>
    </xf>
    <xf numFmtId="0" fontId="96" fillId="5" borderId="31" xfId="0" applyFont="1" applyFill="1" applyBorder="1" applyAlignment="1">
      <alignment wrapText="1"/>
    </xf>
    <xf numFmtId="0" fontId="96" fillId="5" borderId="31" xfId="0" applyFont="1" applyFill="1" applyBorder="1"/>
    <xf numFmtId="0" fontId="29" fillId="5" borderId="30" xfId="0" applyFont="1" applyFill="1" applyBorder="1" applyAlignment="1">
      <alignment horizontal="center"/>
    </xf>
    <xf numFmtId="0" fontId="96" fillId="5" borderId="30" xfId="0" applyFont="1" applyFill="1" applyBorder="1" applyAlignment="1">
      <alignment wrapText="1"/>
    </xf>
    <xf numFmtId="166" fontId="29" fillId="5" borderId="30" xfId="0" applyNumberFormat="1" applyFont="1" applyFill="1" applyBorder="1" applyAlignment="1">
      <alignment vertical="top"/>
    </xf>
    <xf numFmtId="16" fontId="26" fillId="5" borderId="20" xfId="0" applyNumberFormat="1" applyFont="1" applyFill="1" applyBorder="1" applyAlignment="1">
      <alignment horizontal="center" vertical="top"/>
    </xf>
    <xf numFmtId="0" fontId="29" fillId="5" borderId="20" xfId="0" applyFont="1" applyFill="1" applyBorder="1" applyAlignment="1">
      <alignment vertical="top"/>
    </xf>
    <xf numFmtId="0" fontId="28" fillId="5" borderId="0" xfId="0" applyNumberFormat="1" applyFont="1" applyFill="1" applyAlignment="1">
      <alignment horizontal="center" vertical="top"/>
    </xf>
    <xf numFmtId="0" fontId="29" fillId="5" borderId="25" xfId="0" applyFont="1" applyFill="1" applyBorder="1" applyAlignment="1">
      <alignment wrapText="1"/>
    </xf>
    <xf numFmtId="49" fontId="28" fillId="5" borderId="34" xfId="0" applyNumberFormat="1" applyFont="1" applyFill="1" applyBorder="1" applyAlignment="1">
      <alignment horizontal="left" vertical="center" wrapText="1"/>
    </xf>
    <xf numFmtId="49" fontId="29" fillId="5" borderId="34" xfId="0" applyNumberFormat="1" applyFont="1" applyFill="1" applyBorder="1" applyAlignment="1">
      <alignment horizontal="center" vertical="center" wrapText="1"/>
    </xf>
    <xf numFmtId="177" fontId="29" fillId="5" borderId="24" xfId="0" applyNumberFormat="1" applyFont="1" applyFill="1" applyBorder="1" applyAlignment="1">
      <alignment vertical="center"/>
    </xf>
    <xf numFmtId="0" fontId="28" fillId="5" borderId="21" xfId="0" applyFont="1" applyFill="1" applyBorder="1" applyAlignment="1">
      <alignment horizontal="center" vertical="top"/>
    </xf>
    <xf numFmtId="0" fontId="28" fillId="5" borderId="21" xfId="0" applyFont="1" applyFill="1" applyBorder="1" applyAlignment="1">
      <alignment horizontal="left" vertical="top" wrapText="1"/>
    </xf>
    <xf numFmtId="0" fontId="28" fillId="5" borderId="21" xfId="0" applyFont="1" applyFill="1" applyBorder="1" applyAlignment="1">
      <alignment horizontal="center" vertical="top" wrapText="1"/>
    </xf>
    <xf numFmtId="166" fontId="27" fillId="5" borderId="26" xfId="0" applyNumberFormat="1" applyFont="1" applyFill="1" applyBorder="1" applyAlignment="1">
      <alignment vertical="top"/>
    </xf>
    <xf numFmtId="0" fontId="26" fillId="5" borderId="28" xfId="0" applyFont="1" applyFill="1" applyBorder="1" applyAlignment="1">
      <alignment horizontal="center" vertical="top"/>
    </xf>
    <xf numFmtId="0" fontId="39" fillId="5" borderId="28" xfId="0" applyFont="1" applyFill="1" applyBorder="1" applyAlignment="1">
      <alignment horizontal="left" vertical="top" wrapText="1"/>
    </xf>
    <xf numFmtId="0" fontId="29" fillId="5" borderId="28" xfId="0" applyFont="1" applyFill="1" applyBorder="1" applyAlignment="1">
      <alignment horizontal="center" vertical="top" wrapText="1"/>
    </xf>
    <xf numFmtId="0" fontId="96" fillId="5" borderId="0" xfId="0" applyNumberFormat="1" applyFont="1" applyFill="1" applyAlignment="1">
      <alignment horizontal="center"/>
    </xf>
    <xf numFmtId="0" fontId="29" fillId="5" borderId="0" xfId="0" applyNumberFormat="1" applyFont="1" applyFill="1"/>
    <xf numFmtId="172" fontId="99" fillId="5" borderId="26" xfId="0" applyNumberFormat="1" applyFont="1" applyFill="1" applyBorder="1" applyAlignment="1">
      <alignment horizontal="center" vertical="top"/>
    </xf>
    <xf numFmtId="172" fontId="99" fillId="5" borderId="38" xfId="0" applyNumberFormat="1" applyFont="1" applyFill="1" applyBorder="1" applyAlignment="1">
      <alignment horizontal="center" vertical="top"/>
    </xf>
    <xf numFmtId="49" fontId="99" fillId="5" borderId="38" xfId="0" applyNumberFormat="1" applyFont="1" applyFill="1" applyBorder="1" applyAlignment="1">
      <alignment vertical="top" wrapText="1"/>
    </xf>
    <xf numFmtId="49" fontId="28" fillId="5" borderId="38" xfId="0" applyNumberFormat="1" applyFont="1" applyFill="1" applyBorder="1" applyAlignment="1">
      <alignment vertical="top" wrapText="1"/>
    </xf>
    <xf numFmtId="166" fontId="27" fillId="5" borderId="38" xfId="0" applyNumberFormat="1" applyFont="1" applyFill="1" applyBorder="1" applyAlignment="1">
      <alignment vertical="top"/>
    </xf>
    <xf numFmtId="49" fontId="27" fillId="5" borderId="45" xfId="0" applyNumberFormat="1" applyFont="1" applyFill="1" applyBorder="1" applyAlignment="1">
      <alignment horizontal="center" vertical="top"/>
    </xf>
    <xf numFmtId="49" fontId="27" fillId="5" borderId="46" xfId="0" applyNumberFormat="1" applyFont="1" applyFill="1" applyBorder="1" applyAlignment="1">
      <alignment vertical="top" wrapText="1"/>
    </xf>
    <xf numFmtId="49" fontId="28" fillId="5" borderId="46" xfId="0" applyNumberFormat="1" applyFont="1" applyFill="1" applyBorder="1" applyAlignment="1">
      <alignment vertical="top"/>
    </xf>
    <xf numFmtId="0" fontId="85" fillId="5" borderId="31" xfId="2" applyFont="1" applyFill="1" applyAlignment="1" applyProtection="1">
      <alignment horizontal="justify" vertical="top"/>
      <protection locked="0"/>
    </xf>
    <xf numFmtId="0" fontId="96" fillId="0" borderId="0" xfId="0" applyNumberFormat="1" applyFont="1"/>
    <xf numFmtId="4" fontId="27" fillId="0" borderId="47" xfId="0" applyNumberFormat="1" applyFont="1" applyBorder="1" applyAlignment="1">
      <alignment wrapText="1"/>
    </xf>
    <xf numFmtId="0" fontId="27" fillId="0" borderId="2" xfId="0" applyFont="1" applyBorder="1" applyAlignment="1">
      <alignment vertical="top" wrapText="1"/>
    </xf>
    <xf numFmtId="0" fontId="27" fillId="0" borderId="2" xfId="0" applyFont="1" applyBorder="1" applyAlignment="1">
      <alignment vertical="center" wrapText="1"/>
    </xf>
    <xf numFmtId="0" fontId="26" fillId="0" borderId="2" xfId="0" applyFont="1" applyBorder="1" applyAlignment="1">
      <alignment vertical="top" wrapText="1"/>
    </xf>
    <xf numFmtId="0" fontId="96" fillId="3" borderId="2" xfId="0" applyFont="1" applyFill="1" applyBorder="1"/>
    <xf numFmtId="0" fontId="99" fillId="3" borderId="2" xfId="0" applyFont="1" applyFill="1" applyBorder="1" applyAlignment="1">
      <alignment horizontal="left"/>
    </xf>
    <xf numFmtId="0" fontId="26" fillId="0" borderId="2" xfId="0" applyFont="1" applyBorder="1" applyAlignment="1">
      <alignment wrapText="1"/>
    </xf>
    <xf numFmtId="4" fontId="39" fillId="3" borderId="31" xfId="0" applyNumberFormat="1" applyFont="1" applyFill="1" applyBorder="1" applyAlignment="1">
      <alignment vertical="center" wrapText="1"/>
    </xf>
    <xf numFmtId="4" fontId="39" fillId="3" borderId="30" xfId="0" applyNumberFormat="1" applyFont="1" applyFill="1" applyBorder="1" applyAlignment="1">
      <alignment vertical="center" wrapText="1"/>
    </xf>
    <xf numFmtId="4" fontId="39" fillId="0" borderId="9" xfId="0" applyNumberFormat="1" applyFont="1" applyBorder="1" applyAlignment="1">
      <alignment wrapText="1"/>
    </xf>
    <xf numFmtId="4" fontId="39" fillId="0" borderId="31" xfId="0" applyNumberFormat="1" applyFont="1" applyBorder="1" applyAlignment="1">
      <alignment wrapText="1"/>
    </xf>
    <xf numFmtId="4" fontId="39" fillId="0" borderId="30" xfId="0" applyNumberFormat="1" applyFont="1" applyBorder="1" applyAlignment="1">
      <alignment wrapText="1"/>
    </xf>
    <xf numFmtId="165" fontId="27" fillId="0" borderId="2" xfId="0" applyNumberFormat="1" applyFont="1" applyBorder="1" applyAlignment="1">
      <alignment wrapText="1"/>
    </xf>
    <xf numFmtId="165" fontId="39" fillId="0" borderId="2" xfId="0" applyNumberFormat="1" applyFont="1" applyBorder="1" applyAlignment="1">
      <alignment wrapText="1"/>
    </xf>
    <xf numFmtId="165" fontId="39" fillId="0" borderId="11" xfId="0" applyNumberFormat="1" applyFont="1" applyBorder="1" applyAlignment="1">
      <alignment wrapText="1"/>
    </xf>
    <xf numFmtId="166" fontId="27" fillId="0" borderId="13" xfId="0" applyNumberFormat="1" applyFont="1" applyBorder="1" applyAlignment="1">
      <alignment vertical="center" wrapText="1"/>
    </xf>
    <xf numFmtId="166" fontId="39" fillId="0" borderId="2" xfId="0" applyNumberFormat="1" applyFont="1" applyBorder="1" applyAlignment="1">
      <alignment vertical="center" wrapText="1"/>
    </xf>
    <xf numFmtId="165" fontId="27" fillId="5" borderId="2" xfId="0" applyNumberFormat="1" applyFont="1" applyFill="1" applyBorder="1" applyAlignment="1">
      <alignment wrapText="1"/>
    </xf>
    <xf numFmtId="165" fontId="39" fillId="5" borderId="2" xfId="0" applyNumberFormat="1" applyFont="1" applyFill="1" applyBorder="1" applyAlignment="1">
      <alignment wrapText="1"/>
    </xf>
    <xf numFmtId="165" fontId="27" fillId="0" borderId="31" xfId="0" applyNumberFormat="1" applyFont="1" applyBorder="1" applyAlignment="1">
      <alignment wrapText="1"/>
    </xf>
    <xf numFmtId="4" fontId="39" fillId="0" borderId="11" xfId="0" applyNumberFormat="1" applyFont="1" applyBorder="1" applyAlignment="1">
      <alignment wrapText="1"/>
    </xf>
    <xf numFmtId="0" fontId="39" fillId="0" borderId="2" xfId="0" applyFont="1" applyBorder="1" applyAlignment="1">
      <alignment wrapText="1"/>
    </xf>
    <xf numFmtId="166" fontId="39" fillId="0" borderId="5" xfId="0" applyNumberFormat="1" applyFont="1" applyBorder="1" applyAlignment="1">
      <alignment vertical="center" wrapText="1"/>
    </xf>
    <xf numFmtId="166" fontId="27" fillId="4" borderId="7" xfId="0" applyNumberFormat="1" applyFont="1" applyFill="1" applyBorder="1" applyAlignment="1">
      <alignment vertical="center"/>
    </xf>
    <xf numFmtId="4" fontId="114" fillId="5" borderId="31" xfId="0" applyNumberFormat="1" applyFont="1" applyFill="1" applyBorder="1" applyAlignment="1">
      <alignment horizontal="right" vertical="top"/>
    </xf>
    <xf numFmtId="0" fontId="56" fillId="0" borderId="0" xfId="0" applyNumberFormat="1" applyFont="1"/>
    <xf numFmtId="49" fontId="28" fillId="5" borderId="31" xfId="0" applyNumberFormat="1" applyFont="1" applyFill="1" applyBorder="1" applyAlignment="1">
      <alignment horizontal="left" wrapText="1"/>
    </xf>
    <xf numFmtId="49" fontId="29" fillId="5" borderId="31" xfId="0" applyNumberFormat="1" applyFont="1" applyFill="1" applyBorder="1" applyAlignment="1">
      <alignment horizontal="left" wrapText="1"/>
    </xf>
    <xf numFmtId="4" fontId="28" fillId="5" borderId="31" xfId="0" applyNumberFormat="1" applyFont="1" applyFill="1" applyBorder="1" applyAlignment="1">
      <alignment horizontal="right" vertical="center"/>
    </xf>
    <xf numFmtId="0" fontId="49" fillId="5" borderId="0" xfId="0" applyNumberFormat="1" applyFont="1" applyFill="1"/>
    <xf numFmtId="49" fontId="115" fillId="5" borderId="31" xfId="0" applyNumberFormat="1" applyFont="1" applyFill="1" applyBorder="1" applyAlignment="1">
      <alignment horizontal="left" wrapText="1"/>
    </xf>
    <xf numFmtId="49" fontId="114" fillId="5" borderId="31" xfId="0" applyNumberFormat="1" applyFont="1" applyFill="1" applyBorder="1" applyAlignment="1">
      <alignment horizontal="left" wrapText="1"/>
    </xf>
    <xf numFmtId="4" fontId="117" fillId="5" borderId="31" xfId="0" applyNumberFormat="1" applyFont="1" applyFill="1" applyBorder="1" applyAlignment="1">
      <alignment horizontal="right" vertical="center"/>
    </xf>
    <xf numFmtId="166" fontId="114" fillId="5" borderId="31" xfId="0" applyNumberFormat="1" applyFont="1" applyFill="1" applyBorder="1" applyAlignment="1">
      <alignment horizontal="right"/>
    </xf>
    <xf numFmtId="0" fontId="120" fillId="5" borderId="31" xfId="2" applyFont="1" applyFill="1" applyAlignment="1" applyProtection="1">
      <alignment horizontal="justify" vertical="top" wrapText="1"/>
      <protection locked="0"/>
    </xf>
    <xf numFmtId="0" fontId="122" fillId="5" borderId="31" xfId="2" applyFont="1" applyFill="1" applyAlignment="1" applyProtection="1">
      <alignment horizontal="justify" vertical="top" wrapText="1"/>
      <protection locked="0"/>
    </xf>
    <xf numFmtId="4" fontId="113" fillId="5" borderId="31" xfId="0" applyNumberFormat="1" applyFont="1" applyFill="1" applyBorder="1" applyAlignment="1">
      <alignment horizontal="right" vertical="top"/>
    </xf>
    <xf numFmtId="0" fontId="49" fillId="5" borderId="31" xfId="0" applyFont="1" applyFill="1" applyBorder="1"/>
    <xf numFmtId="0" fontId="35" fillId="5" borderId="31" xfId="0" applyNumberFormat="1" applyFont="1" applyFill="1" applyBorder="1" applyAlignment="1">
      <alignment vertical="center"/>
    </xf>
    <xf numFmtId="0" fontId="96" fillId="5" borderId="31" xfId="0" applyFont="1" applyFill="1" applyBorder="1" applyAlignment="1">
      <alignment horizontal="center"/>
    </xf>
    <xf numFmtId="0" fontId="39" fillId="5" borderId="31" xfId="36" applyFont="1" applyFill="1" applyAlignment="1">
      <alignment vertical="top" wrapText="1"/>
    </xf>
    <xf numFmtId="0" fontId="24" fillId="5" borderId="33" xfId="0" applyFont="1" applyFill="1" applyBorder="1" applyAlignment="1">
      <alignment horizontal="center" vertical="top" wrapText="1"/>
    </xf>
    <xf numFmtId="0" fontId="29" fillId="5" borderId="31" xfId="0" applyFont="1" applyFill="1" applyBorder="1" applyAlignment="1">
      <alignment wrapText="1"/>
    </xf>
    <xf numFmtId="4" fontId="127" fillId="5" borderId="33" xfId="0" applyNumberFormat="1" applyFont="1" applyFill="1" applyBorder="1" applyProtection="1">
      <protection locked="0"/>
    </xf>
    <xf numFmtId="0" fontId="35" fillId="0" borderId="31" xfId="0" applyFont="1" applyFill="1" applyBorder="1" applyAlignment="1">
      <alignment vertical="top" wrapText="1"/>
    </xf>
    <xf numFmtId="0" fontId="35" fillId="0" borderId="31" xfId="0" applyFont="1" applyFill="1" applyBorder="1"/>
    <xf numFmtId="0" fontId="24" fillId="5" borderId="31" xfId="0" applyFont="1" applyFill="1" applyBorder="1" applyAlignment="1">
      <alignment vertical="top" wrapText="1"/>
    </xf>
    <xf numFmtId="4" fontId="39" fillId="5" borderId="31" xfId="0" applyNumberFormat="1" applyFont="1" applyFill="1" applyBorder="1" applyAlignment="1">
      <alignment vertical="top"/>
    </xf>
    <xf numFmtId="4" fontId="24" fillId="5" borderId="31" xfId="0" applyNumberFormat="1" applyFont="1" applyFill="1" applyBorder="1" applyAlignment="1">
      <alignment vertical="top"/>
    </xf>
    <xf numFmtId="0" fontId="24" fillId="5" borderId="31" xfId="0" applyFont="1" applyFill="1" applyBorder="1"/>
    <xf numFmtId="0" fontId="102" fillId="5" borderId="58" xfId="0" applyNumberFormat="1" applyFont="1" applyFill="1" applyBorder="1"/>
    <xf numFmtId="0" fontId="90" fillId="5" borderId="58" xfId="0" applyNumberFormat="1" applyFont="1" applyFill="1" applyBorder="1"/>
    <xf numFmtId="171" fontId="95" fillId="5" borderId="59" xfId="0" applyNumberFormat="1" applyFont="1" applyFill="1" applyBorder="1"/>
    <xf numFmtId="171" fontId="26" fillId="5" borderId="26" xfId="0" applyNumberFormat="1" applyFont="1" applyFill="1" applyBorder="1" applyAlignment="1">
      <alignment wrapText="1"/>
    </xf>
    <xf numFmtId="166" fontId="27" fillId="5" borderId="30" xfId="0" applyNumberFormat="1" applyFont="1" applyFill="1" applyBorder="1"/>
    <xf numFmtId="166" fontId="26" fillId="5" borderId="26" xfId="0" applyNumberFormat="1" applyFont="1" applyFill="1" applyBorder="1" applyAlignment="1">
      <alignment vertical="top"/>
    </xf>
    <xf numFmtId="166" fontId="99" fillId="5" borderId="30" xfId="0" applyNumberFormat="1" applyFont="1" applyFill="1" applyBorder="1"/>
    <xf numFmtId="0" fontId="96" fillId="5" borderId="26" xfId="0" applyFont="1" applyFill="1" applyBorder="1" applyAlignment="1">
      <alignment vertical="top"/>
    </xf>
    <xf numFmtId="0" fontId="28" fillId="5" borderId="30" xfId="0" applyFont="1" applyFill="1" applyBorder="1" applyAlignment="1">
      <alignment vertical="top"/>
    </xf>
    <xf numFmtId="171" fontId="27" fillId="5" borderId="46" xfId="0" applyNumberFormat="1" applyFont="1" applyFill="1" applyBorder="1" applyAlignment="1">
      <alignment vertical="top"/>
    </xf>
    <xf numFmtId="0" fontId="96" fillId="5" borderId="31" xfId="0" applyNumberFormat="1" applyFont="1" applyFill="1" applyBorder="1"/>
    <xf numFmtId="49" fontId="95" fillId="5" borderId="31" xfId="0" applyNumberFormat="1" applyFont="1" applyFill="1" applyBorder="1"/>
    <xf numFmtId="4" fontId="39" fillId="5" borderId="31" xfId="0" applyNumberFormat="1" applyFont="1" applyFill="1" applyBorder="1" applyAlignment="1">
      <alignment horizontal="right" wrapText="1"/>
    </xf>
    <xf numFmtId="49" fontId="27" fillId="5" borderId="31" xfId="0" applyNumberFormat="1" applyFont="1" applyFill="1" applyBorder="1" applyAlignment="1">
      <alignment vertical="top"/>
    </xf>
    <xf numFmtId="0" fontId="58" fillId="5" borderId="31" xfId="0" applyNumberFormat="1" applyFont="1" applyFill="1" applyBorder="1" applyAlignment="1">
      <alignment vertical="center"/>
    </xf>
    <xf numFmtId="49" fontId="75" fillId="5" borderId="31" xfId="0" applyNumberFormat="1" applyFont="1" applyFill="1" applyBorder="1" applyAlignment="1">
      <alignment horizontal="right" vertical="center"/>
    </xf>
    <xf numFmtId="4" fontId="27" fillId="5" borderId="31" xfId="0" applyNumberFormat="1" applyFont="1" applyFill="1" applyBorder="1"/>
    <xf numFmtId="4" fontId="26" fillId="5" borderId="31" xfId="0" applyNumberFormat="1" applyFont="1" applyFill="1" applyBorder="1" applyAlignment="1">
      <alignment horizontal="right" vertical="center"/>
    </xf>
    <xf numFmtId="4" fontId="99" fillId="5" borderId="31" xfId="0" applyNumberFormat="1" applyFont="1" applyFill="1" applyBorder="1" applyAlignment="1">
      <alignment vertical="top"/>
    </xf>
    <xf numFmtId="0" fontId="14" fillId="5" borderId="31" xfId="0" applyNumberFormat="1" applyFont="1" applyFill="1" applyBorder="1" applyAlignment="1">
      <alignment vertical="center"/>
    </xf>
    <xf numFmtId="4" fontId="99" fillId="5" borderId="31" xfId="0" applyNumberFormat="1" applyFont="1" applyFill="1" applyBorder="1"/>
    <xf numFmtId="0" fontId="29" fillId="5" borderId="31" xfId="0" applyFont="1" applyFill="1" applyBorder="1" applyAlignment="1">
      <alignment vertical="center"/>
    </xf>
    <xf numFmtId="0" fontId="96" fillId="5" borderId="47" xfId="0" applyNumberFormat="1" applyFont="1" applyFill="1" applyBorder="1" applyAlignment="1">
      <alignment horizontal="center"/>
    </xf>
    <xf numFmtId="0" fontId="96" fillId="5" borderId="47" xfId="0" applyNumberFormat="1" applyFont="1" applyFill="1" applyBorder="1"/>
    <xf numFmtId="0" fontId="29" fillId="5" borderId="47" xfId="0" applyNumberFormat="1" applyFont="1" applyFill="1" applyBorder="1"/>
    <xf numFmtId="0" fontId="0" fillId="5" borderId="47" xfId="0" applyNumberFormat="1" applyFill="1" applyBorder="1"/>
    <xf numFmtId="0" fontId="102" fillId="5" borderId="47" xfId="0" applyNumberFormat="1" applyFont="1" applyFill="1" applyBorder="1"/>
    <xf numFmtId="171" fontId="101" fillId="5" borderId="29" xfId="0" applyNumberFormat="1" applyFont="1" applyFill="1" applyBorder="1"/>
    <xf numFmtId="171" fontId="25" fillId="5" borderId="26" xfId="0" applyNumberFormat="1" applyFont="1" applyFill="1" applyBorder="1" applyAlignment="1">
      <alignment horizontal="right" wrapText="1"/>
    </xf>
    <xf numFmtId="166" fontId="24" fillId="5" borderId="26" xfId="0" applyNumberFormat="1" applyFont="1" applyFill="1" applyBorder="1" applyAlignment="1">
      <alignment horizontal="right" vertical="top"/>
    </xf>
    <xf numFmtId="166" fontId="29" fillId="5" borderId="29" xfId="0" applyNumberFormat="1" applyFont="1" applyFill="1" applyBorder="1" applyAlignment="1">
      <alignment horizontal="right" vertical="top"/>
    </xf>
    <xf numFmtId="166" fontId="96" fillId="5" borderId="31" xfId="0" applyNumberFormat="1" applyFont="1" applyFill="1" applyBorder="1" applyAlignment="1">
      <alignment horizontal="right" vertical="top"/>
    </xf>
    <xf numFmtId="0" fontId="90" fillId="5" borderId="31" xfId="0" applyFont="1" applyFill="1" applyBorder="1"/>
    <xf numFmtId="165" fontId="99" fillId="5" borderId="31" xfId="0" applyNumberFormat="1" applyFont="1" applyFill="1" applyBorder="1" applyAlignment="1">
      <alignment horizontal="right"/>
    </xf>
    <xf numFmtId="0" fontId="38" fillId="5" borderId="31" xfId="0" applyFont="1" applyFill="1" applyBorder="1" applyAlignment="1">
      <alignment vertical="top"/>
    </xf>
    <xf numFmtId="166" fontId="29" fillId="5" borderId="26" xfId="0" applyNumberFormat="1" applyFont="1" applyFill="1" applyBorder="1" applyAlignment="1">
      <alignment horizontal="right" vertical="top"/>
    </xf>
    <xf numFmtId="0" fontId="38" fillId="5" borderId="31" xfId="0" applyFont="1" applyFill="1" applyBorder="1" applyAlignment="1">
      <alignment wrapText="1"/>
    </xf>
    <xf numFmtId="166" fontId="99" fillId="5" borderId="30" xfId="0" applyNumberFormat="1" applyFont="1" applyFill="1" applyBorder="1" applyAlignment="1">
      <alignment vertical="center"/>
    </xf>
    <xf numFmtId="0" fontId="102" fillId="5" borderId="31" xfId="0" applyNumberFormat="1" applyFont="1" applyFill="1" applyBorder="1"/>
    <xf numFmtId="0" fontId="90" fillId="5" borderId="31" xfId="0" applyNumberFormat="1" applyFont="1" applyFill="1" applyBorder="1"/>
    <xf numFmtId="0" fontId="15" fillId="5" borderId="31" xfId="0" applyNumberFormat="1" applyFont="1" applyFill="1" applyBorder="1" applyAlignment="1">
      <alignment vertical="center"/>
    </xf>
    <xf numFmtId="49" fontId="65" fillId="5" borderId="31" xfId="0" applyNumberFormat="1" applyFont="1" applyFill="1" applyBorder="1" applyAlignment="1">
      <alignment horizontal="right" vertical="center"/>
    </xf>
    <xf numFmtId="0" fontId="33" fillId="5" borderId="31" xfId="0" applyNumberFormat="1" applyFont="1" applyFill="1" applyBorder="1"/>
    <xf numFmtId="0" fontId="49" fillId="5" borderId="31" xfId="0" applyNumberFormat="1" applyFont="1" applyFill="1" applyBorder="1"/>
    <xf numFmtId="0" fontId="34" fillId="5" borderId="31" xfId="0" quotePrefix="1" applyNumberFormat="1" applyFont="1" applyFill="1" applyBorder="1"/>
    <xf numFmtId="4" fontId="115" fillId="5" borderId="31" xfId="0" applyNumberFormat="1" applyFont="1" applyFill="1" applyBorder="1" applyAlignment="1">
      <alignment horizontal="right" vertical="center"/>
    </xf>
    <xf numFmtId="0" fontId="33" fillId="5" borderId="31" xfId="0" applyNumberFormat="1" applyFont="1" applyFill="1" applyBorder="1" applyAlignment="1">
      <alignment vertical="center"/>
    </xf>
    <xf numFmtId="4" fontId="99" fillId="5" borderId="31" xfId="0" applyNumberFormat="1" applyFont="1" applyFill="1" applyBorder="1" applyAlignment="1">
      <alignment vertical="center"/>
    </xf>
    <xf numFmtId="4" fontId="39" fillId="5" borderId="31" xfId="0" applyNumberFormat="1" applyFont="1" applyFill="1" applyBorder="1" applyAlignment="1">
      <alignment horizontal="right"/>
    </xf>
    <xf numFmtId="0" fontId="126" fillId="5" borderId="31" xfId="0" applyNumberFormat="1" applyFont="1" applyFill="1" applyBorder="1"/>
    <xf numFmtId="0" fontId="118" fillId="5" borderId="31" xfId="0" applyNumberFormat="1" applyFont="1" applyFill="1" applyBorder="1"/>
    <xf numFmtId="0" fontId="58" fillId="5" borderId="31" xfId="0" applyNumberFormat="1" applyFont="1" applyFill="1" applyBorder="1"/>
    <xf numFmtId="0" fontId="34" fillId="5" borderId="31" xfId="0" applyNumberFormat="1" applyFont="1" applyFill="1" applyBorder="1" applyAlignment="1">
      <alignment vertical="center"/>
    </xf>
    <xf numFmtId="0" fontId="49" fillId="5" borderId="31" xfId="0" applyNumberFormat="1" applyFont="1" applyFill="1" applyBorder="1" applyAlignment="1">
      <alignment vertical="center"/>
    </xf>
    <xf numFmtId="49" fontId="96" fillId="5" borderId="31" xfId="0" applyNumberFormat="1" applyFont="1" applyFill="1" applyBorder="1" applyAlignment="1">
      <alignment horizontal="left"/>
    </xf>
    <xf numFmtId="0" fontId="119" fillId="5" borderId="31" xfId="0" applyNumberFormat="1" applyFont="1" applyFill="1" applyBorder="1"/>
    <xf numFmtId="4" fontId="112" fillId="5" borderId="31" xfId="0" applyNumberFormat="1" applyFont="1" applyFill="1" applyBorder="1" applyAlignment="1">
      <alignment horizontal="right" vertical="top"/>
    </xf>
    <xf numFmtId="4" fontId="28" fillId="7" borderId="31" xfId="0" applyNumberFormat="1" applyFont="1" applyFill="1" applyBorder="1" applyAlignment="1">
      <alignment horizontal="right" vertical="center"/>
    </xf>
    <xf numFmtId="0" fontId="51" fillId="5" borderId="31" xfId="0" applyNumberFormat="1" applyFont="1" applyFill="1" applyBorder="1" applyAlignment="1">
      <alignment vertical="center"/>
    </xf>
    <xf numFmtId="49" fontId="29" fillId="5" borderId="31" xfId="0" quotePrefix="1" applyNumberFormat="1" applyFont="1" applyFill="1" applyBorder="1" applyAlignment="1">
      <alignment horizontal="center" vertical="top" wrapText="1"/>
    </xf>
    <xf numFmtId="4" fontId="31" fillId="5" borderId="33" xfId="0" applyNumberFormat="1" applyFont="1" applyFill="1" applyBorder="1" applyProtection="1">
      <protection locked="0"/>
    </xf>
    <xf numFmtId="0" fontId="36" fillId="5" borderId="31" xfId="0" applyFont="1" applyFill="1" applyBorder="1" applyAlignment="1">
      <alignment horizontal="center" vertical="top"/>
    </xf>
    <xf numFmtId="0" fontId="36" fillId="5" borderId="31" xfId="11" quotePrefix="1" applyFont="1" applyFill="1" applyAlignment="1">
      <alignment horizontal="left" vertical="top" wrapText="1"/>
    </xf>
    <xf numFmtId="4" fontId="39" fillId="5" borderId="0" xfId="0" applyNumberFormat="1" applyFont="1" applyFill="1" applyAlignment="1">
      <alignment horizontal="left" vertical="top" wrapText="1"/>
    </xf>
    <xf numFmtId="172" fontId="29" fillId="5" borderId="0" xfId="0" applyNumberFormat="1" applyFont="1" applyFill="1" applyAlignment="1">
      <alignment horizontal="left" vertical="top"/>
    </xf>
    <xf numFmtId="0" fontId="37" fillId="5" borderId="31" xfId="0" applyFont="1" applyFill="1" applyBorder="1" applyAlignment="1">
      <alignment horizontal="right" vertical="top"/>
    </xf>
    <xf numFmtId="0" fontId="25" fillId="5" borderId="33" xfId="0" applyFont="1" applyFill="1" applyBorder="1" applyAlignment="1">
      <alignment horizontal="left" vertical="top" wrapText="1"/>
    </xf>
    <xf numFmtId="0" fontId="29" fillId="5" borderId="31" xfId="2" quotePrefix="1" applyFont="1" applyFill="1" applyAlignment="1">
      <alignment horizontal="left" wrapText="1"/>
    </xf>
    <xf numFmtId="0" fontId="36" fillId="5" borderId="31" xfId="2" quotePrefix="1" applyFont="1" applyFill="1" applyAlignment="1">
      <alignment horizontal="left" vertical="top" wrapText="1"/>
    </xf>
    <xf numFmtId="4" fontId="26" fillId="5" borderId="33" xfId="35" applyNumberFormat="1" applyFont="1" applyFill="1" applyBorder="1" applyAlignment="1" applyProtection="1">
      <alignment horizontal="right" vertical="top"/>
    </xf>
    <xf numFmtId="0" fontId="125" fillId="5" borderId="31" xfId="0" applyFont="1" applyFill="1" applyBorder="1" applyAlignment="1">
      <alignment horizontal="left" vertical="top" wrapText="1"/>
    </xf>
    <xf numFmtId="49" fontId="10" fillId="5" borderId="1" xfId="0" applyNumberFormat="1" applyFont="1" applyFill="1" applyBorder="1" applyAlignment="1">
      <alignment wrapText="1"/>
    </xf>
    <xf numFmtId="49" fontId="22" fillId="5" borderId="1" xfId="0" applyNumberFormat="1" applyFont="1" applyFill="1" applyBorder="1" applyAlignment="1">
      <alignment wrapText="1"/>
    </xf>
    <xf numFmtId="0" fontId="29" fillId="5" borderId="31" xfId="0" applyNumberFormat="1" applyFont="1" applyFill="1" applyBorder="1"/>
    <xf numFmtId="0" fontId="96" fillId="5" borderId="31" xfId="0" applyNumberFormat="1" applyFont="1" applyFill="1" applyBorder="1" applyAlignment="1">
      <alignment vertical="center"/>
    </xf>
    <xf numFmtId="4" fontId="28" fillId="5" borderId="31" xfId="0" applyNumberFormat="1" applyFont="1" applyFill="1" applyBorder="1"/>
    <xf numFmtId="0" fontId="28" fillId="5" borderId="31" xfId="0" quotePrefix="1" applyNumberFormat="1" applyFont="1" applyFill="1" applyBorder="1" applyAlignment="1">
      <alignment horizontal="left" vertical="top" wrapText="1"/>
    </xf>
    <xf numFmtId="0" fontId="26" fillId="5" borderId="31" xfId="0" quotePrefix="1" applyNumberFormat="1" applyFont="1" applyFill="1" applyBorder="1" applyAlignment="1">
      <alignment horizontal="left" vertical="top" wrapText="1"/>
    </xf>
    <xf numFmtId="176" fontId="138" fillId="5" borderId="19" xfId="0" applyNumberFormat="1" applyFont="1" applyFill="1" applyBorder="1" applyAlignment="1">
      <alignment horizontal="right" vertical="top"/>
    </xf>
    <xf numFmtId="0" fontId="138" fillId="5" borderId="19" xfId="0" applyFont="1" applyFill="1" applyBorder="1" applyAlignment="1">
      <alignment horizontal="center" vertical="top" wrapText="1"/>
    </xf>
    <xf numFmtId="166" fontId="138" fillId="5" borderId="31" xfId="0" applyNumberFormat="1" applyFont="1" applyFill="1" applyBorder="1" applyAlignment="1">
      <alignment horizontal="right" vertical="top"/>
    </xf>
    <xf numFmtId="0" fontId="37" fillId="5" borderId="33" xfId="34" applyFont="1" applyFill="1" applyBorder="1" applyAlignment="1" applyProtection="1">
      <alignment horizontal="left" vertical="top"/>
    </xf>
    <xf numFmtId="0" fontId="37" fillId="5" borderId="57" xfId="34" applyFont="1" applyFill="1" applyBorder="1" applyAlignment="1" applyProtection="1">
      <alignment horizontal="left" vertical="top"/>
    </xf>
    <xf numFmtId="0" fontId="37" fillId="5" borderId="31" xfId="34" applyFont="1" applyFill="1" applyBorder="1" applyAlignment="1" applyProtection="1">
      <alignment horizontal="left" vertical="top"/>
    </xf>
    <xf numFmtId="49" fontId="39" fillId="5" borderId="20" xfId="0" applyNumberFormat="1" applyFont="1" applyFill="1" applyBorder="1" applyAlignment="1">
      <alignment horizontal="right" vertical="top"/>
    </xf>
    <xf numFmtId="49" fontId="39" fillId="5" borderId="19" xfId="0" applyNumberFormat="1" applyFont="1" applyFill="1" applyBorder="1" applyAlignment="1">
      <alignment horizontal="right" vertical="top"/>
    </xf>
    <xf numFmtId="14" fontId="39" fillId="5" borderId="31" xfId="0" applyNumberFormat="1" applyFont="1" applyFill="1" applyBorder="1" applyAlignment="1">
      <alignment horizontal="right" vertical="top"/>
    </xf>
    <xf numFmtId="49" fontId="95" fillId="5" borderId="31" xfId="0" applyNumberFormat="1" applyFont="1" applyFill="1" applyBorder="1" applyAlignment="1">
      <alignment horizontal="right"/>
    </xf>
    <xf numFmtId="0" fontId="99" fillId="5" borderId="31" xfId="0" applyFont="1" applyFill="1" applyBorder="1" applyAlignment="1">
      <alignment horizontal="right" vertical="top"/>
    </xf>
    <xf numFmtId="49" fontId="27" fillId="5" borderId="38" xfId="0" applyNumberFormat="1" applyFont="1" applyFill="1" applyBorder="1" applyAlignment="1">
      <alignment horizontal="right" vertical="top"/>
    </xf>
    <xf numFmtId="0" fontId="39" fillId="5" borderId="31" xfId="0" applyFont="1" applyFill="1" applyBorder="1" applyAlignment="1">
      <alignment horizontal="right" vertical="top"/>
    </xf>
    <xf numFmtId="49" fontId="65" fillId="5" borderId="42" xfId="0" applyNumberFormat="1" applyFont="1" applyFill="1" applyBorder="1" applyAlignment="1">
      <alignment horizontal="right" vertical="center"/>
    </xf>
    <xf numFmtId="2" fontId="39" fillId="5" borderId="31" xfId="0" applyNumberFormat="1" applyFont="1" applyFill="1" applyBorder="1" applyAlignment="1">
      <alignment vertical="top"/>
    </xf>
    <xf numFmtId="2" fontId="39" fillId="5" borderId="19" xfId="0" applyNumberFormat="1" applyFont="1" applyFill="1" applyBorder="1" applyAlignment="1">
      <alignment horizontal="right" vertical="top"/>
    </xf>
    <xf numFmtId="2" fontId="39" fillId="5" borderId="19" xfId="0" applyNumberFormat="1" applyFont="1" applyFill="1" applyBorder="1" applyAlignment="1">
      <alignment vertical="top"/>
    </xf>
    <xf numFmtId="2" fontId="39" fillId="5" borderId="20" xfId="0" applyNumberFormat="1" applyFont="1" applyFill="1" applyBorder="1" applyAlignment="1">
      <alignment horizontal="right" vertical="top"/>
    </xf>
    <xf numFmtId="14" fontId="26" fillId="5" borderId="20" xfId="0" applyNumberFormat="1" applyFont="1" applyFill="1" applyBorder="1" applyAlignment="1">
      <alignment horizontal="right" vertical="top"/>
    </xf>
    <xf numFmtId="173" fontId="26" fillId="5" borderId="31" xfId="0" applyNumberFormat="1" applyFont="1" applyFill="1" applyBorder="1" applyAlignment="1">
      <alignment horizontal="right" vertical="top"/>
    </xf>
    <xf numFmtId="14" fontId="26" fillId="5" borderId="19" xfId="0" applyNumberFormat="1" applyFont="1" applyFill="1" applyBorder="1" applyAlignment="1">
      <alignment horizontal="right" vertical="center"/>
    </xf>
    <xf numFmtId="14" fontId="26" fillId="5" borderId="19" xfId="0" applyNumberFormat="1" applyFont="1" applyFill="1" applyBorder="1" applyAlignment="1">
      <alignment horizontal="right"/>
    </xf>
    <xf numFmtId="172" fontId="29" fillId="5" borderId="19" xfId="0" applyNumberFormat="1" applyFont="1" applyFill="1" applyBorder="1" applyAlignment="1">
      <alignment horizontal="right" vertical="top"/>
    </xf>
    <xf numFmtId="0" fontId="26" fillId="5" borderId="20" xfId="0" applyFont="1" applyFill="1" applyBorder="1" applyAlignment="1">
      <alignment horizontal="right" vertical="top"/>
    </xf>
    <xf numFmtId="173" fontId="29" fillId="5" borderId="19" xfId="0" applyNumberFormat="1" applyFont="1" applyFill="1" applyBorder="1" applyAlignment="1">
      <alignment horizontal="right"/>
    </xf>
    <xf numFmtId="173" fontId="139" fillId="5" borderId="19" xfId="0" applyNumberFormat="1" applyFont="1" applyFill="1" applyBorder="1" applyAlignment="1">
      <alignment horizontal="right" vertical="top"/>
    </xf>
    <xf numFmtId="172" fontId="29" fillId="5" borderId="31" xfId="0" applyNumberFormat="1" applyFont="1" applyFill="1" applyBorder="1" applyAlignment="1">
      <alignment horizontal="right" vertical="top"/>
    </xf>
    <xf numFmtId="0" fontId="26" fillId="5" borderId="31" xfId="0" applyFont="1" applyFill="1" applyBorder="1" applyAlignment="1">
      <alignment horizontal="right" vertical="top"/>
    </xf>
    <xf numFmtId="173" fontId="29" fillId="5" borderId="31" xfId="0" applyNumberFormat="1" applyFont="1" applyFill="1" applyBorder="1" applyAlignment="1">
      <alignment horizontal="right" vertical="top"/>
    </xf>
    <xf numFmtId="49" fontId="27" fillId="5" borderId="22" xfId="0" applyNumberFormat="1" applyFont="1" applyFill="1" applyBorder="1" applyAlignment="1">
      <alignment horizontal="right" vertical="top"/>
    </xf>
    <xf numFmtId="49" fontId="88" fillId="0" borderId="58" xfId="76" applyNumberFormat="1" applyFont="1" applyBorder="1" applyAlignment="1">
      <alignment horizontal="left" vertical="center" wrapText="1" indent="1"/>
    </xf>
    <xf numFmtId="0" fontId="88" fillId="0" borderId="31" xfId="76" applyFont="1" applyAlignment="1">
      <alignment vertical="top"/>
    </xf>
    <xf numFmtId="0" fontId="41" fillId="0" borderId="31" xfId="77" applyAlignment="1">
      <alignment horizontal="left" vertical="center"/>
    </xf>
    <xf numFmtId="0" fontId="31" fillId="0" borderId="31" xfId="78" applyAlignment="1">
      <alignment horizontal="left" vertical="center"/>
    </xf>
    <xf numFmtId="0" fontId="88" fillId="0" borderId="31" xfId="79" applyFont="1"/>
    <xf numFmtId="49" fontId="31" fillId="0" borderId="31" xfId="78" applyNumberFormat="1" applyAlignment="1">
      <alignment horizontal="left" vertical="center" indent="1"/>
    </xf>
    <xf numFmtId="0" fontId="84" fillId="0" borderId="31" xfId="76" applyFont="1" applyAlignment="1">
      <alignment horizontal="left" vertical="top" wrapText="1" indent="1"/>
    </xf>
    <xf numFmtId="0" fontId="88" fillId="0" borderId="31" xfId="76" applyFont="1" applyAlignment="1" applyProtection="1">
      <alignment vertical="top"/>
      <protection locked="0"/>
    </xf>
    <xf numFmtId="0" fontId="89" fillId="0" borderId="31" xfId="80" applyFont="1" applyAlignment="1">
      <alignment horizontal="left" vertical="top" wrapText="1" indent="1" readingOrder="1"/>
    </xf>
    <xf numFmtId="0" fontId="88" fillId="0" borderId="31" xfId="76" applyFont="1" applyAlignment="1">
      <alignment vertical="top" wrapText="1"/>
    </xf>
    <xf numFmtId="17" fontId="88" fillId="0" borderId="31" xfId="76" applyNumberFormat="1" applyFont="1" applyAlignment="1">
      <alignment vertical="top" wrapText="1"/>
    </xf>
    <xf numFmtId="0" fontId="89" fillId="0" borderId="31" xfId="76" applyFont="1" applyAlignment="1">
      <alignment horizontal="left" vertical="top" wrapText="1" indent="1" readingOrder="1"/>
    </xf>
    <xf numFmtId="0" fontId="89" fillId="0" borderId="31" xfId="77" applyFont="1" applyAlignment="1">
      <alignment horizontal="left" vertical="top" wrapText="1" indent="1" readingOrder="1"/>
    </xf>
    <xf numFmtId="0" fontId="89" fillId="0" borderId="31" xfId="76" applyFont="1" applyAlignment="1">
      <alignment vertical="top" wrapText="1"/>
    </xf>
    <xf numFmtId="0" fontId="132" fillId="0" borderId="31" xfId="77" applyFont="1" applyAlignment="1">
      <alignment horizontal="left" vertical="top" wrapText="1" indent="1" readingOrder="1"/>
    </xf>
    <xf numFmtId="0" fontId="89" fillId="0" borderId="31" xfId="79" applyFont="1" applyAlignment="1">
      <alignment horizontal="left" vertical="top" wrapText="1" indent="1" readingOrder="1"/>
    </xf>
    <xf numFmtId="49" fontId="88" fillId="0" borderId="31" xfId="76" applyNumberFormat="1" applyFont="1" applyAlignment="1">
      <alignment horizontal="left" vertical="center" wrapText="1" indent="1"/>
    </xf>
    <xf numFmtId="4" fontId="140" fillId="5" borderId="19" xfId="0" applyNumberFormat="1" applyFont="1" applyFill="1" applyBorder="1" applyAlignment="1">
      <alignment horizontal="right" vertical="top"/>
    </xf>
    <xf numFmtId="4" fontId="26" fillId="5" borderId="31" xfId="0" applyNumberFormat="1" applyFont="1" applyFill="1" applyBorder="1" applyAlignment="1" applyProtection="1">
      <alignment vertical="top"/>
      <protection locked="0"/>
    </xf>
    <xf numFmtId="4" fontId="29" fillId="5" borderId="19" xfId="0" applyNumberFormat="1" applyFont="1" applyFill="1" applyBorder="1" applyAlignment="1" applyProtection="1">
      <alignment vertical="top"/>
      <protection locked="0"/>
    </xf>
    <xf numFmtId="4" fontId="29" fillId="5" borderId="31" xfId="0" applyNumberFormat="1" applyFont="1" applyFill="1" applyBorder="1" applyAlignment="1" applyProtection="1">
      <alignment vertical="top"/>
      <protection locked="0"/>
    </xf>
    <xf numFmtId="4" fontId="28" fillId="5" borderId="31" xfId="0" applyNumberFormat="1" applyFont="1" applyFill="1" applyBorder="1" applyAlignment="1" applyProtection="1">
      <alignment vertical="top"/>
      <protection locked="0"/>
    </xf>
    <xf numFmtId="4" fontId="28" fillId="5" borderId="19" xfId="0" applyNumberFormat="1" applyFont="1" applyFill="1" applyBorder="1" applyAlignment="1" applyProtection="1">
      <alignment vertical="top"/>
      <protection locked="0"/>
    </xf>
    <xf numFmtId="4" fontId="29" fillId="5" borderId="33" xfId="0" applyNumberFormat="1" applyFont="1" applyFill="1" applyBorder="1" applyAlignment="1" applyProtection="1">
      <alignment vertical="top"/>
      <protection locked="0"/>
    </xf>
    <xf numFmtId="4" fontId="99" fillId="5" borderId="26" xfId="0" applyNumberFormat="1" applyFont="1" applyFill="1" applyBorder="1" applyAlignment="1" applyProtection="1">
      <alignment vertical="top"/>
      <protection locked="0"/>
    </xf>
    <xf numFmtId="0" fontId="96" fillId="5" borderId="27" xfId="0" applyFont="1" applyFill="1" applyBorder="1" applyProtection="1">
      <protection locked="0"/>
    </xf>
    <xf numFmtId="0" fontId="96" fillId="5" borderId="19" xfId="0" applyFont="1" applyFill="1" applyBorder="1" applyProtection="1">
      <protection locked="0"/>
    </xf>
    <xf numFmtId="4" fontId="27" fillId="5" borderId="19" xfId="0" applyNumberFormat="1" applyFont="1" applyFill="1" applyBorder="1" applyAlignment="1" applyProtection="1">
      <alignment vertical="top"/>
      <protection locked="0"/>
    </xf>
    <xf numFmtId="4" fontId="27" fillId="5" borderId="21" xfId="0" applyNumberFormat="1" applyFont="1" applyFill="1" applyBorder="1" applyProtection="1">
      <protection locked="0"/>
    </xf>
    <xf numFmtId="4" fontId="26" fillId="5" borderId="20" xfId="0" applyNumberFormat="1" applyFont="1" applyFill="1" applyBorder="1" applyAlignment="1" applyProtection="1">
      <alignment vertical="top"/>
      <protection locked="0"/>
    </xf>
    <xf numFmtId="4" fontId="29" fillId="5" borderId="19" xfId="0" applyNumberFormat="1" applyFont="1" applyFill="1" applyBorder="1" applyProtection="1">
      <protection locked="0"/>
    </xf>
    <xf numFmtId="4" fontId="29" fillId="5" borderId="31" xfId="0" applyNumberFormat="1" applyFont="1" applyFill="1" applyBorder="1" applyProtection="1">
      <protection locked="0"/>
    </xf>
    <xf numFmtId="4" fontId="28" fillId="5" borderId="25" xfId="0" applyNumberFormat="1" applyFont="1" applyFill="1" applyBorder="1" applyAlignment="1" applyProtection="1">
      <alignment vertical="top"/>
      <protection locked="0"/>
    </xf>
    <xf numFmtId="0" fontId="29" fillId="5" borderId="19" xfId="0" applyFont="1" applyFill="1" applyBorder="1" applyProtection="1">
      <protection locked="0"/>
    </xf>
    <xf numFmtId="4" fontId="99" fillId="5" borderId="32" xfId="0" applyNumberFormat="1" applyFont="1" applyFill="1" applyBorder="1" applyAlignment="1" applyProtection="1">
      <alignment vertical="top"/>
      <protection locked="0"/>
    </xf>
    <xf numFmtId="0" fontId="96" fillId="5" borderId="30" xfId="0" applyFont="1" applyFill="1" applyBorder="1" applyProtection="1">
      <protection locked="0"/>
    </xf>
    <xf numFmtId="4" fontId="99" fillId="5" borderId="21" xfId="0" applyNumberFormat="1" applyFont="1" applyFill="1" applyBorder="1" applyProtection="1">
      <protection locked="0"/>
    </xf>
    <xf numFmtId="0" fontId="96" fillId="5" borderId="20" xfId="0" applyFont="1" applyFill="1" applyBorder="1" applyAlignment="1" applyProtection="1">
      <alignment vertical="top"/>
      <protection locked="0"/>
    </xf>
    <xf numFmtId="0" fontId="39" fillId="5" borderId="19" xfId="0" applyFont="1" applyFill="1" applyBorder="1" applyAlignment="1" applyProtection="1">
      <alignment vertical="top" wrapText="1"/>
      <protection locked="0"/>
    </xf>
    <xf numFmtId="0" fontId="96" fillId="5" borderId="0" xfId="0" applyNumberFormat="1" applyFont="1" applyFill="1" applyProtection="1">
      <protection locked="0"/>
    </xf>
    <xf numFmtId="49" fontId="29" fillId="5" borderId="31" xfId="0" applyNumberFormat="1" applyFont="1" applyFill="1" applyBorder="1" applyAlignment="1" applyProtection="1">
      <alignment vertical="top" wrapText="1"/>
      <protection locked="0"/>
    </xf>
    <xf numFmtId="0" fontId="28" fillId="5" borderId="19" xfId="0" applyFont="1" applyFill="1" applyBorder="1" applyAlignment="1" applyProtection="1">
      <alignment vertical="top" wrapText="1"/>
      <protection locked="0"/>
    </xf>
    <xf numFmtId="0" fontId="28" fillId="5" borderId="25" xfId="0" applyFont="1" applyFill="1" applyBorder="1" applyAlignment="1" applyProtection="1">
      <alignment vertical="top" wrapText="1"/>
      <protection locked="0"/>
    </xf>
    <xf numFmtId="0" fontId="28" fillId="5" borderId="31" xfId="0" applyFont="1" applyFill="1" applyBorder="1" applyAlignment="1" applyProtection="1">
      <alignment vertical="top" wrapText="1"/>
      <protection locked="0"/>
    </xf>
    <xf numFmtId="0" fontId="29" fillId="5" borderId="25" xfId="0" applyFont="1" applyFill="1" applyBorder="1" applyProtection="1">
      <protection locked="0"/>
    </xf>
    <xf numFmtId="0" fontId="29" fillId="5" borderId="31" xfId="0" applyFont="1" applyFill="1" applyBorder="1" applyProtection="1">
      <protection locked="0"/>
    </xf>
    <xf numFmtId="0" fontId="29" fillId="5" borderId="34" xfId="0" applyFont="1" applyFill="1" applyBorder="1" applyAlignment="1" applyProtection="1">
      <alignment vertical="center"/>
      <protection locked="0"/>
    </xf>
    <xf numFmtId="0" fontId="29" fillId="5" borderId="21" xfId="0" applyFont="1" applyFill="1" applyBorder="1" applyAlignment="1" applyProtection="1">
      <alignment vertical="top"/>
      <protection locked="0"/>
    </xf>
    <xf numFmtId="4" fontId="27" fillId="5" borderId="26" xfId="0" applyNumberFormat="1" applyFont="1" applyFill="1" applyBorder="1" applyAlignment="1" applyProtection="1">
      <alignment vertical="top"/>
      <protection locked="0"/>
    </xf>
    <xf numFmtId="4" fontId="39" fillId="5" borderId="28" xfId="0" applyNumberFormat="1" applyFont="1" applyFill="1" applyBorder="1" applyAlignment="1" applyProtection="1">
      <alignment vertical="top"/>
      <protection locked="0"/>
    </xf>
    <xf numFmtId="0" fontId="96" fillId="5" borderId="31" xfId="0" applyFont="1" applyFill="1" applyBorder="1" applyProtection="1">
      <protection locked="0"/>
    </xf>
    <xf numFmtId="49" fontId="29" fillId="5" borderId="24" xfId="0" applyNumberFormat="1" applyFont="1" applyFill="1" applyBorder="1" applyAlignment="1" applyProtection="1">
      <alignment vertical="top" wrapText="1"/>
      <protection locked="0"/>
    </xf>
    <xf numFmtId="4" fontId="27" fillId="5" borderId="38" xfId="0" applyNumberFormat="1" applyFont="1" applyFill="1" applyBorder="1" applyAlignment="1" applyProtection="1">
      <alignment vertical="top"/>
      <protection locked="0"/>
    </xf>
    <xf numFmtId="165" fontId="27" fillId="5" borderId="46" xfId="0" applyNumberFormat="1" applyFont="1" applyFill="1" applyBorder="1" applyAlignment="1" applyProtection="1">
      <alignment vertical="top"/>
      <protection locked="0"/>
    </xf>
    <xf numFmtId="4" fontId="29" fillId="5" borderId="19" xfId="0" applyNumberFormat="1" applyFont="1" applyFill="1" applyBorder="1" applyAlignment="1" applyProtection="1">
      <alignment horizontal="right" vertical="top"/>
      <protection locked="0"/>
    </xf>
    <xf numFmtId="0" fontId="38" fillId="5" borderId="25" xfId="0" applyFont="1" applyFill="1" applyBorder="1" applyProtection="1">
      <protection locked="0"/>
    </xf>
    <xf numFmtId="0" fontId="38" fillId="5" borderId="19" xfId="0" applyFont="1" applyFill="1" applyBorder="1" applyProtection="1">
      <protection locked="0"/>
    </xf>
    <xf numFmtId="0" fontId="38" fillId="5" borderId="31" xfId="0" applyFont="1" applyFill="1" applyBorder="1" applyProtection="1">
      <protection locked="0"/>
    </xf>
    <xf numFmtId="4" fontId="28" fillId="5" borderId="25" xfId="0" applyNumberFormat="1" applyFont="1" applyFill="1" applyBorder="1" applyAlignment="1" applyProtection="1">
      <alignment horizontal="right" vertical="top"/>
      <protection locked="0"/>
    </xf>
    <xf numFmtId="4" fontId="29" fillId="5" borderId="31" xfId="0" applyNumberFormat="1" applyFont="1" applyFill="1" applyBorder="1" applyAlignment="1" applyProtection="1">
      <alignment horizontal="right" vertical="top"/>
      <protection locked="0"/>
    </xf>
    <xf numFmtId="4" fontId="28" fillId="5" borderId="31" xfId="0" applyNumberFormat="1" applyFont="1" applyFill="1" applyBorder="1" applyAlignment="1" applyProtection="1">
      <alignment horizontal="right" vertical="top"/>
      <protection locked="0"/>
    </xf>
    <xf numFmtId="4" fontId="96" fillId="5" borderId="27" xfId="0" applyNumberFormat="1" applyFont="1" applyFill="1" applyBorder="1" applyAlignment="1" applyProtection="1">
      <alignment horizontal="right" vertical="top"/>
      <protection locked="0"/>
    </xf>
    <xf numFmtId="4" fontId="96" fillId="5" borderId="19" xfId="0" applyNumberFormat="1" applyFont="1" applyFill="1" applyBorder="1" applyAlignment="1" applyProtection="1">
      <alignment vertical="top"/>
      <protection locked="0"/>
    </xf>
    <xf numFmtId="4" fontId="96" fillId="5" borderId="19" xfId="0" applyNumberFormat="1" applyFont="1" applyFill="1" applyBorder="1" applyAlignment="1" applyProtection="1">
      <alignment horizontal="right" vertical="top"/>
      <protection locked="0"/>
    </xf>
    <xf numFmtId="4" fontId="28" fillId="5" borderId="20" xfId="0" applyNumberFormat="1" applyFont="1" applyFill="1" applyBorder="1" applyAlignment="1" applyProtection="1">
      <alignment horizontal="right" vertical="top"/>
      <protection locked="0"/>
    </xf>
    <xf numFmtId="4" fontId="36" fillId="5" borderId="19" xfId="0" applyNumberFormat="1" applyFont="1" applyFill="1" applyBorder="1" applyAlignment="1" applyProtection="1">
      <alignment horizontal="right" vertical="top"/>
      <protection locked="0"/>
    </xf>
    <xf numFmtId="4" fontId="28" fillId="5" borderId="31" xfId="0" applyNumberFormat="1" applyFont="1" applyFill="1" applyBorder="1" applyAlignment="1" applyProtection="1">
      <alignment horizontal="right" vertical="center"/>
      <protection locked="0"/>
    </xf>
    <xf numFmtId="4" fontId="36" fillId="5" borderId="31" xfId="0" applyNumberFormat="1" applyFont="1" applyFill="1" applyBorder="1" applyAlignment="1" applyProtection="1">
      <alignment horizontal="right" vertical="top"/>
      <protection locked="0"/>
    </xf>
    <xf numFmtId="4" fontId="99" fillId="5" borderId="20" xfId="0" applyNumberFormat="1" applyFont="1" applyFill="1" applyBorder="1" applyAlignment="1" applyProtection="1">
      <alignment vertical="top"/>
      <protection locked="0"/>
    </xf>
    <xf numFmtId="4" fontId="24" fillId="5" borderId="19" xfId="0" applyNumberFormat="1" applyFont="1" applyFill="1" applyBorder="1" applyAlignment="1" applyProtection="1">
      <alignment horizontal="right" vertical="top"/>
      <protection locked="0"/>
    </xf>
    <xf numFmtId="4" fontId="24" fillId="5" borderId="31" xfId="0" applyNumberFormat="1" applyFont="1" applyFill="1" applyBorder="1" applyAlignment="1" applyProtection="1">
      <alignment horizontal="right" vertical="top"/>
      <protection locked="0"/>
    </xf>
    <xf numFmtId="4" fontId="24" fillId="5" borderId="20" xfId="0" applyNumberFormat="1" applyFont="1" applyFill="1" applyBorder="1" applyAlignment="1" applyProtection="1">
      <alignment horizontal="right" vertical="top"/>
      <protection locked="0"/>
    </xf>
    <xf numFmtId="0" fontId="38" fillId="5" borderId="19" xfId="0" applyFont="1" applyFill="1" applyBorder="1" applyAlignment="1" applyProtection="1">
      <alignment vertical="top"/>
      <protection locked="0"/>
    </xf>
    <xf numFmtId="0" fontId="28" fillId="5" borderId="31" xfId="0" applyFont="1" applyFill="1" applyBorder="1" applyAlignment="1" applyProtection="1">
      <alignment horizontal="right" vertical="top"/>
      <protection locked="0"/>
    </xf>
    <xf numFmtId="4" fontId="29" fillId="5" borderId="25" xfId="0" applyNumberFormat="1" applyFont="1" applyFill="1" applyBorder="1" applyAlignment="1" applyProtection="1">
      <alignment horizontal="right" vertical="top"/>
      <protection locked="0"/>
    </xf>
    <xf numFmtId="0" fontId="90" fillId="5" borderId="19" xfId="0" applyFont="1" applyFill="1" applyBorder="1" applyProtection="1">
      <protection locked="0"/>
    </xf>
    <xf numFmtId="49" fontId="36" fillId="5" borderId="31" xfId="0" applyNumberFormat="1" applyFont="1" applyFill="1" applyBorder="1" applyAlignment="1" applyProtection="1">
      <alignment horizontal="center" vertical="top" wrapText="1"/>
      <protection locked="0"/>
    </xf>
    <xf numFmtId="49" fontId="36" fillId="5" borderId="24" xfId="0" applyNumberFormat="1" applyFont="1" applyFill="1" applyBorder="1" applyAlignment="1" applyProtection="1">
      <alignment horizontal="center" vertical="top" wrapText="1"/>
      <protection locked="0"/>
    </xf>
    <xf numFmtId="165" fontId="60" fillId="5" borderId="23" xfId="0" applyNumberFormat="1" applyFont="1" applyFill="1" applyBorder="1" applyAlignment="1" applyProtection="1">
      <alignment vertical="top"/>
      <protection locked="0"/>
    </xf>
    <xf numFmtId="0" fontId="102" fillId="5" borderId="0" xfId="0" applyNumberFormat="1" applyFont="1" applyFill="1" applyProtection="1">
      <protection locked="0"/>
    </xf>
    <xf numFmtId="4" fontId="138" fillId="5" borderId="19" xfId="0" applyNumberFormat="1" applyFont="1" applyFill="1" applyBorder="1" applyAlignment="1" applyProtection="1">
      <alignment horizontal="right" vertical="top"/>
      <protection locked="0"/>
    </xf>
    <xf numFmtId="0" fontId="65" fillId="5" borderId="19" xfId="0" applyFont="1" applyFill="1" applyBorder="1" applyAlignment="1" applyProtection="1">
      <alignment horizontal="left" vertical="top" wrapText="1"/>
      <protection locked="0"/>
    </xf>
    <xf numFmtId="0" fontId="38" fillId="5" borderId="19" xfId="0" applyFont="1" applyFill="1" applyBorder="1" applyAlignment="1" applyProtection="1">
      <alignment wrapText="1"/>
      <protection locked="0"/>
    </xf>
    <xf numFmtId="49" fontId="29" fillId="5" borderId="31" xfId="0" applyNumberFormat="1" applyFont="1" applyFill="1" applyBorder="1" applyAlignment="1" applyProtection="1">
      <alignment horizontal="left" vertical="top"/>
      <protection locked="0"/>
    </xf>
    <xf numFmtId="0" fontId="38" fillId="5" borderId="0" xfId="0" applyNumberFormat="1" applyFont="1" applyFill="1" applyProtection="1">
      <protection locked="0"/>
    </xf>
    <xf numFmtId="4" fontId="29" fillId="5" borderId="31" xfId="0" applyNumberFormat="1" applyFont="1" applyFill="1" applyBorder="1" applyAlignment="1" applyProtection="1">
      <alignment horizontal="right"/>
      <protection locked="0"/>
    </xf>
    <xf numFmtId="4" fontId="114" fillId="5" borderId="31" xfId="0" applyNumberFormat="1" applyFont="1" applyFill="1" applyBorder="1" applyAlignment="1" applyProtection="1">
      <alignment horizontal="right"/>
      <protection locked="0"/>
    </xf>
    <xf numFmtId="4" fontId="29" fillId="5" borderId="19" xfId="0" applyNumberFormat="1" applyFont="1" applyFill="1" applyBorder="1" applyAlignment="1" applyProtection="1">
      <alignment horizontal="right"/>
      <protection locked="0"/>
    </xf>
    <xf numFmtId="4" fontId="29" fillId="5" borderId="18" xfId="0" applyNumberFormat="1" applyFont="1" applyFill="1" applyBorder="1" applyAlignment="1" applyProtection="1">
      <alignment horizontal="right" vertical="top"/>
      <protection locked="0"/>
    </xf>
    <xf numFmtId="4" fontId="99" fillId="5" borderId="26" xfId="0" applyNumberFormat="1" applyFont="1" applyFill="1" applyBorder="1" applyAlignment="1" applyProtection="1">
      <alignment vertical="center"/>
      <protection locked="0"/>
    </xf>
    <xf numFmtId="4" fontId="29" fillId="5" borderId="27" xfId="0" applyNumberFormat="1" applyFont="1" applyFill="1" applyBorder="1" applyAlignment="1" applyProtection="1">
      <alignment horizontal="right" vertical="top"/>
      <protection locked="0"/>
    </xf>
    <xf numFmtId="4" fontId="39" fillId="5" borderId="31" xfId="0" applyNumberFormat="1" applyFont="1" applyFill="1" applyBorder="1" applyAlignment="1" applyProtection="1">
      <alignment horizontal="right" vertical="top"/>
      <protection locked="0"/>
    </xf>
    <xf numFmtId="4" fontId="26" fillId="5" borderId="31" xfId="0" applyNumberFormat="1" applyFont="1" applyFill="1" applyBorder="1" applyProtection="1">
      <protection locked="0"/>
    </xf>
    <xf numFmtId="4" fontId="99" fillId="5" borderId="24" xfId="0" applyNumberFormat="1" applyFont="1" applyFill="1" applyBorder="1" applyProtection="1">
      <protection locked="0"/>
    </xf>
    <xf numFmtId="4" fontId="65" fillId="5" borderId="31" xfId="0" applyNumberFormat="1" applyFont="1" applyFill="1" applyBorder="1" applyAlignment="1" applyProtection="1">
      <alignment horizontal="right" vertical="top"/>
      <protection locked="0"/>
    </xf>
    <xf numFmtId="4" fontId="29" fillId="5" borderId="25" xfId="0" applyNumberFormat="1" applyFont="1" applyFill="1" applyBorder="1" applyAlignment="1" applyProtection="1">
      <alignment vertical="top"/>
      <protection locked="0"/>
    </xf>
    <xf numFmtId="0" fontId="34" fillId="5" borderId="0" xfId="0" applyNumberFormat="1" applyFont="1" applyFill="1" applyProtection="1">
      <protection locked="0"/>
    </xf>
    <xf numFmtId="4" fontId="99" fillId="5" borderId="26" xfId="0" applyNumberFormat="1" applyFont="1" applyFill="1" applyBorder="1" applyProtection="1">
      <protection locked="0"/>
    </xf>
    <xf numFmtId="0" fontId="90" fillId="5" borderId="27" xfId="0" applyFont="1" applyFill="1" applyBorder="1" applyProtection="1">
      <protection locked="0"/>
    </xf>
    <xf numFmtId="165" fontId="99" fillId="5" borderId="19" xfId="0" applyNumberFormat="1" applyFont="1" applyFill="1" applyBorder="1" applyAlignment="1" applyProtection="1">
      <alignment horizontal="right"/>
      <protection locked="0"/>
    </xf>
    <xf numFmtId="4" fontId="28" fillId="5" borderId="19" xfId="0" applyNumberFormat="1" applyFont="1" applyFill="1" applyBorder="1" applyAlignment="1" applyProtection="1">
      <alignment horizontal="right" vertical="top"/>
      <protection locked="0"/>
    </xf>
    <xf numFmtId="49" fontId="29" fillId="5" borderId="19" xfId="0" applyNumberFormat="1" applyFont="1" applyFill="1" applyBorder="1" applyAlignment="1" applyProtection="1">
      <alignment horizontal="left" vertical="top" wrapText="1"/>
      <protection locked="0"/>
    </xf>
    <xf numFmtId="49" fontId="29" fillId="5" borderId="19" xfId="0" applyNumberFormat="1" applyFont="1" applyFill="1" applyBorder="1" applyAlignment="1" applyProtection="1">
      <alignment vertical="top" wrapText="1"/>
      <protection locked="0"/>
    </xf>
    <xf numFmtId="0" fontId="29" fillId="5" borderId="19" xfId="0" applyFont="1" applyFill="1" applyBorder="1" applyAlignment="1" applyProtection="1">
      <alignment horizontal="left" vertical="top" wrapText="1"/>
      <protection locked="0"/>
    </xf>
    <xf numFmtId="0" fontId="29" fillId="5" borderId="31" xfId="0" quotePrefix="1" applyFont="1" applyFill="1" applyBorder="1" applyAlignment="1" applyProtection="1">
      <alignment horizontal="left" vertical="top" wrapText="1"/>
      <protection locked="0"/>
    </xf>
    <xf numFmtId="0" fontId="29" fillId="5" borderId="31" xfId="0" applyFont="1" applyFill="1" applyBorder="1" applyAlignment="1" applyProtection="1">
      <alignment horizontal="right" vertical="top"/>
      <protection locked="0"/>
    </xf>
    <xf numFmtId="0" fontId="29" fillId="5" borderId="31" xfId="0" applyFont="1" applyFill="1" applyBorder="1" applyAlignment="1" applyProtection="1">
      <alignment horizontal="left" vertical="top" wrapText="1"/>
      <protection locked="0"/>
    </xf>
    <xf numFmtId="4" fontId="99" fillId="5" borderId="21" xfId="0" applyNumberFormat="1" applyFont="1" applyFill="1" applyBorder="1" applyAlignment="1" applyProtection="1">
      <alignment vertical="center"/>
      <protection locked="0"/>
    </xf>
    <xf numFmtId="0" fontId="142" fillId="5" borderId="33" xfId="0" applyFont="1" applyFill="1" applyBorder="1" applyAlignment="1">
      <alignment horizontal="left" vertical="top" wrapText="1"/>
    </xf>
    <xf numFmtId="170" fontId="143" fillId="0" borderId="1" xfId="0" applyNumberFormat="1" applyFont="1" applyBorder="1" applyAlignment="1">
      <alignment horizontal="right" vertical="top" wrapText="1"/>
    </xf>
    <xf numFmtId="49" fontId="143" fillId="3" borderId="1" xfId="0" applyNumberFormat="1" applyFont="1" applyFill="1" applyBorder="1" applyAlignment="1">
      <alignment wrapText="1"/>
    </xf>
    <xf numFmtId="165" fontId="143" fillId="3" borderId="2" xfId="0" applyNumberFormat="1" applyFont="1" applyFill="1" applyBorder="1" applyAlignment="1">
      <alignment wrapText="1"/>
    </xf>
    <xf numFmtId="49" fontId="144" fillId="5" borderId="31" xfId="0" applyNumberFormat="1" applyFont="1" applyFill="1" applyBorder="1" applyAlignment="1">
      <alignment horizontal="left" vertical="top" wrapText="1"/>
    </xf>
    <xf numFmtId="0" fontId="145" fillId="5" borderId="31" xfId="0" applyFont="1" applyFill="1" applyBorder="1" applyAlignment="1">
      <alignment horizontal="center" vertical="top" wrapText="1"/>
    </xf>
    <xf numFmtId="4" fontId="144" fillId="5" borderId="31" xfId="0" applyNumberFormat="1" applyFont="1" applyFill="1" applyBorder="1" applyAlignment="1">
      <alignment horizontal="right" vertical="top"/>
    </xf>
    <xf numFmtId="4" fontId="145" fillId="5" borderId="31" xfId="0" applyNumberFormat="1" applyFont="1" applyFill="1" applyBorder="1" applyAlignment="1">
      <alignment horizontal="right" vertical="top"/>
    </xf>
    <xf numFmtId="166" fontId="144" fillId="5" borderId="31" xfId="0" applyNumberFormat="1" applyFont="1" applyFill="1" applyBorder="1" applyAlignment="1">
      <alignment horizontal="right" vertical="top"/>
    </xf>
    <xf numFmtId="49" fontId="27" fillId="5" borderId="31" xfId="0" applyNumberFormat="1" applyFont="1" applyFill="1" applyBorder="1" applyAlignment="1">
      <alignment horizontal="right" indent="1"/>
    </xf>
    <xf numFmtId="49" fontId="95" fillId="5" borderId="31" xfId="0" applyNumberFormat="1" applyFont="1" applyFill="1" applyBorder="1" applyAlignment="1">
      <alignment horizontal="right" indent="1"/>
    </xf>
    <xf numFmtId="174" fontId="96" fillId="5" borderId="31" xfId="0" applyNumberFormat="1" applyFont="1" applyFill="1" applyBorder="1" applyAlignment="1">
      <alignment horizontal="right" vertical="top" wrapText="1" indent="1"/>
    </xf>
    <xf numFmtId="174" fontId="144" fillId="5" borderId="31" xfId="0" applyNumberFormat="1" applyFont="1" applyFill="1" applyBorder="1" applyAlignment="1">
      <alignment horizontal="right" vertical="top" wrapText="1" indent="1"/>
    </xf>
    <xf numFmtId="0" fontId="125" fillId="5" borderId="19" xfId="0" applyFont="1" applyFill="1" applyBorder="1" applyAlignment="1">
      <alignment horizontal="left" vertical="top" wrapText="1"/>
    </xf>
    <xf numFmtId="0" fontId="59" fillId="0" borderId="47" xfId="0" applyFont="1" applyBorder="1" applyAlignment="1">
      <alignment horizontal="center"/>
    </xf>
    <xf numFmtId="0" fontId="13" fillId="0" borderId="0" xfId="0" applyFont="1" applyAlignment="1">
      <alignment horizontal="center"/>
    </xf>
    <xf numFmtId="0" fontId="14" fillId="0" borderId="31" xfId="0" applyFont="1" applyBorder="1" applyAlignment="1">
      <alignment horizontal="center"/>
    </xf>
    <xf numFmtId="0" fontId="35" fillId="5" borderId="0" xfId="0" applyNumberFormat="1" applyFont="1" applyFill="1" applyAlignment="1" applyProtection="1">
      <alignment wrapText="1"/>
      <protection locked="0"/>
    </xf>
    <xf numFmtId="0" fontId="0" fillId="0" borderId="0" xfId="0" applyNumberFormat="1"/>
    <xf numFmtId="49" fontId="22" fillId="0" borderId="12" xfId="0" applyNumberFormat="1" applyFont="1" applyBorder="1" applyAlignment="1">
      <alignment vertical="center" wrapText="1"/>
    </xf>
    <xf numFmtId="0" fontId="18" fillId="3" borderId="12" xfId="0" applyFont="1" applyFill="1" applyBorder="1"/>
    <xf numFmtId="49" fontId="10" fillId="0" borderId="12" xfId="0" applyNumberFormat="1" applyFont="1" applyBorder="1" applyAlignment="1">
      <alignment vertical="center" wrapText="1"/>
    </xf>
    <xf numFmtId="49" fontId="18" fillId="3" borderId="12" xfId="0" applyNumberFormat="1" applyFont="1" applyFill="1" applyBorder="1"/>
    <xf numFmtId="49" fontId="18" fillId="3" borderId="12" xfId="0" applyNumberFormat="1" applyFont="1" applyFill="1" applyBorder="1" applyAlignment="1">
      <alignment vertical="center"/>
    </xf>
    <xf numFmtId="49" fontId="10" fillId="4" borderId="6" xfId="0" applyNumberFormat="1" applyFont="1" applyFill="1" applyBorder="1" applyAlignment="1">
      <alignment vertical="center" wrapText="1"/>
    </xf>
    <xf numFmtId="0" fontId="18" fillId="3" borderId="7" xfId="0" applyFont="1" applyFill="1" applyBorder="1"/>
    <xf numFmtId="0" fontId="60" fillId="0" borderId="0" xfId="0" quotePrefix="1" applyFont="1" applyAlignment="1" applyProtection="1">
      <alignment vertical="top" wrapText="1"/>
    </xf>
    <xf numFmtId="0" fontId="71" fillId="0" borderId="0" xfId="0" quotePrefix="1" applyFont="1" applyAlignment="1" applyProtection="1">
      <alignment vertical="top" wrapText="1"/>
    </xf>
    <xf numFmtId="0" fontId="16" fillId="0" borderId="31" xfId="0" applyFont="1" applyBorder="1" applyAlignment="1">
      <alignment vertical="center" wrapText="1"/>
    </xf>
    <xf numFmtId="0" fontId="19" fillId="3" borderId="31" xfId="0" applyFont="1" applyFill="1" applyBorder="1" applyAlignment="1">
      <alignment vertical="center" wrapText="1"/>
    </xf>
    <xf numFmtId="49" fontId="20" fillId="4" borderId="6" xfId="0" applyNumberFormat="1" applyFont="1" applyFill="1" applyBorder="1" applyAlignment="1">
      <alignment horizontal="center" vertical="center" wrapText="1"/>
    </xf>
    <xf numFmtId="0" fontId="21" fillId="4" borderId="7" xfId="0" applyFont="1" applyFill="1" applyBorder="1" applyAlignment="1">
      <alignment horizontal="center" vertical="center"/>
    </xf>
    <xf numFmtId="0" fontId="20" fillId="4" borderId="7" xfId="0" applyFont="1" applyFill="1" applyBorder="1" applyAlignment="1">
      <alignment horizontal="left" vertical="center"/>
    </xf>
    <xf numFmtId="49" fontId="18" fillId="3" borderId="31" xfId="0" applyNumberFormat="1" applyFont="1" applyFill="1" applyBorder="1" applyAlignment="1">
      <alignment horizontal="left" vertical="top" wrapText="1"/>
    </xf>
    <xf numFmtId="0" fontId="10" fillId="8" borderId="1" xfId="0" applyNumberFormat="1" applyFont="1" applyFill="1" applyBorder="1" applyAlignment="1">
      <alignment vertical="top" wrapText="1"/>
    </xf>
    <xf numFmtId="49" fontId="9" fillId="4" borderId="7" xfId="0" applyNumberFormat="1" applyFont="1" applyFill="1" applyBorder="1" applyAlignment="1">
      <alignment vertical="center"/>
    </xf>
    <xf numFmtId="0" fontId="0" fillId="3" borderId="7" xfId="0" applyFill="1" applyBorder="1"/>
    <xf numFmtId="0" fontId="10" fillId="0" borderId="1" xfId="0" applyNumberFormat="1" applyFont="1" applyBorder="1" applyAlignment="1">
      <alignment wrapText="1"/>
    </xf>
    <xf numFmtId="0" fontId="0" fillId="3" borderId="2" xfId="0" applyNumberFormat="1" applyFill="1" applyBorder="1"/>
    <xf numFmtId="0" fontId="10" fillId="0" borderId="1" xfId="0" applyFont="1" applyBorder="1" applyAlignment="1">
      <alignment wrapText="1"/>
    </xf>
    <xf numFmtId="0" fontId="7" fillId="3" borderId="2" xfId="0" applyFont="1" applyFill="1" applyBorder="1" applyAlignment="1">
      <alignment horizontal="left"/>
    </xf>
    <xf numFmtId="0" fontId="6" fillId="0" borderId="4" xfId="0" applyFont="1" applyBorder="1" applyAlignment="1">
      <alignment vertical="center" wrapText="1"/>
    </xf>
    <xf numFmtId="4" fontId="8" fillId="3" borderId="4" xfId="0" applyNumberFormat="1" applyFont="1" applyFill="1" applyBorder="1" applyAlignment="1">
      <alignment vertical="center" wrapText="1"/>
    </xf>
    <xf numFmtId="49" fontId="18" fillId="3" borderId="1" xfId="0" applyNumberFormat="1" applyFont="1" applyFill="1" applyBorder="1" applyAlignment="1">
      <alignment horizontal="left" vertical="top" wrapText="1"/>
    </xf>
    <xf numFmtId="49" fontId="39" fillId="5" borderId="19" xfId="0" applyNumberFormat="1" applyFont="1" applyFill="1" applyBorder="1" applyAlignment="1">
      <alignment vertical="top" wrapText="1"/>
    </xf>
    <xf numFmtId="0" fontId="96" fillId="5" borderId="19" xfId="0" applyFont="1" applyFill="1" applyBorder="1" applyAlignment="1">
      <alignment vertical="top"/>
    </xf>
    <xf numFmtId="49" fontId="39" fillId="5" borderId="31" xfId="0" applyNumberFormat="1" applyFont="1" applyFill="1" applyBorder="1" applyAlignment="1">
      <alignment vertical="top" wrapText="1"/>
    </xf>
    <xf numFmtId="0" fontId="39" fillId="5" borderId="31" xfId="6" applyFont="1" applyFill="1" applyAlignment="1">
      <alignment vertical="center" wrapText="1"/>
    </xf>
    <xf numFmtId="49" fontId="29" fillId="5" borderId="31" xfId="0" applyNumberFormat="1" applyFont="1" applyFill="1" applyBorder="1" applyAlignment="1">
      <alignment horizontal="left" vertical="top" wrapText="1"/>
    </xf>
    <xf numFmtId="0" fontId="105" fillId="5" borderId="0" xfId="0" applyFont="1" applyFill="1" applyAlignment="1">
      <alignment vertical="top" wrapText="1"/>
    </xf>
    <xf numFmtId="0" fontId="92" fillId="5" borderId="0" xfId="0" applyFont="1" applyFill="1" applyAlignment="1">
      <alignment vertical="top" wrapText="1"/>
    </xf>
    <xf numFmtId="49" fontId="24" fillId="5" borderId="19" xfId="0" applyNumberFormat="1" applyFont="1" applyFill="1" applyBorder="1" applyAlignment="1">
      <alignment vertical="top" wrapText="1"/>
    </xf>
    <xf numFmtId="0" fontId="24" fillId="5" borderId="31" xfId="0" applyFont="1" applyFill="1" applyBorder="1" applyAlignment="1">
      <alignment horizontal="left" vertical="top" wrapText="1"/>
    </xf>
    <xf numFmtId="49" fontId="36" fillId="5" borderId="31" xfId="0" applyNumberFormat="1" applyFont="1" applyFill="1" applyBorder="1" applyAlignment="1">
      <alignment vertical="top" wrapText="1"/>
    </xf>
    <xf numFmtId="49" fontId="134" fillId="5" borderId="19" xfId="0" applyNumberFormat="1" applyFont="1" applyFill="1" applyBorder="1" applyAlignment="1">
      <alignment vertical="top" wrapText="1"/>
    </xf>
    <xf numFmtId="49" fontId="134" fillId="5" borderId="31" xfId="0" applyNumberFormat="1" applyFont="1" applyFill="1" applyBorder="1" applyAlignment="1">
      <alignment vertical="top" wrapText="1"/>
    </xf>
    <xf numFmtId="49" fontId="29" fillId="5" borderId="19" xfId="0" applyNumberFormat="1" applyFont="1" applyFill="1" applyBorder="1" applyAlignment="1">
      <alignment horizontal="left" vertical="top" wrapText="1"/>
    </xf>
    <xf numFmtId="49" fontId="92" fillId="5" borderId="19" xfId="0" applyNumberFormat="1" applyFont="1" applyFill="1" applyBorder="1" applyAlignment="1">
      <alignment vertical="top" wrapText="1"/>
    </xf>
  </cellXfs>
  <cellStyles count="81">
    <cellStyle name="A1_NASLOV" xfId="3"/>
    <cellStyle name="AA_Middle_post." xfId="5"/>
    <cellStyle name="Comma" xfId="35" builtinId="3"/>
    <cellStyle name="Dobro 2" xfId="22"/>
    <cellStyle name="Excel Built-in Normal" xfId="51"/>
    <cellStyle name="Excel Built-in Normal 3" xfId="30"/>
    <cellStyle name="Keš" xfId="19"/>
    <cellStyle name="Navadno 10" xfId="54"/>
    <cellStyle name="Navadno 10 2" xfId="10"/>
    <cellStyle name="Navadno 10 2 2" xfId="58"/>
    <cellStyle name="Navadno 10 2 2 2" xfId="70"/>
    <cellStyle name="Navadno 11 70" xfId="39"/>
    <cellStyle name="Navadno 12" xfId="55"/>
    <cellStyle name="Navadno 13" xfId="29"/>
    <cellStyle name="Navadno 13 2" xfId="56"/>
    <cellStyle name="Navadno 16" xfId="62"/>
    <cellStyle name="Navadno 18" xfId="57"/>
    <cellStyle name="Navadno 2" xfId="1"/>
    <cellStyle name="Navadno 2 16" xfId="7"/>
    <cellStyle name="Navadno 2 16 2" xfId="8"/>
    <cellStyle name="Navadno 2 16 2 2" xfId="12"/>
    <cellStyle name="Navadno 2 19" xfId="74"/>
    <cellStyle name="Navadno 2 2" xfId="68"/>
    <cellStyle name="Navadno 2 2 2" xfId="76"/>
    <cellStyle name="Navadno 2 2 3" xfId="77"/>
    <cellStyle name="Navadno 2 2 9" xfId="44"/>
    <cellStyle name="Navadno 2 3" xfId="24"/>
    <cellStyle name="Navadno 20" xfId="11"/>
    <cellStyle name="Navadno 20 2" xfId="28"/>
    <cellStyle name="Navadno 24" xfId="61"/>
    <cellStyle name="Navadno 25" xfId="15"/>
    <cellStyle name="Navadno 25 2" xfId="25"/>
    <cellStyle name="Navadno 25 3" xfId="60"/>
    <cellStyle name="Navadno 26" xfId="59"/>
    <cellStyle name="Navadno 27" xfId="63"/>
    <cellStyle name="Navadno 28" xfId="64"/>
    <cellStyle name="Navadno 3" xfId="2"/>
    <cellStyle name="Navadno 3 2" xfId="23"/>
    <cellStyle name="Navadno 3 2 2" xfId="41"/>
    <cellStyle name="Navadno 3 3" xfId="65"/>
    <cellStyle name="Navadno 4" xfId="6"/>
    <cellStyle name="Navadno 4 4" xfId="26"/>
    <cellStyle name="Navadno 401" xfId="73"/>
    <cellStyle name="Navadno 5" xfId="13"/>
    <cellStyle name="Navadno 5 2" xfId="50"/>
    <cellStyle name="Navadno 5 2 2" xfId="69"/>
    <cellStyle name="Navadno 5 2 3" xfId="75"/>
    <cellStyle name="Navadno 5 3" xfId="67"/>
    <cellStyle name="Navadno 6" xfId="16"/>
    <cellStyle name="Navadno 6 2" xfId="21"/>
    <cellStyle name="Navadno 6 3" xfId="66"/>
    <cellStyle name="Navadno 6 70" xfId="72"/>
    <cellStyle name="Navadno 7" xfId="20"/>
    <cellStyle name="Navadno 72" xfId="48"/>
    <cellStyle name="Navadno 73" xfId="49"/>
    <cellStyle name="Navadno 74" xfId="46"/>
    <cellStyle name="Navadno 75" xfId="47"/>
    <cellStyle name="Navadno 76" xfId="53"/>
    <cellStyle name="Navadno 8" xfId="33"/>
    <cellStyle name="Navadno 9" xfId="37"/>
    <cellStyle name="Navadno_R4MB1A" xfId="78"/>
    <cellStyle name="Navadno_R4MBRELEJNAHIŠICA110" xfId="80"/>
    <cellStyle name="Navadno_TEMTRANSFORMATORJA" xfId="79"/>
    <cellStyle name="Normal" xfId="0" builtinId="0"/>
    <cellStyle name="Normal 3" xfId="36"/>
    <cellStyle name="Odstotek 2" xfId="14"/>
    <cellStyle name="Odstotek 3" xfId="45"/>
    <cellStyle name="OPIS" xfId="52"/>
    <cellStyle name="Opombe - splošno" xfId="4"/>
    <cellStyle name="postavka" xfId="17"/>
    <cellStyle name="postavka_povzetek" xfId="34"/>
    <cellStyle name="Svea_kolicina" xfId="9"/>
    <cellStyle name="tekst-levo" xfId="18"/>
    <cellStyle name="Valuta 2 4" xfId="27"/>
    <cellStyle name="Vejica 10" xfId="71"/>
    <cellStyle name="Vejica 2" xfId="32"/>
    <cellStyle name="Vejica 2 2" xfId="31"/>
    <cellStyle name="Vejica 2 2 2 2" xfId="40"/>
    <cellStyle name="Vejica 3 2" xfId="38"/>
    <cellStyle name="Vejica 3 2 2" xfId="43"/>
    <cellStyle name="Vejica 3 5" xfId="42"/>
  </cellStyles>
  <dxfs count="212">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colors>
    <indexedColors>
      <rgbColor rgb="FF000000"/>
      <rgbColor rgb="FFFFFFFF"/>
      <rgbColor rgb="FFFF0000"/>
      <rgbColor rgb="FF00FF00"/>
      <rgbColor rgb="FF0000FF"/>
      <rgbColor rgb="FFFFFF00"/>
      <rgbColor rgb="FFFF00FF"/>
      <rgbColor rgb="FF00FFFF"/>
      <rgbColor rgb="FF000000"/>
      <rgbColor rgb="FFD000B4"/>
      <rgbColor rgb="FFEBDDE7"/>
      <rgbColor rgb="FFFFFFFF"/>
      <rgbColor rgb="FFD8D8D8"/>
      <rgbColor rgb="FFFF0000"/>
      <rgbColor rgb="FFC000A5"/>
      <rgbColor rgb="FFAAAAAA"/>
      <rgbColor rgb="FF3D9999"/>
      <rgbColor rgb="FFA6E0DF"/>
      <rgbColor rgb="FFBFBFBF"/>
      <rgbColor rgb="FFA5A5A5"/>
      <rgbColor rgb="FF00C370"/>
      <rgbColor rgb="FFF79646"/>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color rgb="FFFFFFCC"/>
      <color rgb="FFCCFFCC"/>
      <color rgb="FFFF99FF"/>
      <color rgb="FFCEE903"/>
      <color rgb="FF00FFFF"/>
      <color rgb="FFBDFEB4"/>
      <color rgb="FFD8F52B"/>
      <color rgb="FF6600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Officeova tema">
      <a:dk1>
        <a:srgbClr val="000000"/>
      </a:dk1>
      <a:lt1>
        <a:srgbClr val="FFFFFF"/>
      </a:lt1>
      <a:dk2>
        <a:srgbClr val="A6A6A6"/>
      </a:dk2>
      <a:lt2>
        <a:srgbClr val="000000"/>
      </a:lt2>
      <a:accent1>
        <a:srgbClr val="EBFF80"/>
      </a:accent1>
      <a:accent2>
        <a:srgbClr val="4DC0C0"/>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Arial Narrow"/>
        <a:ea typeface="Arial Narrow"/>
        <a:cs typeface="Arial Narrow"/>
      </a:majorFont>
      <a:minorFont>
        <a:latin typeface="Arial Narrow"/>
        <a:ea typeface="Arial Narrow"/>
        <a:cs typeface="Arial Narrow"/>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rgbClr val="4F81BD"/>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Arial Narrow"/>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rgbClr val="4F81BD"/>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Arial Narrow"/>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
  <sheetViews>
    <sheetView view="pageBreakPreview" zoomScaleNormal="100" zoomScaleSheetLayoutView="100" workbookViewId="0">
      <selection activeCell="B43" sqref="B43"/>
    </sheetView>
  </sheetViews>
  <sheetFormatPr defaultRowHeight="16.5"/>
  <cols>
    <col min="1" max="1" width="3.7109375" customWidth="1"/>
    <col min="2" max="2" width="46.28515625" style="153" customWidth="1"/>
    <col min="3" max="3" width="45.85546875" customWidth="1"/>
    <col min="4" max="4" width="1.85546875" customWidth="1"/>
  </cols>
  <sheetData>
    <row r="1" spans="1:4" ht="20.25">
      <c r="A1" s="146"/>
      <c r="B1" s="1035"/>
      <c r="C1" s="1035"/>
      <c r="D1" s="1035"/>
    </row>
    <row r="2" spans="1:4">
      <c r="B2" s="1036"/>
      <c r="C2" s="1036"/>
      <c r="D2" s="1036"/>
    </row>
    <row r="3" spans="1:4">
      <c r="A3" s="157"/>
      <c r="B3" s="1037"/>
      <c r="C3" s="1037"/>
      <c r="D3" s="1037"/>
    </row>
    <row r="4" spans="1:4">
      <c r="A4" s="157"/>
      <c r="B4" s="202"/>
      <c r="C4" s="157"/>
      <c r="D4" s="157"/>
    </row>
    <row r="5" spans="1:4">
      <c r="A5" s="157"/>
      <c r="B5" s="202"/>
      <c r="C5" s="157"/>
      <c r="D5" s="157"/>
    </row>
    <row r="13" spans="1:4" ht="6" customHeight="1">
      <c r="B13" s="154"/>
      <c r="C13" s="146"/>
      <c r="D13" s="146"/>
    </row>
    <row r="14" spans="1:4" s="233" customFormat="1" ht="18.75" customHeight="1">
      <c r="B14" s="234" t="s">
        <v>222</v>
      </c>
      <c r="C14" s="235" t="s">
        <v>380</v>
      </c>
    </row>
    <row r="15" spans="1:4">
      <c r="B15" s="150"/>
      <c r="C15" s="123" t="s">
        <v>381</v>
      </c>
    </row>
    <row r="16" spans="1:4" ht="17.25" customHeight="1">
      <c r="B16" s="150"/>
      <c r="C16" s="123"/>
    </row>
    <row r="17" spans="2:4" ht="5.25" customHeight="1">
      <c r="B17" s="150"/>
    </row>
    <row r="18" spans="2:4" ht="6" customHeight="1">
      <c r="B18" s="151"/>
      <c r="C18" s="146"/>
      <c r="D18" s="146"/>
    </row>
    <row r="19" spans="2:4" s="233" customFormat="1">
      <c r="B19" s="236" t="s">
        <v>223</v>
      </c>
      <c r="C19" s="237" t="s">
        <v>382</v>
      </c>
    </row>
    <row r="20" spans="2:4">
      <c r="B20" s="150"/>
      <c r="C20" t="s">
        <v>383</v>
      </c>
    </row>
    <row r="21" spans="2:4">
      <c r="B21" s="150"/>
    </row>
    <row r="22" spans="2:4" ht="6" customHeight="1">
      <c r="B22" s="151"/>
      <c r="C22" s="146"/>
      <c r="D22" s="146"/>
    </row>
    <row r="23" spans="2:4">
      <c r="B23" s="150" t="s">
        <v>211</v>
      </c>
      <c r="C23" s="148" t="s">
        <v>939</v>
      </c>
    </row>
    <row r="24" spans="2:4">
      <c r="B24" s="150"/>
      <c r="C24" s="800" t="s">
        <v>1390</v>
      </c>
    </row>
    <row r="25" spans="2:4">
      <c r="B25" s="150"/>
    </row>
    <row r="26" spans="2:4" ht="6" customHeight="1">
      <c r="B26" s="151"/>
      <c r="C26" s="146"/>
      <c r="D26" s="146"/>
    </row>
    <row r="27" spans="2:4">
      <c r="B27" s="152" t="s">
        <v>207</v>
      </c>
      <c r="C27" s="799" t="s">
        <v>1276</v>
      </c>
    </row>
    <row r="28" spans="2:4" ht="4.5" customHeight="1">
      <c r="B28" s="152"/>
      <c r="C28" s="147"/>
    </row>
    <row r="29" spans="2:4" ht="6" hidden="1" customHeight="1">
      <c r="B29" s="151"/>
      <c r="C29" s="146"/>
      <c r="D29" s="146"/>
    </row>
    <row r="30" spans="2:4" hidden="1">
      <c r="B30" s="150"/>
      <c r="C30" s="149"/>
    </row>
    <row r="31" spans="2:4" ht="6" customHeight="1">
      <c r="B31" s="151"/>
      <c r="C31" s="146"/>
      <c r="D31" s="146"/>
    </row>
    <row r="32" spans="2:4">
      <c r="B32" s="150" t="s">
        <v>208</v>
      </c>
      <c r="C32" s="149" t="s">
        <v>2</v>
      </c>
    </row>
    <row r="33" spans="2:4" s="157" customFormat="1" ht="6" customHeight="1">
      <c r="B33" s="159"/>
      <c r="C33" s="158"/>
      <c r="D33" s="158"/>
    </row>
    <row r="34" spans="2:4" ht="6" customHeight="1">
      <c r="B34" s="151"/>
      <c r="C34" s="146"/>
      <c r="D34" s="146"/>
    </row>
    <row r="35" spans="2:4">
      <c r="B35" s="150" t="s">
        <v>4</v>
      </c>
      <c r="C35" s="149" t="s">
        <v>384</v>
      </c>
    </row>
    <row r="36" spans="2:4" s="157" customFormat="1" ht="6" customHeight="1">
      <c r="B36" s="159"/>
      <c r="C36" s="158"/>
      <c r="D36" s="158"/>
    </row>
    <row r="37" spans="2:4" s="157" customFormat="1" ht="6" customHeight="1">
      <c r="B37" s="160"/>
    </row>
    <row r="38" spans="2:4">
      <c r="B38" s="150" t="s">
        <v>209</v>
      </c>
      <c r="C38" s="149" t="s">
        <v>1248</v>
      </c>
    </row>
    <row r="39" spans="2:4" s="157" customFormat="1" ht="6" customHeight="1">
      <c r="B39" s="159"/>
      <c r="C39" s="158"/>
      <c r="D39" s="158"/>
    </row>
    <row r="40" spans="2:4" s="157" customFormat="1" ht="6" customHeight="1">
      <c r="B40" s="160"/>
      <c r="C40" s="277"/>
    </row>
    <row r="41" spans="2:4">
      <c r="B41" s="152" t="s">
        <v>210</v>
      </c>
      <c r="C41" s="278" t="s">
        <v>388</v>
      </c>
    </row>
    <row r="42" spans="2:4">
      <c r="B42" s="150"/>
      <c r="C42" s="279" t="s">
        <v>385</v>
      </c>
    </row>
    <row r="43" spans="2:4">
      <c r="B43" s="150"/>
      <c r="C43" s="155" t="s">
        <v>386</v>
      </c>
    </row>
    <row r="44" spans="2:4">
      <c r="B44" s="150"/>
      <c r="C44" s="156" t="s">
        <v>387</v>
      </c>
    </row>
    <row r="45" spans="2:4" ht="6" customHeight="1">
      <c r="B45" s="159"/>
      <c r="C45" s="158"/>
      <c r="D45" s="158"/>
    </row>
  </sheetData>
  <mergeCells count="3">
    <mergeCell ref="B1:D1"/>
    <mergeCell ref="B2:D2"/>
    <mergeCell ref="B3:D3"/>
  </mergeCells>
  <pageMargins left="0.98425196850393704" right="0.19685039370078741" top="0.59055118110236227" bottom="0.39370078740157483" header="0.19685039370078741" footer="0.19685039370078741"/>
  <pageSetup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showGridLines="0" view="pageBreakPreview" topLeftCell="A25" zoomScaleNormal="100" zoomScaleSheetLayoutView="100" workbookViewId="0">
      <selection activeCell="C59" sqref="C59"/>
    </sheetView>
  </sheetViews>
  <sheetFormatPr defaultColWidth="11" defaultRowHeight="16.5"/>
  <cols>
    <col min="1" max="1" width="5.7109375" style="1" customWidth="1"/>
    <col min="2" max="2" width="39.7109375" style="1" customWidth="1"/>
    <col min="3" max="3" width="28.28515625" style="1" customWidth="1"/>
    <col min="4" max="4" width="33.5703125" style="754" customWidth="1"/>
    <col min="5" max="16384" width="11" style="1"/>
  </cols>
  <sheetData>
    <row r="1" spans="1:4" hidden="1"/>
    <row r="2" spans="1:4" hidden="1"/>
    <row r="3" spans="1:4" hidden="1"/>
    <row r="4" spans="1:4" hidden="1"/>
    <row r="5" spans="1:4" hidden="1"/>
    <row r="6" spans="1:4" hidden="1"/>
    <row r="7" spans="1:4" ht="27" customHeight="1">
      <c r="A7" s="621"/>
      <c r="B7" s="622" t="s">
        <v>0</v>
      </c>
      <c r="C7" s="623" t="str">
        <f>Naslovnica_!C14</f>
        <v>Občina Šmarje pri Jelšah</v>
      </c>
      <c r="D7" s="755"/>
    </row>
    <row r="8" spans="1:4">
      <c r="A8" s="52"/>
      <c r="B8" s="52"/>
      <c r="C8" s="162" t="str">
        <f>Naslovnica_!C15</f>
        <v>Aškerčev trg 15, 3240 Šmarje pri Jelšah</v>
      </c>
      <c r="D8" s="756"/>
    </row>
    <row r="9" spans="1:4">
      <c r="A9" s="52"/>
      <c r="B9" s="54"/>
      <c r="C9" s="163"/>
      <c r="D9" s="757"/>
    </row>
    <row r="10" spans="1:4">
      <c r="A10" s="52"/>
      <c r="B10" s="152" t="s">
        <v>223</v>
      </c>
      <c r="C10" s="1047" t="str">
        <f>Naslovnica_!C19</f>
        <v>SATELITSKI URGENTNI CENTER</v>
      </c>
      <c r="D10" s="1047"/>
    </row>
    <row r="11" spans="1:4">
      <c r="A11" s="52"/>
      <c r="B11" s="52"/>
      <c r="C11" s="118"/>
      <c r="D11" s="758"/>
    </row>
    <row r="12" spans="1:4" ht="57" hidden="1" customHeight="1">
      <c r="A12" s="52"/>
      <c r="B12" s="2" t="s">
        <v>207</v>
      </c>
      <c r="C12" s="1048" t="str">
        <f>Naslovnica_!C27</f>
        <v>NOVOGRADNJA</v>
      </c>
      <c r="D12" s="1048"/>
    </row>
    <row r="13" spans="1:4">
      <c r="A13" s="52"/>
      <c r="B13" s="52"/>
      <c r="C13" s="118"/>
      <c r="D13" s="758"/>
    </row>
    <row r="14" spans="1:4">
      <c r="A14" s="52"/>
      <c r="B14" s="55" t="s">
        <v>1</v>
      </c>
      <c r="C14" s="203" t="str">
        <f>Naslovnica_!C32</f>
        <v>PZI</v>
      </c>
      <c r="D14" s="759"/>
    </row>
    <row r="15" spans="1:4" ht="19.149999999999999" customHeight="1">
      <c r="A15" s="52"/>
      <c r="B15" s="55" t="s">
        <v>3</v>
      </c>
      <c r="C15" s="164" t="s">
        <v>389</v>
      </c>
      <c r="D15" s="760"/>
    </row>
    <row r="16" spans="1:4" ht="15.6" customHeight="1">
      <c r="A16" s="52"/>
      <c r="B16" s="55" t="s">
        <v>4</v>
      </c>
      <c r="C16" s="165" t="str">
        <f>Naslovnica_!C35</f>
        <v>006/2025</v>
      </c>
      <c r="D16" s="760"/>
    </row>
    <row r="17" spans="1:4">
      <c r="A17" s="52"/>
      <c r="B17" s="55" t="s">
        <v>5</v>
      </c>
      <c r="C17" s="165" t="str">
        <f>Naslovnica_!C38</f>
        <v>Celje, avgust 2026</v>
      </c>
      <c r="D17" s="761"/>
    </row>
    <row r="18" spans="1:4" s="170" customFormat="1">
      <c r="A18" s="161"/>
      <c r="B18" s="1049"/>
      <c r="C18" s="1050"/>
      <c r="D18" s="762"/>
    </row>
    <row r="19" spans="1:4" s="170" customFormat="1">
      <c r="A19" s="161"/>
      <c r="B19" s="168"/>
      <c r="C19" s="169"/>
      <c r="D19" s="762"/>
    </row>
    <row r="20" spans="1:4" ht="17.25" thickBot="1">
      <c r="A20" s="161"/>
      <c r="B20" s="166"/>
      <c r="C20" s="167"/>
      <c r="D20" s="763"/>
    </row>
    <row r="21" spans="1:4" ht="28.5" customHeight="1" thickBot="1">
      <c r="A21" s="52"/>
      <c r="B21" s="1051" t="s">
        <v>6</v>
      </c>
      <c r="C21" s="1052"/>
      <c r="D21" s="1052"/>
    </row>
    <row r="22" spans="1:4">
      <c r="A22" s="52"/>
      <c r="B22" s="57"/>
      <c r="C22" s="58"/>
      <c r="D22" s="764"/>
    </row>
    <row r="23" spans="1:4" s="170" customFormat="1">
      <c r="A23" s="161"/>
      <c r="B23" s="168"/>
      <c r="C23" s="172"/>
      <c r="D23" s="765"/>
    </row>
    <row r="24" spans="1:4" s="170" customFormat="1">
      <c r="A24" s="161"/>
      <c r="B24" s="168"/>
      <c r="C24" s="172"/>
      <c r="D24" s="765"/>
    </row>
    <row r="25" spans="1:4" ht="17.25" thickBot="1">
      <c r="A25" s="161"/>
      <c r="B25" s="166"/>
      <c r="C25" s="171"/>
      <c r="D25" s="766"/>
    </row>
    <row r="26" spans="1:4" ht="20.45" customHeight="1" thickBot="1">
      <c r="A26" s="52"/>
      <c r="B26" s="1045" t="s">
        <v>1389</v>
      </c>
      <c r="C26" s="1053"/>
      <c r="D26" s="1053"/>
    </row>
    <row r="27" spans="1:4">
      <c r="A27" s="52"/>
      <c r="B27" s="57"/>
      <c r="C27" s="58"/>
      <c r="D27" s="764"/>
    </row>
    <row r="28" spans="1:4">
      <c r="A28" s="53"/>
      <c r="B28" s="59" t="s">
        <v>7</v>
      </c>
      <c r="C28" s="59"/>
      <c r="D28" s="767">
        <f>GO_rekapitulacija!D13</f>
        <v>0</v>
      </c>
    </row>
    <row r="29" spans="1:4">
      <c r="A29" s="52"/>
      <c r="B29" s="52"/>
      <c r="C29" s="60"/>
      <c r="D29" s="768"/>
    </row>
    <row r="30" spans="1:4">
      <c r="A30" s="53"/>
      <c r="B30" s="59" t="s">
        <v>8</v>
      </c>
      <c r="C30" s="59"/>
      <c r="D30" s="767">
        <f>GO_rekapitulacija!D14</f>
        <v>0</v>
      </c>
    </row>
    <row r="31" spans="1:4">
      <c r="A31" s="53"/>
      <c r="B31" s="61"/>
      <c r="C31" s="61"/>
      <c r="D31" s="769"/>
    </row>
    <row r="32" spans="1:4">
      <c r="A32" s="53"/>
      <c r="B32" s="1040" t="s">
        <v>9</v>
      </c>
      <c r="C32" s="1041"/>
      <c r="D32" s="770">
        <f>SUM(D28+D30)</f>
        <v>0</v>
      </c>
    </row>
    <row r="33" spans="1:6">
      <c r="A33" s="53"/>
      <c r="B33" s="62"/>
      <c r="C33" s="62"/>
      <c r="D33" s="771"/>
    </row>
    <row r="34" spans="1:6">
      <c r="A34" s="53"/>
      <c r="B34" s="59" t="s">
        <v>10</v>
      </c>
      <c r="C34" s="56"/>
      <c r="D34" s="772">
        <v>0</v>
      </c>
      <c r="F34" s="780"/>
    </row>
    <row r="35" spans="1:6">
      <c r="A35" s="53"/>
      <c r="B35" s="55"/>
      <c r="C35" s="63"/>
      <c r="D35" s="773"/>
    </row>
    <row r="36" spans="1:6">
      <c r="A36" s="53"/>
      <c r="B36" s="59" t="s">
        <v>11</v>
      </c>
      <c r="C36" s="56"/>
      <c r="D36" s="772">
        <v>0</v>
      </c>
    </row>
    <row r="37" spans="1:6">
      <c r="A37" s="53"/>
      <c r="B37" s="61"/>
      <c r="C37" s="61"/>
      <c r="D37" s="769"/>
    </row>
    <row r="38" spans="1:6">
      <c r="A38" s="53"/>
      <c r="B38" s="1040" t="s">
        <v>12</v>
      </c>
      <c r="C38" s="1041"/>
      <c r="D38" s="770">
        <f>SUM(D34+D36)</f>
        <v>0</v>
      </c>
    </row>
    <row r="39" spans="1:6">
      <c r="A39" s="53"/>
      <c r="B39" s="55"/>
      <c r="C39" s="55"/>
      <c r="D39" s="768"/>
    </row>
    <row r="40" spans="1:6">
      <c r="A40" s="53"/>
      <c r="B40" s="61"/>
      <c r="C40" s="64"/>
      <c r="D40" s="769"/>
    </row>
    <row r="41" spans="1:6">
      <c r="A41" s="53"/>
      <c r="B41" s="1042" t="s">
        <v>212</v>
      </c>
      <c r="C41" s="1043"/>
      <c r="D41" s="770">
        <f>SUM(D32+D38)</f>
        <v>0</v>
      </c>
    </row>
    <row r="42" spans="1:6">
      <c r="A42" s="53"/>
      <c r="B42" s="62"/>
      <c r="C42" s="62"/>
      <c r="D42" s="771"/>
    </row>
    <row r="43" spans="1:6">
      <c r="A43" s="53"/>
      <c r="B43" s="876" t="s">
        <v>549</v>
      </c>
      <c r="C43" s="877"/>
      <c r="D43" s="772">
        <v>0</v>
      </c>
    </row>
    <row r="44" spans="1:6">
      <c r="A44" s="295"/>
      <c r="B44" s="296"/>
      <c r="C44" s="297"/>
      <c r="D44" s="774"/>
    </row>
    <row r="45" spans="1:6">
      <c r="A45" s="53"/>
      <c r="B45" s="61"/>
      <c r="C45" s="61"/>
      <c r="D45" s="775"/>
    </row>
    <row r="46" spans="1:6">
      <c r="A46" s="53"/>
      <c r="B46" s="1042" t="s">
        <v>614</v>
      </c>
      <c r="C46" s="1044"/>
      <c r="D46" s="770">
        <f>SUM(D41+D43)</f>
        <v>0</v>
      </c>
    </row>
    <row r="47" spans="1:6">
      <c r="A47" s="52"/>
      <c r="B47" s="63"/>
      <c r="C47" s="63"/>
      <c r="D47" s="776"/>
    </row>
    <row r="48" spans="1:6">
      <c r="A48" s="53"/>
      <c r="B48" s="62"/>
      <c r="C48" s="55"/>
      <c r="D48" s="771"/>
    </row>
    <row r="49" spans="1:4">
      <c r="A49" s="53"/>
      <c r="B49" s="62" t="s">
        <v>13</v>
      </c>
      <c r="C49" s="65">
        <v>0.22</v>
      </c>
      <c r="D49" s="771">
        <f>SUM(C49)*D46</f>
        <v>0</v>
      </c>
    </row>
    <row r="50" spans="1:4" ht="17.25" thickBot="1">
      <c r="A50" s="53"/>
      <c r="B50" s="66"/>
      <c r="C50" s="67"/>
      <c r="D50" s="777"/>
    </row>
    <row r="51" spans="1:4" ht="17.25" thickBot="1">
      <c r="A51" s="53"/>
      <c r="B51" s="1045" t="s">
        <v>1249</v>
      </c>
      <c r="C51" s="1046"/>
      <c r="D51" s="778">
        <f>D46+D49</f>
        <v>0</v>
      </c>
    </row>
    <row r="53" spans="1:4" s="85" customFormat="1">
      <c r="B53" s="1038" t="s">
        <v>1323</v>
      </c>
      <c r="C53" s="1038"/>
      <c r="D53" s="1038"/>
    </row>
    <row r="54" spans="1:4" s="85" customFormat="1">
      <c r="B54" s="1038"/>
      <c r="C54" s="1038"/>
      <c r="D54" s="1038"/>
    </row>
    <row r="55" spans="1:4">
      <c r="B55" s="1039"/>
      <c r="C55" s="1039"/>
      <c r="D55" s="1039"/>
    </row>
    <row r="56" spans="1:4">
      <c r="B56" s="1039"/>
      <c r="C56" s="1039"/>
      <c r="D56" s="1039"/>
    </row>
  </sheetData>
  <sheetProtection formatColumns="0" formatRows="0"/>
  <mergeCells count="12">
    <mergeCell ref="B32:C32"/>
    <mergeCell ref="C10:D10"/>
    <mergeCell ref="C12:D12"/>
    <mergeCell ref="B18:C18"/>
    <mergeCell ref="B21:D21"/>
    <mergeCell ref="B26:D26"/>
    <mergeCell ref="B53:D54"/>
    <mergeCell ref="B55:D56"/>
    <mergeCell ref="B38:C38"/>
    <mergeCell ref="B41:C41"/>
    <mergeCell ref="B46:C46"/>
    <mergeCell ref="B51:C51"/>
  </mergeCells>
  <dataValidations count="1">
    <dataValidation type="list" allowBlank="1" showInputMessage="1" showErrorMessage="1" sqref="C49">
      <formula1>"22%"</formula1>
    </dataValidation>
  </dataValidations>
  <pageMargins left="0.98425196850393704" right="0.19685039370078741" top="0.59055118110236227" bottom="0.39370078740157483" header="0.19685039370078741" footer="0.19685039370078741"/>
  <pageSetup scale="97"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Zeros="0" view="pageBreakPreview" zoomScaleNormal="100" zoomScaleSheetLayoutView="100" workbookViewId="0">
      <selection activeCell="C42" sqref="C42"/>
    </sheetView>
  </sheetViews>
  <sheetFormatPr defaultColWidth="10" defaultRowHeight="14.25"/>
  <cols>
    <col min="1" max="1" width="121" style="929" customWidth="1"/>
    <col min="2" max="2" width="4.85546875" style="914" customWidth="1"/>
    <col min="3" max="16384" width="10" style="914"/>
  </cols>
  <sheetData>
    <row r="1" spans="1:6">
      <c r="A1" s="913"/>
    </row>
    <row r="2" spans="1:6" s="917" customFormat="1">
      <c r="A2" s="918"/>
      <c r="B2" s="915"/>
      <c r="C2" s="915"/>
      <c r="D2" s="916"/>
      <c r="E2" s="916"/>
      <c r="F2" s="916"/>
    </row>
    <row r="3" spans="1:6" ht="12.75" customHeight="1">
      <c r="A3" s="919" t="s">
        <v>1345</v>
      </c>
      <c r="E3" s="920"/>
    </row>
    <row r="4" spans="1:6" s="922" customFormat="1" ht="18" customHeight="1">
      <c r="A4" s="921" t="s">
        <v>1346</v>
      </c>
    </row>
    <row r="5" spans="1:6" s="922" customFormat="1" ht="27.75" customHeight="1">
      <c r="A5" s="921" t="s">
        <v>1347</v>
      </c>
      <c r="B5" s="923"/>
    </row>
    <row r="6" spans="1:6" s="922" customFormat="1" ht="102" customHeight="1">
      <c r="A6" s="921" t="s">
        <v>1348</v>
      </c>
    </row>
    <row r="7" spans="1:6" s="922" customFormat="1" ht="24.75" customHeight="1">
      <c r="A7" s="921" t="s">
        <v>1349</v>
      </c>
    </row>
    <row r="8" spans="1:6" s="922" customFormat="1" ht="18.75" customHeight="1">
      <c r="A8" s="921" t="s">
        <v>1350</v>
      </c>
    </row>
    <row r="9" spans="1:6" s="922" customFormat="1" ht="17.25" customHeight="1">
      <c r="A9" s="921" t="s">
        <v>1351</v>
      </c>
    </row>
    <row r="10" spans="1:6" s="922" customFormat="1" ht="55.5" customHeight="1">
      <c r="A10" s="921" t="s">
        <v>1352</v>
      </c>
    </row>
    <row r="11" spans="1:6" s="922" customFormat="1" ht="17.25" customHeight="1">
      <c r="A11" s="921" t="s">
        <v>1353</v>
      </c>
    </row>
    <row r="12" spans="1:6" s="922" customFormat="1" ht="17.25" customHeight="1">
      <c r="A12" s="921" t="s">
        <v>1354</v>
      </c>
    </row>
    <row r="13" spans="1:6" s="922" customFormat="1" ht="96" customHeight="1">
      <c r="A13" s="924" t="s">
        <v>1373</v>
      </c>
    </row>
    <row r="14" spans="1:6" s="926" customFormat="1" ht="26.25" customHeight="1">
      <c r="A14" s="925" t="s">
        <v>1355</v>
      </c>
    </row>
    <row r="15" spans="1:6" s="922" customFormat="1" ht="30.75" customHeight="1">
      <c r="A15" s="921" t="s">
        <v>1356</v>
      </c>
    </row>
    <row r="16" spans="1:6" s="922" customFormat="1" ht="114" customHeight="1">
      <c r="A16" s="921" t="s">
        <v>1357</v>
      </c>
    </row>
    <row r="17" spans="1:1" s="922" customFormat="1" ht="31.5" customHeight="1">
      <c r="A17" s="921" t="s">
        <v>1358</v>
      </c>
    </row>
    <row r="18" spans="1:1" s="922" customFormat="1" ht="39" customHeight="1">
      <c r="A18" s="921" t="s">
        <v>1359</v>
      </c>
    </row>
    <row r="19" spans="1:1" s="922" customFormat="1" ht="24" customHeight="1">
      <c r="A19" s="921" t="s">
        <v>1360</v>
      </c>
    </row>
    <row r="20" spans="1:1" s="922" customFormat="1" ht="59.25" customHeight="1">
      <c r="A20" s="921" t="s">
        <v>1361</v>
      </c>
    </row>
    <row r="21" spans="1:1" s="922" customFormat="1" ht="50.25" customHeight="1">
      <c r="A21" s="921" t="s">
        <v>1362</v>
      </c>
    </row>
    <row r="22" spans="1:1" s="922" customFormat="1" ht="39" customHeight="1">
      <c r="A22" s="921" t="s">
        <v>1363</v>
      </c>
    </row>
    <row r="23" spans="1:1" s="922" customFormat="1" ht="110.45" customHeight="1">
      <c r="A23" s="927" t="s">
        <v>1374</v>
      </c>
    </row>
    <row r="24" spans="1:1" s="922" customFormat="1" ht="29.25" customHeight="1">
      <c r="A24" s="921" t="s">
        <v>1364</v>
      </c>
    </row>
    <row r="25" spans="1:1" s="922" customFormat="1" ht="18" customHeight="1">
      <c r="A25" s="921" t="s">
        <v>1365</v>
      </c>
    </row>
    <row r="26" spans="1:1" s="922" customFormat="1" ht="17.25" customHeight="1">
      <c r="A26" s="928" t="s">
        <v>1366</v>
      </c>
    </row>
    <row r="27" spans="1:1" s="922" customFormat="1" ht="39.75" customHeight="1">
      <c r="A27" s="928" t="s">
        <v>1367</v>
      </c>
    </row>
    <row r="28" spans="1:1" s="922" customFormat="1" ht="24.75" customHeight="1">
      <c r="A28" s="928" t="s">
        <v>1368</v>
      </c>
    </row>
    <row r="29" spans="1:1" s="922" customFormat="1" ht="34.5" customHeight="1">
      <c r="A29" s="928" t="s">
        <v>1369</v>
      </c>
    </row>
    <row r="30" spans="1:1" s="922" customFormat="1" ht="42" customHeight="1">
      <c r="A30" s="928" t="s">
        <v>1370</v>
      </c>
    </row>
    <row r="31" spans="1:1" s="922" customFormat="1" ht="24">
      <c r="A31" s="928" t="s">
        <v>1371</v>
      </c>
    </row>
    <row r="32" spans="1:1" s="922" customFormat="1" ht="37.5" customHeight="1">
      <c r="A32" s="928" t="s">
        <v>1372</v>
      </c>
    </row>
  </sheetData>
  <sheetProtection algorithmName="SHA-512" hashValue="qfBBEH5aHO5fiqpJLmBJOuwngBYDprywEVybPuoArZTK7ZODYkpWUfow+rdf5dYPsOKXvq0NCDOwBbgfKRDixg==" saltValue="eRZq9tNV29knSPs0Uwj67w==" spinCount="100000" sheet="1" objects="1" scenarios="1" formatColumns="0" formatRows="0"/>
  <pageMargins left="0.86614173228346458" right="0.19685039370078741" top="1.0236220472440944" bottom="0.98425196850393704" header="0.59055118110236227" footer="0.47244094488188981"/>
  <pageSetup paperSize="9" scale="98" firstPageNumber="3" fitToHeight="0" orientation="portrait" r:id="rId1"/>
  <headerFooter alignWithMargins="0">
    <oddHeader>&amp;L    &amp;G&amp;C            A R H I T E K T    E R N S T   D.O.O.     Ul. XIV. DIVIZIJE  14, 3000 CELJE,SLO  
           BIRO@ARHITEKT-ERNST.SI  03-427-4300, 427-4302, fax 03-5484-704 D.št.:SI19355025</oddHeader>
    <oddFooter xml:space="preserve">&amp;L&amp;8
&amp;F: &amp;A&amp;C
&amp;R&amp;8  Datum: avgust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74"/>
  <sheetViews>
    <sheetView showGridLines="0" view="pageBreakPreview" topLeftCell="A13" zoomScale="75" zoomScaleNormal="100" zoomScaleSheetLayoutView="75" workbookViewId="0">
      <selection activeCell="D43" sqref="D43"/>
    </sheetView>
  </sheetViews>
  <sheetFormatPr defaultColWidth="11" defaultRowHeight="16.5"/>
  <cols>
    <col min="1" max="1" width="16.5703125" style="618" customWidth="1"/>
    <col min="2" max="2" width="44" style="1" customWidth="1"/>
    <col min="3" max="3" width="28.28515625" style="1" customWidth="1"/>
    <col min="4" max="4" width="22.85546875" style="1" customWidth="1"/>
    <col min="5" max="5" width="30.7109375" style="51" hidden="1" customWidth="1"/>
    <col min="6" max="6" width="11" style="1" customWidth="1"/>
    <col min="7" max="16384" width="11" style="1"/>
  </cols>
  <sheetData>
    <row r="1" spans="1:5">
      <c r="A1" s="619"/>
      <c r="B1" s="620"/>
      <c r="C1" s="620"/>
      <c r="D1" s="620"/>
    </row>
    <row r="2" spans="1:5">
      <c r="A2" s="10"/>
      <c r="B2" s="622" t="s">
        <v>0</v>
      </c>
      <c r="C2" s="204" t="str">
        <f>Naslovnica_!C14</f>
        <v>Občina Šmarje pri Jelšah</v>
      </c>
      <c r="D2" s="205"/>
      <c r="E2" s="6"/>
    </row>
    <row r="3" spans="1:5" ht="21.6" customHeight="1">
      <c r="A3" s="10"/>
      <c r="B3" s="7"/>
      <c r="C3" s="204" t="str">
        <f>Naslovnica_!C15</f>
        <v>Aškerčev trg 15, 3240 Šmarje pri Jelšah</v>
      </c>
      <c r="D3" s="205"/>
      <c r="E3" s="6"/>
    </row>
    <row r="4" spans="1:5" ht="14.1" customHeight="1">
      <c r="A4" s="10"/>
      <c r="B4" s="7"/>
      <c r="C4" s="206"/>
      <c r="D4" s="207"/>
      <c r="E4" s="6"/>
    </row>
    <row r="5" spans="1:5" s="120" customFormat="1">
      <c r="A5" s="612"/>
      <c r="B5" s="152" t="s">
        <v>223</v>
      </c>
      <c r="C5" s="1055" t="s">
        <v>382</v>
      </c>
      <c r="D5" s="1055"/>
      <c r="E5" s="119"/>
    </row>
    <row r="6" spans="1:5" s="120" customFormat="1">
      <c r="A6" s="612"/>
      <c r="B6" s="121"/>
      <c r="C6" s="1055"/>
      <c r="D6" s="1055"/>
      <c r="E6" s="122"/>
    </row>
    <row r="7" spans="1:5" ht="26.45" customHeight="1">
      <c r="A7" s="613"/>
      <c r="B7" s="55" t="s">
        <v>1</v>
      </c>
      <c r="C7" s="1058" t="s">
        <v>2</v>
      </c>
      <c r="D7" s="1059"/>
      <c r="E7" s="6"/>
    </row>
    <row r="8" spans="1:5">
      <c r="A8" s="10"/>
      <c r="B8" s="4"/>
      <c r="C8" s="1060"/>
      <c r="D8" s="1061"/>
      <c r="E8" s="6"/>
    </row>
    <row r="9" spans="1:5">
      <c r="A9" s="10"/>
      <c r="B9" s="4"/>
      <c r="C9" s="1060"/>
      <c r="D9" s="1061"/>
      <c r="E9" s="6"/>
    </row>
    <row r="10" spans="1:5">
      <c r="A10" s="10"/>
      <c r="B10" s="1062"/>
      <c r="C10" s="1063"/>
      <c r="D10" s="3"/>
      <c r="E10" s="6"/>
    </row>
    <row r="11" spans="1:5" ht="18">
      <c r="A11" s="9"/>
      <c r="B11" s="1056" t="s">
        <v>14</v>
      </c>
      <c r="C11" s="1057"/>
      <c r="D11" s="1057"/>
      <c r="E11" s="6"/>
    </row>
    <row r="12" spans="1:5">
      <c r="A12" s="10"/>
      <c r="B12" s="11"/>
      <c r="C12" s="12"/>
      <c r="D12" s="13"/>
      <c r="E12" s="14"/>
    </row>
    <row r="13" spans="1:5" s="271" customFormat="1" ht="21.6" customHeight="1">
      <c r="A13" s="272"/>
      <c r="B13" s="267" t="s">
        <v>15</v>
      </c>
      <c r="C13" s="267"/>
      <c r="D13" s="273">
        <f>D48</f>
        <v>0</v>
      </c>
      <c r="E13" s="274"/>
    </row>
    <row r="14" spans="1:5" s="271" customFormat="1" ht="27" customHeight="1">
      <c r="A14" s="272"/>
      <c r="B14" s="275" t="s">
        <v>16</v>
      </c>
      <c r="C14" s="275"/>
      <c r="D14" s="276">
        <f>SUM(D68)</f>
        <v>0</v>
      </c>
      <c r="E14" s="274"/>
    </row>
    <row r="15" spans="1:5" s="271" customFormat="1" ht="20.100000000000001" customHeight="1">
      <c r="A15" s="266"/>
      <c r="B15" s="267" t="s">
        <v>379</v>
      </c>
      <c r="C15" s="268"/>
      <c r="D15" s="269">
        <f>SUM(D13:D14)</f>
        <v>0</v>
      </c>
      <c r="E15" s="270"/>
    </row>
    <row r="16" spans="1:5" ht="29.25">
      <c r="A16" s="68"/>
      <c r="B16" s="17" t="s">
        <v>13</v>
      </c>
      <c r="C16" s="69">
        <v>0.22</v>
      </c>
      <c r="D16" s="18">
        <f>D15*C16</f>
        <v>0</v>
      </c>
      <c r="E16" s="19" t="s">
        <v>17</v>
      </c>
    </row>
    <row r="17" spans="1:5">
      <c r="A17" s="16"/>
      <c r="B17" s="20"/>
      <c r="C17" s="21"/>
      <c r="D17" s="22"/>
      <c r="E17" s="23"/>
    </row>
    <row r="18" spans="1:5" ht="21.6" customHeight="1">
      <c r="A18" s="614"/>
      <c r="B18" s="24" t="s">
        <v>18</v>
      </c>
      <c r="C18" s="5"/>
      <c r="D18" s="25">
        <f>D16+D15</f>
        <v>0</v>
      </c>
      <c r="E18" s="15"/>
    </row>
    <row r="19" spans="1:5">
      <c r="A19" s="16"/>
      <c r="B19" s="26"/>
      <c r="C19" s="27"/>
      <c r="D19" s="28"/>
      <c r="E19" s="15"/>
    </row>
    <row r="20" spans="1:5" hidden="1">
      <c r="A20" s="16"/>
      <c r="B20" s="1064" t="s">
        <v>376</v>
      </c>
      <c r="C20" s="1064"/>
      <c r="D20" s="1064"/>
      <c r="E20" s="29"/>
    </row>
    <row r="21" spans="1:5" hidden="1">
      <c r="A21" s="73"/>
      <c r="B21" s="1064"/>
      <c r="C21" s="1064"/>
      <c r="D21" s="1064"/>
      <c r="E21" s="265"/>
    </row>
    <row r="22" spans="1:5" hidden="1">
      <c r="A22" s="73"/>
      <c r="B22" s="1064"/>
      <c r="C22" s="1064"/>
      <c r="D22" s="1064"/>
      <c r="E22" s="265"/>
    </row>
    <row r="23" spans="1:5" hidden="1">
      <c r="A23" s="73"/>
      <c r="B23" s="1064"/>
      <c r="C23" s="1064"/>
      <c r="D23" s="1064"/>
      <c r="E23" s="265"/>
    </row>
    <row r="24" spans="1:5" hidden="1">
      <c r="A24" s="73"/>
      <c r="B24" s="263"/>
      <c r="C24" s="264"/>
      <c r="D24" s="264"/>
      <c r="E24" s="265"/>
    </row>
    <row r="25" spans="1:5" hidden="1">
      <c r="A25" s="73"/>
      <c r="B25" s="1054" t="s">
        <v>377</v>
      </c>
      <c r="C25" s="1054"/>
      <c r="D25" s="1054"/>
      <c r="E25" s="265"/>
    </row>
    <row r="26" spans="1:5" hidden="1">
      <c r="A26" s="73"/>
      <c r="B26" s="1054"/>
      <c r="C26" s="1054"/>
      <c r="D26" s="1054"/>
      <c r="E26" s="265"/>
    </row>
    <row r="27" spans="1:5" hidden="1">
      <c r="A27" s="73"/>
      <c r="B27" s="263"/>
      <c r="C27" s="263"/>
      <c r="D27" s="263"/>
      <c r="E27" s="265"/>
    </row>
    <row r="28" spans="1:5" hidden="1">
      <c r="A28" s="73"/>
      <c r="B28" s="1054" t="s">
        <v>378</v>
      </c>
      <c r="C28" s="1054"/>
      <c r="D28" s="1054"/>
      <c r="E28" s="265"/>
    </row>
    <row r="29" spans="1:5" hidden="1">
      <c r="A29" s="73"/>
      <c r="B29" s="1054"/>
      <c r="C29" s="1054"/>
      <c r="D29" s="1054"/>
      <c r="E29" s="265"/>
    </row>
    <row r="30" spans="1:5" hidden="1">
      <c r="A30" s="73"/>
      <c r="B30" s="1054"/>
      <c r="C30" s="1054"/>
      <c r="D30" s="1054"/>
      <c r="E30" s="265"/>
    </row>
    <row r="31" spans="1:5" hidden="1">
      <c r="A31" s="73"/>
      <c r="B31" s="1054" t="s">
        <v>601</v>
      </c>
      <c r="C31" s="1054"/>
      <c r="D31" s="1054"/>
      <c r="E31" s="265"/>
    </row>
    <row r="32" spans="1:5" hidden="1">
      <c r="A32" s="73"/>
      <c r="B32" s="1054"/>
      <c r="C32" s="1054"/>
      <c r="D32" s="1054"/>
      <c r="E32" s="265"/>
    </row>
    <row r="33" spans="1:5" hidden="1">
      <c r="A33" s="73"/>
      <c r="B33" s="263"/>
      <c r="C33" s="263"/>
      <c r="D33" s="263"/>
      <c r="E33" s="265"/>
    </row>
    <row r="34" spans="1:5">
      <c r="A34" s="16"/>
      <c r="B34" s="17"/>
      <c r="C34" s="17"/>
      <c r="D34" s="30"/>
      <c r="E34" s="29"/>
    </row>
    <row r="35" spans="1:5">
      <c r="A35" s="16"/>
      <c r="B35" s="31" t="e">
        <f>#REF!</f>
        <v>#REF!</v>
      </c>
      <c r="C35" s="32"/>
      <c r="D35" s="33"/>
      <c r="E35" s="23"/>
    </row>
    <row r="36" spans="1:5">
      <c r="A36" s="16"/>
      <c r="B36" s="34"/>
      <c r="C36" s="34"/>
      <c r="D36" s="35"/>
      <c r="E36" s="14"/>
    </row>
    <row r="37" spans="1:5">
      <c r="A37" s="73"/>
      <c r="B37" s="72"/>
      <c r="C37" s="72"/>
      <c r="D37" s="72"/>
      <c r="E37" s="74"/>
    </row>
    <row r="38" spans="1:5">
      <c r="A38" s="615" t="s">
        <v>19</v>
      </c>
      <c r="B38" s="36" t="s">
        <v>20</v>
      </c>
      <c r="C38" s="37"/>
      <c r="D38" s="38"/>
      <c r="E38" s="6"/>
    </row>
    <row r="39" spans="1:5">
      <c r="A39" s="39"/>
      <c r="B39" s="40"/>
      <c r="C39" s="40"/>
      <c r="D39" s="41"/>
      <c r="E39" s="6"/>
    </row>
    <row r="40" spans="1:5">
      <c r="A40" s="616" t="str">
        <f>'A_GRADBENA DELA'!K10</f>
        <v>A1.</v>
      </c>
      <c r="B40" s="42" t="str">
        <f>'A_GRADBENA DELA'!L10</f>
        <v>PRIPRAVLJALNA DELA</v>
      </c>
      <c r="C40" s="42"/>
      <c r="D40" s="43">
        <f>'A_GRADBENA DELA'!P10</f>
        <v>0</v>
      </c>
      <c r="E40" s="6"/>
    </row>
    <row r="41" spans="1:5">
      <c r="A41" s="616" t="str">
        <f>'A_GRADBENA DELA'!K11</f>
        <v>A2.</v>
      </c>
      <c r="B41" s="42" t="str">
        <f>'A_GRADBENA DELA'!L11</f>
        <v>ZEMELJSKA DELA</v>
      </c>
      <c r="C41" s="42"/>
      <c r="D41" s="43">
        <f>'A_GRADBENA DELA'!P11</f>
        <v>0</v>
      </c>
      <c r="E41" s="6"/>
    </row>
    <row r="42" spans="1:5">
      <c r="A42" s="616" t="str">
        <f>'A_GRADBENA DELA'!K12</f>
        <v>A3.</v>
      </c>
      <c r="B42" s="42" t="str">
        <f>'A_GRADBENA DELA'!L12</f>
        <v>BETONSKA DELA IN OPAŽI</v>
      </c>
      <c r="C42" s="42"/>
      <c r="D42" s="43">
        <f>'A_GRADBENA DELA'!P12</f>
        <v>0</v>
      </c>
      <c r="E42" s="8"/>
    </row>
    <row r="43" spans="1:5">
      <c r="A43" s="616" t="str">
        <f>'A_GRADBENA DELA'!K13</f>
        <v>A4.</v>
      </c>
      <c r="B43" s="42" t="str">
        <f>'A_GRADBENA DELA'!L13</f>
        <v>TESARSKA DELA</v>
      </c>
      <c r="C43" s="42"/>
      <c r="D43" s="43">
        <f>'A_GRADBENA DELA'!P13</f>
        <v>0</v>
      </c>
      <c r="E43" s="6"/>
    </row>
    <row r="44" spans="1:5" ht="13.5" customHeight="1">
      <c r="A44" s="616" t="str">
        <f>'A_GRADBENA DELA'!K14</f>
        <v>A5.</v>
      </c>
      <c r="B44" s="42" t="str">
        <f>'A_GRADBENA DELA'!L14</f>
        <v>ZIDARSKA DELA</v>
      </c>
      <c r="C44" s="42"/>
      <c r="D44" s="43">
        <f>'A_GRADBENA DELA'!P14</f>
        <v>0</v>
      </c>
      <c r="E44" s="6"/>
    </row>
    <row r="45" spans="1:5">
      <c r="A45" s="616" t="str">
        <f>'A_GRADBENA DELA'!K15</f>
        <v>A6.</v>
      </c>
      <c r="B45" s="42" t="str">
        <f>'A_GRADBENA DELA'!L15</f>
        <v>KANALIZACIJSKA DELA</v>
      </c>
      <c r="C45" s="42"/>
      <c r="D45" s="43">
        <f>'A_GRADBENA DELA'!P15</f>
        <v>0</v>
      </c>
      <c r="E45" s="6"/>
    </row>
    <row r="46" spans="1:5">
      <c r="A46" s="616" t="str">
        <f>'A_GRADBENA DELA'!K16</f>
        <v>A7.</v>
      </c>
      <c r="B46" s="42" t="str">
        <f>'A_GRADBENA DELA'!L16</f>
        <v>RAZNA GRADBENA DELA</v>
      </c>
      <c r="C46" s="42"/>
      <c r="D46" s="43">
        <f>'A_GRADBENA DELA'!P16</f>
        <v>0</v>
      </c>
      <c r="E46" s="144"/>
    </row>
    <row r="47" spans="1:5">
      <c r="A47" s="141"/>
      <c r="B47" s="142"/>
      <c r="C47" s="72"/>
      <c r="D47" s="143"/>
      <c r="E47" s="144"/>
    </row>
    <row r="48" spans="1:5">
      <c r="A48" s="617" t="s">
        <v>21</v>
      </c>
      <c r="B48" s="44" t="s">
        <v>22</v>
      </c>
      <c r="C48" s="45"/>
      <c r="D48" s="46">
        <f>SUM(D40:D47)</f>
        <v>0</v>
      </c>
      <c r="E48" s="6"/>
    </row>
    <row r="49" spans="1:5">
      <c r="A49" s="47"/>
      <c r="B49" s="34"/>
      <c r="C49" s="34"/>
      <c r="D49" s="35"/>
      <c r="E49" s="6"/>
    </row>
    <row r="50" spans="1:5">
      <c r="A50" s="10"/>
      <c r="B50" s="34"/>
      <c r="C50" s="34"/>
      <c r="D50" s="35"/>
      <c r="E50" s="14"/>
    </row>
    <row r="51" spans="1:5">
      <c r="A51" s="10"/>
      <c r="B51" s="34"/>
      <c r="C51" s="34"/>
      <c r="D51" s="35"/>
      <c r="E51" s="6"/>
    </row>
    <row r="52" spans="1:5">
      <c r="A52" s="615" t="s">
        <v>23</v>
      </c>
      <c r="B52" s="36" t="s">
        <v>24</v>
      </c>
      <c r="C52" s="37"/>
      <c r="D52" s="38"/>
      <c r="E52" s="14"/>
    </row>
    <row r="53" spans="1:5">
      <c r="A53" s="48"/>
      <c r="B53" s="40"/>
      <c r="C53" s="40"/>
      <c r="D53" s="41"/>
      <c r="E53" s="14"/>
    </row>
    <row r="54" spans="1:5">
      <c r="A54" s="49">
        <f>'B_OBRTNA DELA'!A10</f>
        <v>1</v>
      </c>
      <c r="B54" s="17" t="str">
        <f>'B_OBRTNA DELA'!B10</f>
        <v>KROVSKO-KLEPARSKA DELA</v>
      </c>
      <c r="C54" s="17"/>
      <c r="D54" s="50">
        <f>'B_OBRTNA DELA'!F10</f>
        <v>0</v>
      </c>
      <c r="E54" s="6"/>
    </row>
    <row r="55" spans="1:5">
      <c r="A55" s="49">
        <f>'B_OBRTNA DELA'!A11</f>
        <v>2</v>
      </c>
      <c r="B55" s="17" t="str">
        <f>'B_OBRTNA DELA'!B11</f>
        <v>KLJUČAVNIČARSKA DELA</v>
      </c>
      <c r="C55" s="17"/>
      <c r="D55" s="50">
        <f>'B_OBRTNA DELA'!F11</f>
        <v>0</v>
      </c>
      <c r="E55" s="14"/>
    </row>
    <row r="56" spans="1:5">
      <c r="A56" s="49">
        <f>'B_OBRTNA DELA'!A12</f>
        <v>3</v>
      </c>
      <c r="B56" s="17" t="str">
        <f>'B_OBRTNA DELA'!B12</f>
        <v>PLAVAJOČI PODI -TLAKI IN ESTRIHI</v>
      </c>
      <c r="C56" s="17"/>
      <c r="D56" s="50">
        <f>'B_OBRTNA DELA'!F12</f>
        <v>0</v>
      </c>
      <c r="E56" s="15"/>
    </row>
    <row r="57" spans="1:5">
      <c r="A57" s="49">
        <f>'B_OBRTNA DELA'!A13</f>
        <v>4</v>
      </c>
      <c r="B57" s="17" t="str">
        <f>'B_OBRTNA DELA'!B13</f>
        <v>KERAMIČARSKA DELA:</v>
      </c>
      <c r="C57" s="17"/>
      <c r="D57" s="50">
        <f>'B_OBRTNA DELA'!F13</f>
        <v>0</v>
      </c>
      <c r="E57" s="15"/>
    </row>
    <row r="58" spans="1:5">
      <c r="A58" s="1022" t="str">
        <f>'B_OBRTNA DELA'!A14</f>
        <v>B.4a</v>
      </c>
      <c r="B58" s="1023" t="str">
        <f>'B_OBRTNA DELA'!B14</f>
        <v>PODI-TLAKI:</v>
      </c>
      <c r="C58" s="1023"/>
      <c r="D58" s="1024">
        <f>'B_OBRTNA DELA'!F14</f>
        <v>0</v>
      </c>
      <c r="E58" s="15"/>
    </row>
    <row r="59" spans="1:5">
      <c r="A59" s="49">
        <f>'B_OBRTNA DELA'!A15</f>
        <v>5</v>
      </c>
      <c r="B59" s="17" t="str">
        <f>'B_OBRTNA DELA'!B15</f>
        <v>VRATA, OKNA, STENE</v>
      </c>
      <c r="C59" s="17"/>
      <c r="D59" s="50">
        <f>'B_OBRTNA DELA'!F15</f>
        <v>0</v>
      </c>
      <c r="E59" s="23"/>
    </row>
    <row r="60" spans="1:5">
      <c r="A60" s="49">
        <f>'B_OBRTNA DELA'!A16</f>
        <v>6</v>
      </c>
      <c r="B60" s="17" t="str">
        <f>'B_OBRTNA DELA'!B16</f>
        <v>SUHOMONTAŽERSKA DELA:</v>
      </c>
      <c r="C60" s="17"/>
      <c r="D60" s="50">
        <f>'B_OBRTNA DELA'!F16</f>
        <v>0</v>
      </c>
      <c r="E60" s="23"/>
    </row>
    <row r="61" spans="1:5">
      <c r="A61" s="49">
        <f>'B_OBRTNA DELA'!A17</f>
        <v>7</v>
      </c>
      <c r="B61" s="17" t="str">
        <f>'B_OBRTNA DELA'!B17</f>
        <v>SLIKOPLESKARSKA DELA:</v>
      </c>
      <c r="C61" s="17"/>
      <c r="D61" s="50">
        <f>'B_OBRTNA DELA'!F17</f>
        <v>0</v>
      </c>
      <c r="E61" s="15"/>
    </row>
    <row r="62" spans="1:5">
      <c r="A62" s="49">
        <f>'B_OBRTNA DELA'!A18</f>
        <v>8</v>
      </c>
      <c r="B62" s="17" t="str">
        <f>'B_OBRTNA DELA'!B18</f>
        <v>FASADERSKA DELA</v>
      </c>
      <c r="C62" s="17"/>
      <c r="D62" s="50">
        <f>'B_OBRTNA DELA'!F18</f>
        <v>0</v>
      </c>
      <c r="E62" s="15"/>
    </row>
    <row r="63" spans="1:5">
      <c r="A63" s="49">
        <f>'B_OBRTNA DELA'!A19</f>
        <v>9</v>
      </c>
      <c r="B63" s="17" t="str">
        <f>'B_OBRTNA DELA'!B19</f>
        <v>POŽARNA OPREMA</v>
      </c>
      <c r="C63" s="17"/>
      <c r="D63" s="50">
        <f>'B_OBRTNA DELA'!F19</f>
        <v>0</v>
      </c>
      <c r="E63" s="15"/>
    </row>
    <row r="64" spans="1:5">
      <c r="A64" s="49">
        <f>'B_OBRTNA DELA'!A20</f>
        <v>10</v>
      </c>
      <c r="B64" s="17" t="str">
        <f>'B_OBRTNA DELA'!B20</f>
        <v>RAZNA DELA</v>
      </c>
      <c r="C64" s="17"/>
      <c r="D64" s="50">
        <f>'B_OBRTNA DELA'!F20</f>
        <v>0</v>
      </c>
      <c r="E64" s="15"/>
    </row>
    <row r="65" spans="1:5">
      <c r="A65" s="49">
        <f>'B_OBRTNA DELA'!A21</f>
        <v>11</v>
      </c>
      <c r="B65" s="17" t="str">
        <f>'B_OBRTNA DELA'!B21</f>
        <v>DVIGALO</v>
      </c>
      <c r="C65" s="17"/>
      <c r="D65" s="50">
        <f>'B_OBRTNA DELA'!F21</f>
        <v>0</v>
      </c>
      <c r="E65" s="15"/>
    </row>
    <row r="66" spans="1:5">
      <c r="A66" s="49">
        <f>'B_OBRTNA DELA'!A22</f>
        <v>12</v>
      </c>
      <c r="B66" s="17" t="str">
        <f>'B_OBRTNA DELA'!B22</f>
        <v>NEPREDVIDENA OBRTNA DELA</v>
      </c>
      <c r="C66" s="17"/>
      <c r="D66" s="50">
        <f>'B_OBRTNA DELA'!F22</f>
        <v>0</v>
      </c>
      <c r="E66" s="134"/>
    </row>
    <row r="67" spans="1:5">
      <c r="A67" s="131"/>
      <c r="B67" s="132"/>
      <c r="C67" s="132"/>
      <c r="D67" s="133"/>
      <c r="E67" s="134"/>
    </row>
    <row r="68" spans="1:5">
      <c r="A68" s="617" t="s">
        <v>25</v>
      </c>
      <c r="B68" s="44" t="s">
        <v>26</v>
      </c>
      <c r="C68" s="45"/>
      <c r="D68" s="46">
        <f>SUM(D54:D67)</f>
        <v>0</v>
      </c>
      <c r="E68" s="15"/>
    </row>
    <row r="70" spans="1:5">
      <c r="B70" s="226"/>
      <c r="C70" s="226"/>
    </row>
    <row r="71" spans="1:5">
      <c r="B71" s="226"/>
      <c r="C71" s="226"/>
    </row>
    <row r="72" spans="1:5">
      <c r="B72" s="226"/>
      <c r="C72" s="226"/>
    </row>
    <row r="73" spans="1:5">
      <c r="B73" s="226"/>
      <c r="C73" s="226"/>
    </row>
    <row r="74" spans="1:5">
      <c r="B74" s="226"/>
      <c r="C74" s="226"/>
    </row>
  </sheetData>
  <sheetProtection formatColumns="0" formatRows="0"/>
  <mergeCells count="10">
    <mergeCell ref="B25:D26"/>
    <mergeCell ref="B31:D32"/>
    <mergeCell ref="B28:D30"/>
    <mergeCell ref="C5:D6"/>
    <mergeCell ref="B11:D11"/>
    <mergeCell ref="C7:D7"/>
    <mergeCell ref="C8:D8"/>
    <mergeCell ref="B10:C10"/>
    <mergeCell ref="C9:D9"/>
    <mergeCell ref="B20:D23"/>
  </mergeCells>
  <pageMargins left="0.98425196850393704" right="0.19685039370078741" top="0.59055118110236227" bottom="0.39370078740157483" header="0.19685039370078741" footer="0.19685039370078741"/>
  <pageSetup scale="89"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rowBreaks count="1" manualBreakCount="1">
    <brk id="36" max="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3"/>
  <sheetViews>
    <sheetView showGridLines="0" view="pageBreakPreview" topLeftCell="K31" zoomScale="85" zoomScaleNormal="85" zoomScaleSheetLayoutView="85" workbookViewId="0">
      <selection activeCell="O33" sqref="O33"/>
    </sheetView>
  </sheetViews>
  <sheetFormatPr defaultColWidth="11" defaultRowHeight="16.5"/>
  <cols>
    <col min="1" max="4" width="11" style="85" hidden="1" customWidth="1"/>
    <col min="5" max="5" width="8" style="85" hidden="1" customWidth="1"/>
    <col min="6" max="6" width="11" style="85" hidden="1" customWidth="1"/>
    <col min="7" max="7" width="2.7109375" style="85" hidden="1" customWidth="1"/>
    <col min="8" max="10" width="11" style="85" hidden="1" customWidth="1"/>
    <col min="11" max="11" width="5.85546875" style="743" customWidth="1" collapsed="1"/>
    <col min="12" max="12" width="68" style="337" customWidth="1"/>
    <col min="13" max="13" width="7.85546875" style="744" customWidth="1"/>
    <col min="14" max="14" width="8.140625" style="337" bestFit="1" customWidth="1"/>
    <col min="15" max="15" width="10" style="337" customWidth="1"/>
    <col min="16" max="16" width="14.28515625" style="815" customWidth="1"/>
    <col min="17" max="17" width="2.140625" style="90" customWidth="1"/>
    <col min="18" max="18" width="1.140625" style="815" customWidth="1"/>
    <col min="19" max="31" width="11" style="85" customWidth="1"/>
    <col min="32" max="33" width="11" style="85"/>
    <col min="34" max="34" width="11.42578125" style="85" bestFit="1" customWidth="1"/>
    <col min="35" max="16384" width="11" style="85"/>
  </cols>
  <sheetData>
    <row r="1" spans="11:18">
      <c r="K1" s="827"/>
      <c r="L1" s="828"/>
      <c r="M1" s="829"/>
      <c r="N1" s="828"/>
      <c r="O1" s="828"/>
      <c r="P1" s="828"/>
      <c r="Q1" s="830"/>
      <c r="R1" s="828"/>
    </row>
    <row r="2" spans="11:18" ht="21.95" customHeight="1" thickBot="1">
      <c r="K2" s="624" t="s">
        <v>27</v>
      </c>
      <c r="L2" s="625" t="s">
        <v>28</v>
      </c>
      <c r="M2" s="626"/>
      <c r="N2" s="300"/>
      <c r="O2" s="627"/>
      <c r="P2" s="807"/>
      <c r="R2" s="816"/>
    </row>
    <row r="3" spans="11:18" ht="27.95" customHeight="1">
      <c r="K3" s="628"/>
      <c r="L3" s="629"/>
      <c r="M3" s="630"/>
      <c r="N3" s="301"/>
      <c r="O3" s="631"/>
      <c r="P3" s="808"/>
      <c r="R3" s="817"/>
    </row>
    <row r="4" spans="11:18" ht="152.44999999999999" customHeight="1">
      <c r="K4" s="632"/>
      <c r="L4" s="1065" t="s">
        <v>768</v>
      </c>
      <c r="M4" s="1066"/>
      <c r="N4" s="1066"/>
      <c r="O4" s="1066"/>
      <c r="P4" s="1066"/>
      <c r="R4" s="90"/>
    </row>
    <row r="5" spans="11:18" ht="59.1" customHeight="1">
      <c r="K5" s="633"/>
      <c r="L5" s="1067" t="s">
        <v>1237</v>
      </c>
      <c r="M5" s="1067"/>
      <c r="N5" s="1067"/>
      <c r="O5" s="1067"/>
      <c r="P5" s="1067"/>
      <c r="R5" s="90"/>
    </row>
    <row r="6" spans="11:18" ht="39.75" customHeight="1">
      <c r="K6" s="633"/>
      <c r="L6" s="298"/>
      <c r="M6" s="634"/>
      <c r="N6" s="302"/>
      <c r="O6" s="302"/>
      <c r="P6" s="302"/>
      <c r="R6" s="302"/>
    </row>
    <row r="7" spans="11:18">
      <c r="K7" s="633"/>
      <c r="L7" s="635"/>
      <c r="M7" s="193"/>
      <c r="N7" s="303"/>
      <c r="O7" s="636"/>
      <c r="P7" s="637"/>
      <c r="R7" s="303"/>
    </row>
    <row r="8" spans="11:18">
      <c r="K8" s="638" t="s">
        <v>27</v>
      </c>
      <c r="L8" s="639" t="s">
        <v>29</v>
      </c>
      <c r="M8" s="640"/>
      <c r="N8" s="304"/>
      <c r="O8" s="641"/>
      <c r="P8" s="642" t="s">
        <v>30</v>
      </c>
      <c r="R8" s="304"/>
    </row>
    <row r="9" spans="11:18" ht="18.75">
      <c r="K9" s="643"/>
      <c r="L9" s="644"/>
      <c r="M9" s="645"/>
      <c r="N9" s="305"/>
      <c r="O9" s="646"/>
      <c r="P9" s="647"/>
      <c r="R9" s="305"/>
    </row>
    <row r="10" spans="11:18">
      <c r="K10" s="648" t="s">
        <v>42</v>
      </c>
      <c r="L10" s="649" t="s">
        <v>31</v>
      </c>
      <c r="M10" s="193"/>
      <c r="N10" s="303"/>
      <c r="O10" s="636"/>
      <c r="P10" s="650">
        <f>P51</f>
        <v>0</v>
      </c>
      <c r="R10" s="303"/>
    </row>
    <row r="11" spans="11:18">
      <c r="K11" s="648" t="s">
        <v>45</v>
      </c>
      <c r="L11" s="591" t="s">
        <v>32</v>
      </c>
      <c r="M11" s="193"/>
      <c r="N11" s="303"/>
      <c r="O11" s="636"/>
      <c r="P11" s="650">
        <f>P100</f>
        <v>0</v>
      </c>
      <c r="R11" s="303"/>
    </row>
    <row r="12" spans="11:18">
      <c r="K12" s="648" t="s">
        <v>49</v>
      </c>
      <c r="L12" s="591" t="s">
        <v>187</v>
      </c>
      <c r="M12" s="193"/>
      <c r="N12" s="303"/>
      <c r="O12" s="636"/>
      <c r="P12" s="650">
        <f>P272</f>
        <v>0</v>
      </c>
      <c r="R12" s="303"/>
    </row>
    <row r="13" spans="11:18">
      <c r="K13" s="648" t="s">
        <v>54</v>
      </c>
      <c r="L13" s="591" t="s">
        <v>33</v>
      </c>
      <c r="M13" s="193"/>
      <c r="N13" s="303"/>
      <c r="O13" s="636"/>
      <c r="P13" s="650">
        <f>P285</f>
        <v>0</v>
      </c>
      <c r="R13" s="303"/>
    </row>
    <row r="14" spans="11:18">
      <c r="K14" s="648" t="s">
        <v>55</v>
      </c>
      <c r="L14" s="591" t="s">
        <v>34</v>
      </c>
      <c r="M14" s="193"/>
      <c r="N14" s="303"/>
      <c r="O14" s="636"/>
      <c r="P14" s="650">
        <f>P378</f>
        <v>0</v>
      </c>
      <c r="R14" s="303"/>
    </row>
    <row r="15" spans="11:18">
      <c r="K15" s="648" t="s">
        <v>132</v>
      </c>
      <c r="L15" s="591" t="s">
        <v>1221</v>
      </c>
      <c r="M15" s="193"/>
      <c r="N15" s="303"/>
      <c r="O15" s="636"/>
      <c r="P15" s="650">
        <f>P410</f>
        <v>0</v>
      </c>
      <c r="R15" s="303"/>
    </row>
    <row r="16" spans="11:18">
      <c r="K16" s="648" t="s">
        <v>485</v>
      </c>
      <c r="L16" s="591" t="s">
        <v>135</v>
      </c>
      <c r="M16" s="193"/>
      <c r="N16" s="303"/>
      <c r="O16" s="636"/>
      <c r="P16" s="650">
        <f>P421</f>
        <v>0</v>
      </c>
      <c r="R16" s="303"/>
    </row>
    <row r="17" spans="11:18">
      <c r="K17" s="633"/>
      <c r="L17" s="485"/>
      <c r="M17" s="193"/>
      <c r="N17" s="303"/>
      <c r="O17" s="636"/>
      <c r="P17" s="650"/>
      <c r="R17" s="303"/>
    </row>
    <row r="18" spans="11:18" ht="17.25" thickBot="1">
      <c r="K18" s="651"/>
      <c r="L18" s="652" t="s">
        <v>35</v>
      </c>
      <c r="M18" s="653"/>
      <c r="N18" s="306"/>
      <c r="O18" s="654"/>
      <c r="P18" s="655">
        <f>SUM(P10:P17)</f>
        <v>0</v>
      </c>
      <c r="R18" s="818"/>
    </row>
    <row r="19" spans="11:18" ht="17.25" thickTop="1">
      <c r="K19" s="656"/>
      <c r="L19" s="657"/>
      <c r="M19" s="193"/>
      <c r="N19" s="307"/>
      <c r="O19" s="658"/>
      <c r="P19" s="659"/>
      <c r="R19" s="307"/>
    </row>
    <row r="20" spans="11:18" ht="5.0999999999999996" customHeight="1">
      <c r="K20" s="643"/>
      <c r="L20" s="667"/>
      <c r="M20" s="668"/>
      <c r="N20" s="310"/>
      <c r="O20" s="669"/>
      <c r="P20" s="310"/>
      <c r="R20" s="310"/>
    </row>
    <row r="21" spans="11:18" s="238" customFormat="1" ht="12">
      <c r="K21" s="670" t="s">
        <v>36</v>
      </c>
      <c r="L21" s="671" t="s">
        <v>37</v>
      </c>
      <c r="M21" s="672" t="s">
        <v>38</v>
      </c>
      <c r="N21" s="239" t="s">
        <v>39</v>
      </c>
      <c r="O21" s="673" t="s">
        <v>40</v>
      </c>
      <c r="P21" s="673" t="s">
        <v>41</v>
      </c>
      <c r="Q21" s="819"/>
      <c r="R21" s="820"/>
    </row>
    <row r="22" spans="11:18" ht="9" customHeight="1">
      <c r="K22" s="656"/>
      <c r="L22" s="657"/>
      <c r="M22" s="193"/>
      <c r="N22" s="307"/>
      <c r="O22" s="658"/>
      <c r="P22" s="659"/>
      <c r="R22" s="307"/>
    </row>
    <row r="23" spans="11:18">
      <c r="K23" s="660"/>
      <c r="L23" s="661"/>
      <c r="M23" s="445"/>
      <c r="N23" s="308"/>
      <c r="O23" s="662"/>
      <c r="P23" s="659"/>
      <c r="R23" s="307"/>
    </row>
    <row r="24" spans="11:18" ht="18.75">
      <c r="K24" s="663" t="s">
        <v>27</v>
      </c>
      <c r="L24" s="664" t="s">
        <v>28</v>
      </c>
      <c r="M24" s="665"/>
      <c r="N24" s="309"/>
      <c r="O24" s="666"/>
      <c r="P24" s="309"/>
      <c r="R24" s="310"/>
    </row>
    <row r="25" spans="11:18">
      <c r="K25" s="660"/>
      <c r="L25" s="661"/>
      <c r="M25" s="445"/>
      <c r="N25" s="308"/>
      <c r="O25" s="662"/>
      <c r="P25" s="659"/>
      <c r="R25" s="307"/>
    </row>
    <row r="26" spans="11:18" ht="17.25" thickBot="1">
      <c r="K26" s="674" t="s">
        <v>42</v>
      </c>
      <c r="L26" s="675" t="s">
        <v>31</v>
      </c>
      <c r="M26" s="676"/>
      <c r="N26" s="311"/>
      <c r="O26" s="311"/>
      <c r="P26" s="809"/>
      <c r="R26" s="821"/>
    </row>
    <row r="27" spans="11:18">
      <c r="K27" s="677"/>
      <c r="L27" s="678"/>
      <c r="M27" s="557"/>
      <c r="N27" s="312"/>
      <c r="O27" s="679"/>
      <c r="P27" s="810"/>
      <c r="R27" s="303"/>
    </row>
    <row r="28" spans="11:18">
      <c r="K28" s="680"/>
      <c r="L28" s="875" t="s">
        <v>1236</v>
      </c>
      <c r="M28" s="193"/>
      <c r="N28" s="303"/>
      <c r="O28" s="636"/>
      <c r="P28" s="682"/>
      <c r="R28" s="303"/>
    </row>
    <row r="29" spans="11:18">
      <c r="K29" s="680"/>
      <c r="M29" s="193"/>
      <c r="N29" s="303"/>
      <c r="O29" s="931"/>
      <c r="P29" s="682"/>
      <c r="R29" s="303"/>
    </row>
    <row r="30" spans="11:18" s="86" customFormat="1" ht="153" customHeight="1">
      <c r="K30" s="173" t="s">
        <v>778</v>
      </c>
      <c r="L30" s="292" t="s">
        <v>1239</v>
      </c>
      <c r="M30" s="177"/>
      <c r="N30" s="79"/>
      <c r="O30" s="932"/>
      <c r="P30" s="690"/>
      <c r="Q30" s="87"/>
      <c r="R30" s="791"/>
    </row>
    <row r="31" spans="11:18" s="86" customFormat="1" ht="102" customHeight="1">
      <c r="K31" s="683"/>
      <c r="L31" s="182" t="s">
        <v>1238</v>
      </c>
      <c r="M31" s="177"/>
      <c r="N31" s="79"/>
      <c r="O31" s="932"/>
      <c r="P31" s="690"/>
      <c r="Q31" s="87"/>
      <c r="R31" s="91"/>
    </row>
    <row r="32" spans="11:18" s="86" customFormat="1" ht="13.5">
      <c r="K32" s="711"/>
      <c r="L32" s="196"/>
      <c r="M32" s="178"/>
      <c r="N32" s="91"/>
      <c r="O32" s="933"/>
      <c r="P32" s="690"/>
      <c r="Q32" s="87"/>
      <c r="R32" s="91"/>
    </row>
    <row r="33" spans="3:18" s="80" customFormat="1" ht="13.5">
      <c r="C33" s="92">
        <v>0.33</v>
      </c>
      <c r="D33" s="92"/>
      <c r="K33" s="198"/>
      <c r="L33" s="684" t="s">
        <v>129</v>
      </c>
      <c r="M33" s="281" t="s">
        <v>43</v>
      </c>
      <c r="N33" s="313">
        <v>1</v>
      </c>
      <c r="O33" s="798"/>
      <c r="P33" s="282">
        <f>N33*O33</f>
        <v>0</v>
      </c>
      <c r="Q33" s="232"/>
      <c r="R33" s="822"/>
    </row>
    <row r="34" spans="3:18" s="86" customFormat="1" ht="13.5">
      <c r="K34" s="685"/>
      <c r="L34" s="184"/>
      <c r="M34" s="185"/>
      <c r="N34" s="82"/>
      <c r="O34" s="934"/>
      <c r="P34" s="686"/>
      <c r="Q34" s="87"/>
      <c r="R34" s="91"/>
    </row>
    <row r="35" spans="3:18" s="86" customFormat="1" ht="13.5">
      <c r="K35" s="685"/>
      <c r="L35" s="182"/>
      <c r="M35" s="177"/>
      <c r="N35" s="79"/>
      <c r="O35" s="935"/>
      <c r="P35" s="690"/>
      <c r="Q35" s="87"/>
      <c r="R35" s="91"/>
    </row>
    <row r="36" spans="3:18" s="86" customFormat="1" ht="93.6" customHeight="1">
      <c r="K36" s="173" t="s">
        <v>779</v>
      </c>
      <c r="L36" s="292" t="s">
        <v>361</v>
      </c>
      <c r="M36" s="442"/>
      <c r="N36" s="79"/>
      <c r="O36" s="932"/>
      <c r="P36" s="690"/>
      <c r="Q36" s="87"/>
      <c r="R36" s="91"/>
    </row>
    <row r="37" spans="3:18" s="86" customFormat="1" ht="13.5">
      <c r="K37" s="687"/>
      <c r="L37" s="182"/>
      <c r="M37" s="442"/>
      <c r="N37" s="79"/>
      <c r="O37" s="932"/>
      <c r="P37" s="690"/>
      <c r="Q37" s="87"/>
      <c r="R37" s="91"/>
    </row>
    <row r="38" spans="3:18" s="86" customFormat="1" ht="13.5">
      <c r="C38" s="92">
        <v>0.33</v>
      </c>
      <c r="D38" s="92"/>
      <c r="K38" s="688"/>
      <c r="L38" s="473" t="s">
        <v>362</v>
      </c>
      <c r="M38" s="287" t="s">
        <v>43</v>
      </c>
      <c r="N38" s="313">
        <v>1</v>
      </c>
      <c r="O38" s="798"/>
      <c r="P38" s="288">
        <f>N38*O38</f>
        <v>0</v>
      </c>
      <c r="Q38" s="87"/>
      <c r="R38" s="822"/>
    </row>
    <row r="39" spans="3:18" s="87" customFormat="1" ht="13.5">
      <c r="K39" s="689"/>
      <c r="L39" s="196"/>
      <c r="M39" s="178"/>
      <c r="N39" s="91"/>
      <c r="O39" s="934"/>
      <c r="P39" s="690"/>
      <c r="R39" s="91"/>
    </row>
    <row r="40" spans="3:18" s="87" customFormat="1" ht="13.5">
      <c r="K40" s="689"/>
      <c r="L40" s="196"/>
      <c r="M40" s="178"/>
      <c r="N40" s="91"/>
      <c r="O40" s="934"/>
      <c r="P40" s="690"/>
      <c r="R40" s="91"/>
    </row>
    <row r="41" spans="3:18" s="86" customFormat="1" ht="27">
      <c r="K41" s="173" t="s">
        <v>780</v>
      </c>
      <c r="L41" s="292" t="s">
        <v>363</v>
      </c>
      <c r="M41" s="442"/>
      <c r="N41" s="79"/>
      <c r="O41" s="932"/>
      <c r="P41" s="690"/>
      <c r="Q41" s="87"/>
      <c r="R41" s="91"/>
    </row>
    <row r="42" spans="3:18" s="86" customFormat="1" ht="13.5">
      <c r="K42" s="687"/>
      <c r="L42" s="182"/>
      <c r="M42" s="442"/>
      <c r="N42" s="79"/>
      <c r="O42" s="932"/>
      <c r="P42" s="690"/>
      <c r="Q42" s="87"/>
      <c r="R42" s="91"/>
    </row>
    <row r="43" spans="3:18" s="86" customFormat="1" ht="13.5">
      <c r="C43" s="92">
        <v>0.33</v>
      </c>
      <c r="D43" s="92"/>
      <c r="K43" s="688"/>
      <c r="L43" s="473" t="s">
        <v>364</v>
      </c>
      <c r="M43" s="287" t="s">
        <v>43</v>
      </c>
      <c r="N43" s="313">
        <v>1</v>
      </c>
      <c r="O43" s="798"/>
      <c r="P43" s="288">
        <f>N43*O43</f>
        <v>0</v>
      </c>
      <c r="Q43" s="87"/>
      <c r="R43" s="822"/>
    </row>
    <row r="44" spans="3:18" s="87" customFormat="1" ht="13.5">
      <c r="K44" s="689"/>
      <c r="L44" s="196"/>
      <c r="M44" s="178"/>
      <c r="N44" s="91"/>
      <c r="O44" s="934"/>
      <c r="P44" s="690"/>
      <c r="R44" s="91"/>
    </row>
    <row r="45" spans="3:18" s="87" customFormat="1" ht="13.5">
      <c r="K45" s="689"/>
      <c r="L45" s="196"/>
      <c r="M45" s="178"/>
      <c r="N45" s="91"/>
      <c r="O45" s="934"/>
      <c r="P45" s="690"/>
      <c r="R45" s="91"/>
    </row>
    <row r="46" spans="3:18" s="86" customFormat="1" ht="60.95" customHeight="1">
      <c r="K46" s="173" t="s">
        <v>781</v>
      </c>
      <c r="L46" s="292" t="s">
        <v>600</v>
      </c>
      <c r="M46" s="442"/>
      <c r="N46" s="79"/>
      <c r="O46" s="932"/>
      <c r="P46" s="690"/>
      <c r="Q46" s="87"/>
      <c r="R46" s="91"/>
    </row>
    <row r="47" spans="3:18" s="86" customFormat="1" ht="13.5">
      <c r="K47" s="687"/>
      <c r="L47" s="182"/>
      <c r="M47" s="442"/>
      <c r="N47" s="79"/>
      <c r="O47" s="932"/>
      <c r="P47" s="690"/>
      <c r="Q47" s="87"/>
      <c r="R47" s="91"/>
    </row>
    <row r="48" spans="3:18" s="86" customFormat="1" ht="13.5">
      <c r="C48" s="92">
        <v>0.33</v>
      </c>
      <c r="D48" s="92"/>
      <c r="K48" s="688"/>
      <c r="L48" s="501" t="s">
        <v>139</v>
      </c>
      <c r="M48" s="598" t="s">
        <v>140</v>
      </c>
      <c r="N48" s="314"/>
      <c r="O48" s="936"/>
      <c r="P48" s="691">
        <f>SUM(P31:P46)*M48</f>
        <v>0</v>
      </c>
      <c r="Q48" s="87"/>
      <c r="R48" s="179"/>
    </row>
    <row r="49" spans="1:18" s="87" customFormat="1" ht="13.5">
      <c r="K49" s="689"/>
      <c r="L49" s="196"/>
      <c r="M49" s="178"/>
      <c r="N49" s="91"/>
      <c r="O49" s="934"/>
      <c r="P49" s="690"/>
      <c r="R49" s="91"/>
    </row>
    <row r="50" spans="1:18" s="87" customFormat="1" ht="14.25" thickBot="1">
      <c r="K50" s="689"/>
      <c r="L50" s="196"/>
      <c r="M50" s="178"/>
      <c r="N50" s="91"/>
      <c r="O50" s="934"/>
      <c r="P50" s="690"/>
      <c r="R50" s="91"/>
    </row>
    <row r="51" spans="1:18" s="88" customFormat="1">
      <c r="A51" s="225" t="str">
        <f>K51</f>
        <v>A1.</v>
      </c>
      <c r="B51" s="224" t="str">
        <f>L51</f>
        <v>PRIPRAVLJALNA DELA</v>
      </c>
      <c r="K51" s="692" t="s">
        <v>42</v>
      </c>
      <c r="L51" s="506" t="s">
        <v>31</v>
      </c>
      <c r="M51" s="693" t="s">
        <v>44</v>
      </c>
      <c r="N51" s="315"/>
      <c r="O51" s="937"/>
      <c r="P51" s="507">
        <f>SUM(P30:P50)</f>
        <v>0</v>
      </c>
      <c r="Q51" s="145"/>
      <c r="R51" s="823"/>
    </row>
    <row r="52" spans="1:18">
      <c r="K52" s="694"/>
      <c r="L52" s="695"/>
      <c r="M52" s="696"/>
      <c r="N52" s="316"/>
      <c r="O52" s="938"/>
      <c r="P52" s="725"/>
      <c r="R52" s="725"/>
    </row>
    <row r="53" spans="1:18">
      <c r="K53" s="697"/>
      <c r="L53" s="698"/>
      <c r="M53" s="321"/>
      <c r="N53" s="317"/>
      <c r="O53" s="939"/>
      <c r="P53" s="725"/>
      <c r="R53" s="725"/>
    </row>
    <row r="54" spans="1:18" s="86" customFormat="1" ht="13.5">
      <c r="K54" s="685"/>
      <c r="L54" s="182"/>
      <c r="M54" s="177"/>
      <c r="N54" s="79"/>
      <c r="O54" s="935"/>
      <c r="P54" s="690"/>
      <c r="Q54" s="87"/>
      <c r="R54" s="91"/>
    </row>
    <row r="55" spans="1:18">
      <c r="K55" s="660"/>
      <c r="L55" s="661"/>
      <c r="M55" s="445"/>
      <c r="N55" s="308"/>
      <c r="O55" s="940"/>
      <c r="P55" s="659"/>
      <c r="R55" s="307"/>
    </row>
    <row r="56" spans="1:18" ht="17.25" thickBot="1">
      <c r="K56" s="674" t="s">
        <v>45</v>
      </c>
      <c r="L56" s="675" t="s">
        <v>32</v>
      </c>
      <c r="M56" s="676"/>
      <c r="N56" s="311"/>
      <c r="O56" s="941"/>
      <c r="P56" s="809"/>
      <c r="R56" s="821"/>
    </row>
    <row r="57" spans="1:18">
      <c r="K57" s="699"/>
      <c r="L57" s="678"/>
      <c r="M57" s="557"/>
      <c r="N57" s="312"/>
      <c r="O57" s="942"/>
      <c r="P57" s="810"/>
      <c r="R57" s="303"/>
    </row>
    <row r="58" spans="1:18">
      <c r="K58" s="633"/>
      <c r="L58" s="681"/>
      <c r="M58" s="193"/>
      <c r="N58" s="303"/>
      <c r="O58" s="931"/>
      <c r="P58" s="682"/>
      <c r="R58" s="303"/>
    </row>
    <row r="59" spans="1:18" ht="54.95" customHeight="1">
      <c r="K59" s="687"/>
      <c r="L59" s="700" t="s">
        <v>141</v>
      </c>
      <c r="M59" s="445"/>
      <c r="N59" s="79"/>
      <c r="O59" s="935"/>
      <c r="P59" s="702"/>
      <c r="R59" s="91"/>
    </row>
    <row r="60" spans="1:18">
      <c r="K60" s="701"/>
      <c r="L60" s="344"/>
      <c r="M60" s="193"/>
      <c r="N60" s="91"/>
      <c r="O60" s="934"/>
      <c r="P60" s="702"/>
      <c r="R60" s="91"/>
    </row>
    <row r="61" spans="1:18">
      <c r="K61" s="701"/>
      <c r="L61" s="344"/>
      <c r="M61" s="193"/>
      <c r="N61" s="91"/>
      <c r="O61" s="934"/>
      <c r="P61" s="702"/>
      <c r="R61" s="91"/>
    </row>
    <row r="62" spans="1:18" ht="54">
      <c r="A62" s="85">
        <v>9.5</v>
      </c>
      <c r="B62" s="85">
        <v>18</v>
      </c>
      <c r="D62" s="85">
        <v>17</v>
      </c>
      <c r="E62" s="85">
        <v>18</v>
      </c>
      <c r="K62" s="173" t="s">
        <v>782</v>
      </c>
      <c r="L62" s="292" t="s">
        <v>419</v>
      </c>
      <c r="M62" s="442"/>
      <c r="N62" s="79"/>
      <c r="O62" s="932"/>
      <c r="P62" s="690"/>
      <c r="R62" s="91"/>
    </row>
    <row r="63" spans="1:18">
      <c r="A63" s="114">
        <v>0.05</v>
      </c>
      <c r="B63" s="114">
        <v>0.05</v>
      </c>
      <c r="C63" s="114">
        <v>0.05</v>
      </c>
      <c r="D63" s="114">
        <v>0.05</v>
      </c>
      <c r="E63" s="114">
        <v>0.05</v>
      </c>
      <c r="F63" s="114">
        <v>0.15</v>
      </c>
      <c r="G63" s="98"/>
      <c r="H63" s="98"/>
      <c r="I63" s="98"/>
      <c r="J63" s="94"/>
      <c r="K63" s="703"/>
      <c r="L63" s="469" t="s">
        <v>418</v>
      </c>
      <c r="M63" s="470"/>
      <c r="N63" s="318"/>
      <c r="O63" s="943"/>
      <c r="P63" s="705"/>
      <c r="R63" s="319"/>
    </row>
    <row r="64" spans="1:18">
      <c r="A64" s="98"/>
      <c r="B64" s="98"/>
      <c r="C64" s="98"/>
      <c r="D64" s="98"/>
      <c r="E64" s="98"/>
      <c r="F64" s="98"/>
      <c r="G64" s="98"/>
      <c r="H64" s="98"/>
      <c r="I64" s="98"/>
      <c r="J64" s="95"/>
      <c r="K64" s="704"/>
      <c r="L64" s="462"/>
      <c r="M64" s="463"/>
      <c r="N64" s="319"/>
      <c r="O64" s="944"/>
      <c r="P64" s="705"/>
      <c r="R64" s="319"/>
    </row>
    <row r="65" spans="1:18">
      <c r="A65" s="111" t="e">
        <f>(A62*#REF!)*(1+A63)</f>
        <v>#REF!</v>
      </c>
      <c r="B65" s="111" t="e">
        <f>(B62*#REF!)*(1+B63)</f>
        <v>#REF!</v>
      </c>
      <c r="C65" s="111" t="e">
        <f>(C62*#REF!)*(1+C63)</f>
        <v>#REF!</v>
      </c>
      <c r="D65" s="111" t="e">
        <f>(D62*#REF!)*(1+D63)</f>
        <v>#REF!</v>
      </c>
      <c r="E65" s="111" t="e">
        <f>(E62*#REF!)*(1+E63)</f>
        <v>#REF!</v>
      </c>
      <c r="F65" s="208"/>
      <c r="G65" s="208"/>
      <c r="H65" s="208"/>
      <c r="I65" s="114">
        <v>0.01</v>
      </c>
      <c r="J65" s="115">
        <f>740*1.3</f>
        <v>962</v>
      </c>
      <c r="K65" s="706"/>
      <c r="L65" s="454" t="s">
        <v>417</v>
      </c>
      <c r="M65" s="560" t="s">
        <v>769</v>
      </c>
      <c r="N65" s="320">
        <v>972</v>
      </c>
      <c r="O65" s="798"/>
      <c r="P65" s="282">
        <f>N65*O65</f>
        <v>0</v>
      </c>
      <c r="R65" s="379"/>
    </row>
    <row r="66" spans="1:18">
      <c r="K66" s="707"/>
      <c r="L66" s="182"/>
      <c r="M66" s="177"/>
      <c r="N66" s="79"/>
      <c r="O66" s="935"/>
      <c r="P66" s="690"/>
      <c r="R66" s="91"/>
    </row>
    <row r="67" spans="1:18">
      <c r="K67" s="707"/>
      <c r="L67" s="182"/>
      <c r="M67" s="177"/>
      <c r="N67" s="79"/>
      <c r="O67" s="935"/>
      <c r="P67" s="690"/>
      <c r="R67" s="91"/>
    </row>
    <row r="68" spans="1:18" ht="27.6" customHeight="1">
      <c r="A68" s="85">
        <v>180</v>
      </c>
      <c r="K68" s="173" t="s">
        <v>783</v>
      </c>
      <c r="L68" s="292" t="s">
        <v>1326</v>
      </c>
      <c r="M68" s="442"/>
      <c r="N68" s="79"/>
      <c r="O68" s="932"/>
      <c r="P68" s="690"/>
      <c r="R68" s="91"/>
    </row>
    <row r="69" spans="1:18">
      <c r="A69" s="98">
        <v>0.5</v>
      </c>
      <c r="B69" s="98"/>
      <c r="C69" s="98"/>
      <c r="D69" s="98"/>
      <c r="E69" s="98"/>
      <c r="F69" s="98"/>
      <c r="G69" s="98"/>
      <c r="H69" s="98"/>
      <c r="I69" s="98"/>
      <c r="J69" s="95"/>
      <c r="K69" s="689"/>
      <c r="L69" s="196"/>
      <c r="M69" s="178"/>
      <c r="N69" s="91"/>
      <c r="O69" s="933"/>
      <c r="P69" s="690"/>
      <c r="R69" s="91"/>
    </row>
    <row r="70" spans="1:18" s="89" customFormat="1">
      <c r="A70" s="111">
        <f t="shared" ref="A70:F70" si="0">A68*A69</f>
        <v>90</v>
      </c>
      <c r="B70" s="111">
        <f t="shared" si="0"/>
        <v>0</v>
      </c>
      <c r="C70" s="111">
        <f t="shared" si="0"/>
        <v>0</v>
      </c>
      <c r="D70" s="111">
        <f t="shared" si="0"/>
        <v>0</v>
      </c>
      <c r="E70" s="111">
        <f t="shared" si="0"/>
        <v>0</v>
      </c>
      <c r="F70" s="111">
        <f t="shared" si="0"/>
        <v>0</v>
      </c>
      <c r="G70" s="208"/>
      <c r="H70" s="208"/>
      <c r="I70" s="114">
        <v>0.03</v>
      </c>
      <c r="J70" s="115">
        <f>740+115*1.5</f>
        <v>912.5</v>
      </c>
      <c r="K70" s="708"/>
      <c r="L70" s="473" t="s">
        <v>1325</v>
      </c>
      <c r="M70" s="560" t="s">
        <v>621</v>
      </c>
      <c r="N70" s="320">
        <v>940</v>
      </c>
      <c r="O70" s="798"/>
      <c r="P70" s="709">
        <f>N70*O70</f>
        <v>0</v>
      </c>
      <c r="Q70" s="139"/>
      <c r="R70" s="379"/>
    </row>
    <row r="71" spans="1:18">
      <c r="K71" s="685"/>
      <c r="L71" s="184"/>
      <c r="M71" s="185"/>
      <c r="N71" s="82"/>
      <c r="O71" s="945"/>
      <c r="P71" s="686"/>
      <c r="R71" s="91"/>
    </row>
    <row r="72" spans="1:18">
      <c r="K72" s="707"/>
      <c r="L72" s="182"/>
      <c r="M72" s="177"/>
      <c r="N72" s="79"/>
      <c r="O72" s="935"/>
      <c r="P72" s="690"/>
      <c r="R72" s="91"/>
    </row>
    <row r="73" spans="1:18" ht="41.45" customHeight="1">
      <c r="A73" s="85">
        <v>180</v>
      </c>
      <c r="K73" s="173" t="s">
        <v>784</v>
      </c>
      <c r="L73" s="292" t="s">
        <v>426</v>
      </c>
      <c r="M73" s="442"/>
      <c r="N73" s="79"/>
      <c r="O73" s="932"/>
      <c r="P73" s="690"/>
      <c r="R73" s="91"/>
    </row>
    <row r="74" spans="1:18">
      <c r="A74" s="98"/>
      <c r="B74" s="98"/>
      <c r="C74" s="98"/>
      <c r="D74" s="98"/>
      <c r="E74" s="98"/>
      <c r="F74" s="98"/>
      <c r="G74" s="98"/>
      <c r="H74" s="98"/>
      <c r="I74" s="98"/>
      <c r="J74" s="94"/>
      <c r="K74" s="707"/>
      <c r="L74" s="182" t="s">
        <v>427</v>
      </c>
      <c r="M74" s="321"/>
      <c r="N74" s="321"/>
      <c r="O74" s="946"/>
      <c r="P74" s="325"/>
      <c r="R74" s="325"/>
    </row>
    <row r="75" spans="1:18">
      <c r="A75" s="98">
        <v>0.5</v>
      </c>
      <c r="B75" s="98"/>
      <c r="C75" s="98"/>
      <c r="D75" s="98"/>
      <c r="E75" s="98"/>
      <c r="F75" s="98"/>
      <c r="G75" s="98"/>
      <c r="H75" s="98"/>
      <c r="I75" s="98"/>
      <c r="J75" s="95"/>
      <c r="K75" s="689"/>
      <c r="L75" s="196"/>
      <c r="M75" s="178"/>
      <c r="N75" s="91"/>
      <c r="O75" s="933"/>
      <c r="P75" s="690"/>
      <c r="R75" s="91"/>
    </row>
    <row r="76" spans="1:18" s="89" customFormat="1">
      <c r="A76" s="111">
        <f t="shared" ref="A76:F76" si="1">A73*A75</f>
        <v>90</v>
      </c>
      <c r="B76" s="111">
        <f t="shared" si="1"/>
        <v>0</v>
      </c>
      <c r="C76" s="111">
        <f t="shared" si="1"/>
        <v>0</v>
      </c>
      <c r="D76" s="111">
        <f t="shared" si="1"/>
        <v>0</v>
      </c>
      <c r="E76" s="111">
        <f t="shared" si="1"/>
        <v>0</v>
      </c>
      <c r="F76" s="111">
        <f t="shared" si="1"/>
        <v>0</v>
      </c>
      <c r="G76" s="208"/>
      <c r="H76" s="208"/>
      <c r="I76" s="114">
        <v>0.03</v>
      </c>
      <c r="J76" s="115">
        <f>740+115*1.5</f>
        <v>912.5</v>
      </c>
      <c r="K76" s="708"/>
      <c r="L76" s="473" t="s">
        <v>425</v>
      </c>
      <c r="M76" s="560" t="s">
        <v>621</v>
      </c>
      <c r="N76" s="320">
        <v>940</v>
      </c>
      <c r="O76" s="798"/>
      <c r="P76" s="709">
        <f>N76*O76</f>
        <v>0</v>
      </c>
      <c r="Q76" s="139"/>
      <c r="R76" s="379"/>
    </row>
    <row r="77" spans="1:18">
      <c r="K77" s="685"/>
      <c r="L77" s="184"/>
      <c r="M77" s="185"/>
      <c r="N77" s="82"/>
      <c r="O77" s="945"/>
      <c r="P77" s="686"/>
      <c r="R77" s="91"/>
    </row>
    <row r="78" spans="1:18">
      <c r="K78" s="707"/>
      <c r="L78" s="182"/>
      <c r="M78" s="177"/>
      <c r="N78" s="79"/>
      <c r="O78" s="935"/>
      <c r="P78" s="690"/>
      <c r="R78" s="91"/>
    </row>
    <row r="79" spans="1:18" ht="73.5" customHeight="1">
      <c r="K79" s="173" t="s">
        <v>785</v>
      </c>
      <c r="L79" s="292" t="s">
        <v>416</v>
      </c>
      <c r="M79" s="442"/>
      <c r="N79" s="79"/>
      <c r="O79" s="932"/>
      <c r="P79" s="690"/>
      <c r="R79" s="91"/>
    </row>
    <row r="80" spans="1:18">
      <c r="K80" s="687"/>
      <c r="L80" s="292" t="s">
        <v>770</v>
      </c>
      <c r="M80" s="321"/>
      <c r="N80" s="321"/>
      <c r="O80" s="946"/>
      <c r="P80" s="325"/>
      <c r="R80" s="325"/>
    </row>
    <row r="81" spans="1:18">
      <c r="A81" s="98" t="s">
        <v>161</v>
      </c>
      <c r="B81" s="98" t="s">
        <v>161</v>
      </c>
      <c r="C81" s="98" t="s">
        <v>161</v>
      </c>
      <c r="D81" s="98" t="s">
        <v>161</v>
      </c>
      <c r="E81" s="98" t="s">
        <v>161</v>
      </c>
      <c r="F81" s="98"/>
      <c r="G81" s="98"/>
      <c r="H81" s="98"/>
      <c r="I81" s="98"/>
      <c r="J81" s="94"/>
      <c r="K81" s="707"/>
      <c r="L81" s="182" t="s">
        <v>415</v>
      </c>
      <c r="M81" s="321"/>
      <c r="N81" s="321"/>
      <c r="O81" s="946"/>
      <c r="P81" s="325"/>
      <c r="R81" s="325"/>
    </row>
    <row r="82" spans="1:18">
      <c r="A82" s="98">
        <v>0.3</v>
      </c>
      <c r="B82" s="98">
        <v>0.3</v>
      </c>
      <c r="C82" s="98">
        <v>0.3</v>
      </c>
      <c r="D82" s="98">
        <v>0.3</v>
      </c>
      <c r="E82" s="98">
        <v>0.3</v>
      </c>
      <c r="F82" s="98">
        <v>0.3</v>
      </c>
      <c r="G82" s="98"/>
      <c r="H82" s="98"/>
      <c r="I82" s="98"/>
      <c r="J82" s="95"/>
      <c r="K82" s="689"/>
      <c r="L82" s="196"/>
      <c r="M82" s="178"/>
      <c r="N82" s="91"/>
      <c r="O82" s="933"/>
      <c r="P82" s="690"/>
      <c r="R82" s="91"/>
    </row>
    <row r="83" spans="1:18" s="89" customFormat="1">
      <c r="A83" s="111">
        <f>A79*A82</f>
        <v>0</v>
      </c>
      <c r="B83" s="111">
        <f t="shared" ref="B83:G83" si="2">B79*B82</f>
        <v>0</v>
      </c>
      <c r="C83" s="111">
        <f t="shared" si="2"/>
        <v>0</v>
      </c>
      <c r="D83" s="111">
        <f t="shared" si="2"/>
        <v>0</v>
      </c>
      <c r="E83" s="111">
        <f t="shared" si="2"/>
        <v>0</v>
      </c>
      <c r="F83" s="111">
        <f t="shared" si="2"/>
        <v>0</v>
      </c>
      <c r="G83" s="111">
        <f t="shared" si="2"/>
        <v>0</v>
      </c>
      <c r="H83" s="208"/>
      <c r="I83" s="114">
        <v>0.01</v>
      </c>
      <c r="J83" s="115">
        <f>(601.2-69.55)*0.4</f>
        <v>212.66000000000005</v>
      </c>
      <c r="K83" s="708"/>
      <c r="L83" s="473" t="s">
        <v>302</v>
      </c>
      <c r="M83" s="281" t="s">
        <v>47</v>
      </c>
      <c r="N83" s="320">
        <v>214.79999999999998</v>
      </c>
      <c r="O83" s="798"/>
      <c r="P83" s="709">
        <f>N83*O83</f>
        <v>0</v>
      </c>
      <c r="Q83" s="139"/>
      <c r="R83" s="379"/>
    </row>
    <row r="84" spans="1:18">
      <c r="K84" s="685"/>
      <c r="L84" s="184"/>
      <c r="M84" s="185"/>
      <c r="N84" s="82"/>
      <c r="O84" s="945"/>
      <c r="P84" s="686"/>
      <c r="R84" s="91"/>
    </row>
    <row r="85" spans="1:18">
      <c r="K85" s="707"/>
      <c r="L85" s="182"/>
      <c r="M85" s="177"/>
      <c r="N85" s="79"/>
      <c r="O85" s="935"/>
      <c r="P85" s="690"/>
      <c r="R85" s="91"/>
    </row>
    <row r="86" spans="1:18" ht="72" customHeight="1">
      <c r="A86" s="85">
        <v>180</v>
      </c>
      <c r="K86" s="173" t="s">
        <v>786</v>
      </c>
      <c r="L86" s="292" t="s">
        <v>301</v>
      </c>
      <c r="M86" s="442"/>
      <c r="N86" s="79"/>
      <c r="O86" s="932"/>
      <c r="P86" s="690"/>
      <c r="R86" s="91"/>
    </row>
    <row r="87" spans="1:18">
      <c r="K87" s="687"/>
      <c r="L87" s="292" t="s">
        <v>771</v>
      </c>
      <c r="M87" s="321"/>
      <c r="N87" s="321"/>
      <c r="O87" s="946"/>
      <c r="P87" s="325"/>
      <c r="R87" s="325"/>
    </row>
    <row r="88" spans="1:18">
      <c r="A88" s="98"/>
      <c r="B88" s="98"/>
      <c r="C88" s="98"/>
      <c r="D88" s="98"/>
      <c r="E88" s="98"/>
      <c r="F88" s="98"/>
      <c r="G88" s="98"/>
      <c r="H88" s="98"/>
      <c r="I88" s="98"/>
      <c r="J88" s="94"/>
      <c r="K88" s="707"/>
      <c r="L88" s="182" t="s">
        <v>414</v>
      </c>
      <c r="M88" s="321"/>
      <c r="N88" s="321"/>
      <c r="O88" s="946"/>
      <c r="P88" s="325"/>
      <c r="R88" s="325"/>
    </row>
    <row r="89" spans="1:18">
      <c r="A89" s="98">
        <v>0.5</v>
      </c>
      <c r="B89" s="98"/>
      <c r="C89" s="98"/>
      <c r="D89" s="98"/>
      <c r="E89" s="98"/>
      <c r="F89" s="98"/>
      <c r="G89" s="98"/>
      <c r="H89" s="98"/>
      <c r="I89" s="98"/>
      <c r="J89" s="95"/>
      <c r="K89" s="689"/>
      <c r="L89" s="196"/>
      <c r="M89" s="178"/>
      <c r="N89" s="91"/>
      <c r="O89" s="933"/>
      <c r="P89" s="690"/>
      <c r="R89" s="91"/>
    </row>
    <row r="90" spans="1:18" s="89" customFormat="1">
      <c r="A90" s="111">
        <f>A86*A89</f>
        <v>90</v>
      </c>
      <c r="B90" s="111">
        <f t="shared" ref="B90:F90" si="3">B86*B89</f>
        <v>0</v>
      </c>
      <c r="C90" s="111">
        <f t="shared" si="3"/>
        <v>0</v>
      </c>
      <c r="D90" s="111">
        <f t="shared" si="3"/>
        <v>0</v>
      </c>
      <c r="E90" s="111">
        <f t="shared" si="3"/>
        <v>0</v>
      </c>
      <c r="F90" s="111">
        <f t="shared" si="3"/>
        <v>0</v>
      </c>
      <c r="G90" s="208"/>
      <c r="H90" s="208"/>
      <c r="I90" s="114">
        <v>0.03</v>
      </c>
      <c r="J90" s="115">
        <f>740*1.3</f>
        <v>962</v>
      </c>
      <c r="K90" s="708"/>
      <c r="L90" s="473" t="s">
        <v>300</v>
      </c>
      <c r="M90" s="281" t="s">
        <v>47</v>
      </c>
      <c r="N90" s="320">
        <v>990.9</v>
      </c>
      <c r="O90" s="798"/>
      <c r="P90" s="709">
        <f>N90*O90</f>
        <v>0</v>
      </c>
      <c r="Q90" s="139"/>
      <c r="R90" s="379"/>
    </row>
    <row r="91" spans="1:18">
      <c r="K91" s="685"/>
      <c r="L91" s="184"/>
      <c r="M91" s="185"/>
      <c r="N91" s="82"/>
      <c r="O91" s="945"/>
      <c r="P91" s="686"/>
      <c r="R91" s="91"/>
    </row>
    <row r="92" spans="1:18" s="70" customFormat="1" ht="13.5">
      <c r="C92" s="93"/>
      <c r="D92" s="93"/>
      <c r="E92" s="95"/>
      <c r="F92" s="95"/>
      <c r="G92" s="95"/>
      <c r="H92" s="95"/>
      <c r="I92" s="95"/>
      <c r="J92" s="95"/>
      <c r="K92" s="710"/>
      <c r="L92" s="559"/>
      <c r="M92" s="322"/>
      <c r="N92" s="322"/>
      <c r="O92" s="933"/>
      <c r="P92" s="690"/>
      <c r="Q92" s="71"/>
      <c r="R92" s="322"/>
    </row>
    <row r="93" spans="1:18" s="86" customFormat="1" ht="66" customHeight="1">
      <c r="A93" s="98" t="s">
        <v>161</v>
      </c>
      <c r="B93" s="98" t="s">
        <v>161</v>
      </c>
      <c r="C93" s="98" t="s">
        <v>161</v>
      </c>
      <c r="D93" s="98" t="s">
        <v>161</v>
      </c>
      <c r="E93" s="98" t="s">
        <v>160</v>
      </c>
      <c r="F93" s="98"/>
      <c r="G93" s="98"/>
      <c r="H93" s="98"/>
      <c r="I93" s="98" t="s">
        <v>160</v>
      </c>
      <c r="J93" s="94"/>
      <c r="K93" s="173" t="s">
        <v>1324</v>
      </c>
      <c r="L93" s="292" t="s">
        <v>260</v>
      </c>
      <c r="M93" s="177"/>
      <c r="N93" s="91"/>
      <c r="O93" s="932"/>
      <c r="P93" s="690"/>
      <c r="Q93" s="87"/>
      <c r="R93" s="91"/>
    </row>
    <row r="94" spans="1:18" s="86" customFormat="1" ht="13.5">
      <c r="A94" s="98" t="s">
        <v>161</v>
      </c>
      <c r="B94" s="98" t="s">
        <v>161</v>
      </c>
      <c r="C94" s="98" t="s">
        <v>161</v>
      </c>
      <c r="D94" s="98" t="s">
        <v>160</v>
      </c>
      <c r="E94" s="98" t="s">
        <v>160</v>
      </c>
      <c r="F94" s="98"/>
      <c r="G94" s="98"/>
      <c r="H94" s="98"/>
      <c r="I94" s="95"/>
      <c r="J94" s="94"/>
      <c r="K94" s="173"/>
      <c r="L94" s="125"/>
      <c r="M94" s="178"/>
      <c r="N94" s="91"/>
      <c r="O94" s="933"/>
      <c r="P94" s="690"/>
      <c r="Q94" s="87"/>
      <c r="R94" s="91"/>
    </row>
    <row r="95" spans="1:18" s="86" customFormat="1" ht="13.5">
      <c r="A95" s="94" t="s">
        <v>162</v>
      </c>
      <c r="B95" s="94" t="s">
        <v>163</v>
      </c>
      <c r="C95" s="94" t="s">
        <v>164</v>
      </c>
      <c r="D95" s="94" t="s">
        <v>158</v>
      </c>
      <c r="E95" s="94" t="s">
        <v>159</v>
      </c>
      <c r="F95" s="94"/>
      <c r="G95" s="94"/>
      <c r="H95" s="94"/>
      <c r="I95" s="104" t="s">
        <v>168</v>
      </c>
      <c r="J95" s="107"/>
      <c r="K95" s="683"/>
      <c r="L95" s="182" t="s">
        <v>176</v>
      </c>
      <c r="M95" s="177"/>
      <c r="N95" s="91"/>
      <c r="O95" s="932"/>
      <c r="P95" s="690"/>
      <c r="Q95" s="87"/>
      <c r="R95" s="91"/>
    </row>
    <row r="96" spans="1:18" s="86" customFormat="1" ht="13.5">
      <c r="A96" s="70" t="s">
        <v>259</v>
      </c>
      <c r="B96" s="70"/>
      <c r="C96" s="95"/>
      <c r="D96" s="95"/>
      <c r="E96" s="95"/>
      <c r="F96" s="95"/>
      <c r="G96" s="95"/>
      <c r="H96" s="95"/>
      <c r="I96" s="95"/>
      <c r="J96" s="95"/>
      <c r="K96" s="711"/>
      <c r="L96" s="196"/>
      <c r="M96" s="178"/>
      <c r="N96" s="91"/>
      <c r="O96" s="933"/>
      <c r="P96" s="690"/>
      <c r="Q96" s="87"/>
      <c r="R96" s="91"/>
    </row>
    <row r="97" spans="1:18" s="116" customFormat="1" ht="13.5">
      <c r="A97" s="111"/>
      <c r="B97" s="111"/>
      <c r="C97" s="112"/>
      <c r="D97" s="113"/>
      <c r="E97" s="113"/>
      <c r="F97" s="208"/>
      <c r="G97" s="208"/>
      <c r="H97" s="208"/>
      <c r="I97" s="114">
        <v>0</v>
      </c>
      <c r="J97" s="115">
        <v>110</v>
      </c>
      <c r="K97" s="708"/>
      <c r="L97" s="283" t="s">
        <v>177</v>
      </c>
      <c r="M97" s="281" t="s">
        <v>48</v>
      </c>
      <c r="N97" s="313">
        <v>110</v>
      </c>
      <c r="O97" s="798"/>
      <c r="P97" s="709">
        <f>N97*O97</f>
        <v>0</v>
      </c>
      <c r="Q97" s="824"/>
      <c r="R97" s="822"/>
    </row>
    <row r="98" spans="1:18">
      <c r="K98" s="685"/>
      <c r="L98" s="184"/>
      <c r="M98" s="185"/>
      <c r="N98" s="82"/>
      <c r="O98" s="945"/>
      <c r="P98" s="686"/>
      <c r="R98" s="91"/>
    </row>
    <row r="99" spans="1:18" s="70" customFormat="1" ht="14.25" thickBot="1">
      <c r="C99" s="93"/>
      <c r="D99" s="93"/>
      <c r="E99" s="95"/>
      <c r="F99" s="95"/>
      <c r="G99" s="95"/>
      <c r="H99" s="95"/>
      <c r="I99" s="95"/>
      <c r="J99" s="95"/>
      <c r="K99" s="710"/>
      <c r="L99" s="559"/>
      <c r="M99" s="322"/>
      <c r="N99" s="322"/>
      <c r="O99" s="933"/>
      <c r="P99" s="690"/>
      <c r="Q99" s="71"/>
      <c r="R99" s="322"/>
    </row>
    <row r="100" spans="1:18" s="88" customFormat="1">
      <c r="A100" s="225" t="str">
        <f>K100</f>
        <v>A2.</v>
      </c>
      <c r="B100" s="224" t="str">
        <f>L100</f>
        <v>ZEMELJSKA DELA</v>
      </c>
      <c r="K100" s="692" t="s">
        <v>45</v>
      </c>
      <c r="L100" s="506" t="s">
        <v>32</v>
      </c>
      <c r="M100" s="693" t="s">
        <v>44</v>
      </c>
      <c r="N100" s="315"/>
      <c r="O100" s="937"/>
      <c r="P100" s="507">
        <f>SUM(P61:P99)</f>
        <v>0</v>
      </c>
      <c r="Q100" s="145"/>
      <c r="R100" s="823"/>
    </row>
    <row r="101" spans="1:18">
      <c r="K101" s="694"/>
      <c r="L101" s="695"/>
      <c r="M101" s="696"/>
      <c r="N101" s="316"/>
      <c r="O101" s="938"/>
      <c r="P101" s="725"/>
      <c r="R101" s="725"/>
    </row>
    <row r="102" spans="1:18">
      <c r="K102" s="697"/>
      <c r="L102" s="698"/>
      <c r="M102" s="321"/>
      <c r="N102" s="317"/>
      <c r="O102" s="939"/>
      <c r="P102" s="725"/>
      <c r="R102" s="725"/>
    </row>
    <row r="103" spans="1:18">
      <c r="K103" s="660"/>
      <c r="L103" s="661"/>
      <c r="M103" s="445"/>
      <c r="N103" s="308"/>
      <c r="O103" s="940"/>
      <c r="P103" s="659"/>
      <c r="R103" s="307"/>
    </row>
    <row r="104" spans="1:18" ht="17.25" thickBot="1">
      <c r="K104" s="674" t="s">
        <v>49</v>
      </c>
      <c r="L104" s="675" t="s">
        <v>187</v>
      </c>
      <c r="M104" s="676"/>
      <c r="N104" s="311"/>
      <c r="O104" s="941"/>
      <c r="P104" s="809"/>
      <c r="R104" s="821"/>
    </row>
    <row r="105" spans="1:18">
      <c r="K105" s="699"/>
      <c r="L105" s="678"/>
      <c r="M105" s="557"/>
      <c r="N105" s="312"/>
      <c r="O105" s="942"/>
      <c r="P105" s="810"/>
      <c r="R105" s="303"/>
    </row>
    <row r="106" spans="1:18">
      <c r="K106" s="687"/>
      <c r="L106" s="712" t="s">
        <v>50</v>
      </c>
      <c r="M106" s="445"/>
      <c r="N106" s="79"/>
      <c r="O106" s="935"/>
      <c r="P106" s="702"/>
      <c r="R106" s="91"/>
    </row>
    <row r="107" spans="1:18" ht="36.950000000000003" customHeight="1">
      <c r="K107" s="687"/>
      <c r="L107" s="292" t="s">
        <v>967</v>
      </c>
      <c r="M107" s="445"/>
      <c r="N107" s="79"/>
      <c r="O107" s="935"/>
      <c r="P107" s="702"/>
      <c r="R107" s="91"/>
    </row>
    <row r="108" spans="1:18">
      <c r="K108" s="701"/>
      <c r="L108" s="344"/>
      <c r="M108" s="193"/>
      <c r="N108" s="91"/>
      <c r="O108" s="934"/>
      <c r="P108" s="702"/>
      <c r="R108" s="91"/>
    </row>
    <row r="109" spans="1:18">
      <c r="A109" s="229"/>
      <c r="B109" s="229"/>
      <c r="C109" s="229"/>
      <c r="D109" s="229"/>
      <c r="E109" s="229"/>
      <c r="F109" s="229"/>
      <c r="G109" s="229"/>
      <c r="H109" s="229"/>
      <c r="I109" s="229"/>
      <c r="J109" s="229"/>
      <c r="K109" s="687"/>
      <c r="L109" s="713"/>
      <c r="M109" s="445"/>
      <c r="N109" s="79"/>
      <c r="O109" s="935"/>
      <c r="P109" s="702"/>
      <c r="R109" s="91"/>
    </row>
    <row r="110" spans="1:18" ht="132.6" customHeight="1">
      <c r="A110" s="229"/>
      <c r="B110" s="229"/>
      <c r="C110" s="229"/>
      <c r="D110" s="229"/>
      <c r="E110" s="229"/>
      <c r="F110" s="230"/>
      <c r="G110" s="229"/>
      <c r="H110" s="230"/>
      <c r="I110" s="230"/>
      <c r="J110" s="229"/>
      <c r="K110" s="173" t="s">
        <v>787</v>
      </c>
      <c r="L110" s="284" t="s">
        <v>1263</v>
      </c>
      <c r="M110" s="442"/>
      <c r="N110" s="79"/>
      <c r="O110" s="932"/>
      <c r="P110" s="690"/>
      <c r="R110" s="91"/>
    </row>
    <row r="111" spans="1:18" s="86" customFormat="1" ht="13.5">
      <c r="A111" s="241" t="s">
        <v>328</v>
      </c>
      <c r="B111" s="241" t="s">
        <v>329</v>
      </c>
      <c r="C111" s="241" t="s">
        <v>330</v>
      </c>
      <c r="D111" s="241" t="s">
        <v>317</v>
      </c>
      <c r="E111" s="241" t="s">
        <v>331</v>
      </c>
      <c r="F111" s="241" t="s">
        <v>332</v>
      </c>
      <c r="G111" s="241"/>
      <c r="H111" s="241"/>
      <c r="I111" s="258"/>
      <c r="J111" s="259"/>
      <c r="K111" s="683"/>
      <c r="L111" s="196" t="s">
        <v>397</v>
      </c>
      <c r="M111" s="177"/>
      <c r="N111" s="91"/>
      <c r="O111" s="932"/>
      <c r="P111" s="690"/>
      <c r="Q111" s="87"/>
      <c r="R111" s="91"/>
    </row>
    <row r="112" spans="1:18" s="86" customFormat="1" ht="14.25" thickBot="1">
      <c r="A112" s="94"/>
      <c r="B112" s="94"/>
      <c r="C112" s="94"/>
      <c r="D112" s="94" t="s">
        <v>333</v>
      </c>
      <c r="E112" s="94"/>
      <c r="F112" s="94"/>
      <c r="G112" s="94"/>
      <c r="H112" s="104" t="s">
        <v>168</v>
      </c>
      <c r="I112" s="104" t="s">
        <v>225</v>
      </c>
      <c r="J112" s="95"/>
      <c r="K112" s="711"/>
      <c r="L112" s="196"/>
      <c r="M112" s="178"/>
      <c r="N112" s="91"/>
      <c r="O112" s="933"/>
      <c r="P112" s="690"/>
      <c r="Q112" s="87"/>
      <c r="R112" s="91"/>
    </row>
    <row r="113" spans="1:18" s="86" customFormat="1" thickBot="1">
      <c r="A113" s="211"/>
      <c r="B113" s="260"/>
      <c r="C113" s="92"/>
      <c r="D113" s="214"/>
      <c r="E113" s="214"/>
      <c r="F113" s="214"/>
      <c r="G113" s="215"/>
      <c r="H113" s="210"/>
      <c r="I113" s="106">
        <v>0.03</v>
      </c>
      <c r="J113" s="92">
        <f>124.83</f>
        <v>124.83</v>
      </c>
      <c r="K113" s="688"/>
      <c r="L113" s="187" t="s">
        <v>224</v>
      </c>
      <c r="M113" s="287" t="s">
        <v>769</v>
      </c>
      <c r="N113" s="320">
        <v>128.6</v>
      </c>
      <c r="O113" s="798"/>
      <c r="P113" s="288">
        <f t="shared" ref="P113:P121" si="4">N113*O113</f>
        <v>0</v>
      </c>
      <c r="Q113" s="87"/>
      <c r="R113" s="379"/>
    </row>
    <row r="114" spans="1:18" s="86" customFormat="1" thickBot="1">
      <c r="A114" s="211"/>
      <c r="B114" s="101"/>
      <c r="C114" s="92"/>
      <c r="D114" s="99"/>
      <c r="E114" s="99"/>
      <c r="F114" s="99"/>
      <c r="G114" s="217"/>
      <c r="H114" s="210"/>
      <c r="I114" s="106">
        <v>0.03</v>
      </c>
      <c r="J114" s="92">
        <v>246.65</v>
      </c>
      <c r="K114" s="688"/>
      <c r="L114" s="187" t="s">
        <v>393</v>
      </c>
      <c r="M114" s="287" t="s">
        <v>769</v>
      </c>
      <c r="N114" s="320">
        <v>254.1</v>
      </c>
      <c r="O114" s="798"/>
      <c r="P114" s="288">
        <f t="shared" si="4"/>
        <v>0</v>
      </c>
      <c r="Q114" s="87"/>
      <c r="R114" s="379"/>
    </row>
    <row r="115" spans="1:18" s="86" customFormat="1" thickBot="1">
      <c r="A115" s="211"/>
      <c r="B115" s="101"/>
      <c r="C115" s="92"/>
      <c r="D115" s="99"/>
      <c r="E115" s="99"/>
      <c r="F115" s="99"/>
      <c r="G115" s="217"/>
      <c r="H115" s="210"/>
      <c r="I115" s="106">
        <v>0.03</v>
      </c>
      <c r="J115" s="92">
        <v>1.45</v>
      </c>
      <c r="K115" s="688"/>
      <c r="L115" s="187" t="s">
        <v>297</v>
      </c>
      <c r="M115" s="287" t="s">
        <v>769</v>
      </c>
      <c r="N115" s="320">
        <v>1.5</v>
      </c>
      <c r="O115" s="798"/>
      <c r="P115" s="288">
        <f t="shared" ref="P115" si="5">N115*O115</f>
        <v>0</v>
      </c>
      <c r="Q115" s="87"/>
      <c r="R115" s="379"/>
    </row>
    <row r="116" spans="1:18" s="86" customFormat="1" ht="15.75">
      <c r="A116" s="211"/>
      <c r="B116" s="260"/>
      <c r="C116" s="92"/>
      <c r="D116" s="99"/>
      <c r="E116" s="99"/>
      <c r="F116" s="99"/>
      <c r="G116" s="217"/>
      <c r="H116" s="210"/>
      <c r="I116" s="106">
        <v>0.03</v>
      </c>
      <c r="J116" s="92">
        <v>45.9</v>
      </c>
      <c r="K116" s="688"/>
      <c r="L116" s="187" t="s">
        <v>394</v>
      </c>
      <c r="M116" s="287" t="s">
        <v>769</v>
      </c>
      <c r="N116" s="320">
        <v>47.300000000000004</v>
      </c>
      <c r="O116" s="798"/>
      <c r="P116" s="288">
        <f t="shared" ref="P116" si="6">N116*O116</f>
        <v>0</v>
      </c>
      <c r="Q116" s="87"/>
      <c r="R116" s="379"/>
    </row>
    <row r="117" spans="1:18" s="86" customFormat="1" ht="15.75">
      <c r="A117" s="216"/>
      <c r="B117" s="260"/>
      <c r="C117" s="92"/>
      <c r="D117" s="99"/>
      <c r="E117" s="99"/>
      <c r="F117" s="99"/>
      <c r="G117" s="217"/>
      <c r="H117" s="210"/>
      <c r="I117" s="106">
        <v>0.01</v>
      </c>
      <c r="J117" s="92">
        <v>104.5</v>
      </c>
      <c r="K117" s="688"/>
      <c r="L117" s="187" t="s">
        <v>396</v>
      </c>
      <c r="M117" s="287" t="s">
        <v>617</v>
      </c>
      <c r="N117" s="320">
        <v>105.6</v>
      </c>
      <c r="O117" s="798"/>
      <c r="P117" s="288">
        <f t="shared" si="4"/>
        <v>0</v>
      </c>
      <c r="Q117" s="87"/>
      <c r="R117" s="379"/>
    </row>
    <row r="118" spans="1:18" s="86" customFormat="1" ht="15.75">
      <c r="A118" s="216"/>
      <c r="B118" s="260"/>
      <c r="C118" s="92"/>
      <c r="D118" s="99"/>
      <c r="E118" s="99"/>
      <c r="F118" s="99"/>
      <c r="G118" s="217"/>
      <c r="H118" s="210"/>
      <c r="I118" s="106">
        <v>0.01</v>
      </c>
      <c r="J118" s="92">
        <v>8.8000000000000007</v>
      </c>
      <c r="K118" s="688"/>
      <c r="L118" s="187" t="s">
        <v>274</v>
      </c>
      <c r="M118" s="287" t="s">
        <v>617</v>
      </c>
      <c r="N118" s="320">
        <v>8.9</v>
      </c>
      <c r="O118" s="798"/>
      <c r="P118" s="288">
        <f t="shared" ref="P118" si="7">N118*O118</f>
        <v>0</v>
      </c>
      <c r="Q118" s="87"/>
      <c r="R118" s="379"/>
    </row>
    <row r="119" spans="1:18" s="86" customFormat="1" thickBot="1">
      <c r="A119" s="218"/>
      <c r="B119" s="261"/>
      <c r="C119" s="92"/>
      <c r="D119" s="221"/>
      <c r="E119" s="221"/>
      <c r="F119" s="221"/>
      <c r="G119" s="222"/>
      <c r="H119" s="210"/>
      <c r="I119" s="106">
        <v>0.03</v>
      </c>
      <c r="J119" s="92">
        <v>286.89</v>
      </c>
      <c r="K119" s="688"/>
      <c r="L119" s="187" t="s">
        <v>395</v>
      </c>
      <c r="M119" s="287" t="s">
        <v>621</v>
      </c>
      <c r="N119" s="320">
        <v>295.5</v>
      </c>
      <c r="O119" s="798"/>
      <c r="P119" s="288">
        <f t="shared" si="4"/>
        <v>0</v>
      </c>
      <c r="Q119" s="87"/>
      <c r="R119" s="379"/>
    </row>
    <row r="120" spans="1:18" s="86" customFormat="1" ht="14.25" thickBot="1">
      <c r="A120" s="211"/>
      <c r="B120" s="101"/>
      <c r="C120" s="227"/>
      <c r="D120" s="221"/>
      <c r="E120" s="221"/>
      <c r="F120" s="221"/>
      <c r="G120" s="222"/>
      <c r="H120" s="210"/>
      <c r="I120" s="106">
        <v>0.03</v>
      </c>
      <c r="J120" s="92"/>
      <c r="K120" s="688"/>
      <c r="L120" s="187" t="s">
        <v>1205</v>
      </c>
      <c r="M120" s="287" t="s">
        <v>51</v>
      </c>
      <c r="N120" s="320">
        <v>23</v>
      </c>
      <c r="O120" s="798"/>
      <c r="P120" s="288">
        <f t="shared" si="4"/>
        <v>0</v>
      </c>
      <c r="Q120" s="87"/>
      <c r="R120" s="379"/>
    </row>
    <row r="121" spans="1:18" s="86" customFormat="1" thickBot="1">
      <c r="A121" s="211"/>
      <c r="B121" s="101"/>
      <c r="C121" s="227"/>
      <c r="D121" s="221"/>
      <c r="E121" s="221"/>
      <c r="F121" s="221"/>
      <c r="G121" s="222"/>
      <c r="H121" s="210"/>
      <c r="I121" s="106">
        <v>0.03</v>
      </c>
      <c r="J121" s="92"/>
      <c r="K121" s="688"/>
      <c r="L121" s="187" t="s">
        <v>1264</v>
      </c>
      <c r="M121" s="287" t="s">
        <v>621</v>
      </c>
      <c r="N121" s="320">
        <v>532</v>
      </c>
      <c r="O121" s="798"/>
      <c r="P121" s="288">
        <f t="shared" si="4"/>
        <v>0</v>
      </c>
      <c r="Q121" s="87"/>
      <c r="R121" s="379"/>
    </row>
    <row r="122" spans="1:18" s="86" customFormat="1" thickBot="1">
      <c r="A122" s="211"/>
      <c r="B122" s="101"/>
      <c r="C122" s="227"/>
      <c r="D122" s="221"/>
      <c r="E122" s="221"/>
      <c r="F122" s="221"/>
      <c r="G122" s="222"/>
      <c r="H122" s="210"/>
      <c r="I122" s="106">
        <v>0.03</v>
      </c>
      <c r="J122" s="92"/>
      <c r="K122" s="688"/>
      <c r="L122" s="187" t="s">
        <v>1265</v>
      </c>
      <c r="M122" s="287" t="s">
        <v>621</v>
      </c>
      <c r="N122" s="320">
        <v>64</v>
      </c>
      <c r="O122" s="798"/>
      <c r="P122" s="288">
        <f t="shared" ref="P122" si="8">N122*O122</f>
        <v>0</v>
      </c>
      <c r="Q122" s="87"/>
      <c r="R122" s="379"/>
    </row>
    <row r="123" spans="1:18" s="86" customFormat="1" thickBot="1">
      <c r="A123" s="211"/>
      <c r="B123" s="101"/>
      <c r="C123" s="227"/>
      <c r="D123" s="221"/>
      <c r="E123" s="221"/>
      <c r="F123" s="221"/>
      <c r="G123" s="222"/>
      <c r="H123" s="210"/>
      <c r="I123" s="106">
        <v>0.03</v>
      </c>
      <c r="J123" s="92"/>
      <c r="K123" s="688"/>
      <c r="L123" s="187" t="s">
        <v>1266</v>
      </c>
      <c r="M123" s="287" t="s">
        <v>621</v>
      </c>
      <c r="N123" s="320">
        <v>138</v>
      </c>
      <c r="O123" s="798"/>
      <c r="P123" s="288">
        <f t="shared" ref="P123" si="9">N123*O123</f>
        <v>0</v>
      </c>
      <c r="Q123" s="87"/>
      <c r="R123" s="379"/>
    </row>
    <row r="124" spans="1:18">
      <c r="C124" s="93"/>
      <c r="D124" s="93"/>
      <c r="E124" s="86"/>
      <c r="F124" s="86"/>
      <c r="G124" s="86"/>
      <c r="H124" s="86"/>
      <c r="I124" s="86"/>
      <c r="J124" s="86"/>
      <c r="K124" s="714"/>
      <c r="L124" s="559"/>
      <c r="M124" s="322"/>
      <c r="N124" s="323"/>
      <c r="O124" s="933"/>
      <c r="P124" s="690"/>
      <c r="R124" s="323"/>
    </row>
    <row r="125" spans="1:18">
      <c r="K125" s="687"/>
      <c r="L125" s="713"/>
      <c r="M125" s="445"/>
      <c r="N125" s="79"/>
      <c r="O125" s="935"/>
      <c r="P125" s="702"/>
      <c r="R125" s="91"/>
    </row>
    <row r="126" spans="1:18" ht="32.450000000000003" customHeight="1">
      <c r="A126" s="98"/>
      <c r="B126" s="98">
        <f>228.83-13.97</f>
        <v>214.86</v>
      </c>
      <c r="C126" s="98"/>
      <c r="D126" s="98"/>
      <c r="E126" s="98"/>
      <c r="F126" s="98"/>
      <c r="G126" s="98"/>
      <c r="H126" s="98"/>
      <c r="I126" s="95"/>
      <c r="J126" s="107"/>
      <c r="K126" s="173" t="s">
        <v>788</v>
      </c>
      <c r="L126" s="292" t="s">
        <v>966</v>
      </c>
      <c r="M126" s="442"/>
      <c r="N126" s="79"/>
      <c r="O126" s="932"/>
      <c r="P126" s="690"/>
      <c r="R126" s="91"/>
    </row>
    <row r="127" spans="1:18">
      <c r="A127" s="94"/>
      <c r="B127" s="94">
        <v>0.2</v>
      </c>
      <c r="C127" s="94"/>
      <c r="D127" s="94"/>
      <c r="E127" s="94"/>
      <c r="F127" s="94"/>
      <c r="G127" s="94"/>
      <c r="H127" s="94"/>
      <c r="I127" s="104" t="s">
        <v>168</v>
      </c>
      <c r="J127" s="95"/>
      <c r="K127" s="687"/>
      <c r="L127" s="182" t="s">
        <v>399</v>
      </c>
      <c r="M127" s="442"/>
      <c r="N127" s="79"/>
      <c r="O127" s="932"/>
      <c r="P127" s="690"/>
      <c r="R127" s="91"/>
    </row>
    <row r="128" spans="1:18">
      <c r="A128" s="94"/>
      <c r="B128" s="94"/>
      <c r="C128" s="94"/>
      <c r="D128" s="94"/>
      <c r="E128" s="94"/>
      <c r="F128" s="94"/>
      <c r="G128" s="94"/>
      <c r="H128" s="94"/>
      <c r="I128" s="104"/>
      <c r="J128" s="95"/>
      <c r="K128" s="701"/>
      <c r="L128" s="196"/>
      <c r="M128" s="444"/>
      <c r="N128" s="91"/>
      <c r="O128" s="933"/>
      <c r="P128" s="690"/>
      <c r="R128" s="91"/>
    </row>
    <row r="129" spans="1:18">
      <c r="A129" s="111"/>
      <c r="B129" s="111">
        <f>B126*B127</f>
        <v>42.972000000000008</v>
      </c>
      <c r="C129" s="112"/>
      <c r="D129" s="113"/>
      <c r="E129" s="113"/>
      <c r="F129" s="208"/>
      <c r="G129" s="208"/>
      <c r="H129" s="208"/>
      <c r="I129" s="114">
        <v>0</v>
      </c>
      <c r="J129" s="117">
        <v>95.418000000000006</v>
      </c>
      <c r="K129" s="688"/>
      <c r="L129" s="715" t="s">
        <v>398</v>
      </c>
      <c r="M129" s="281" t="s">
        <v>47</v>
      </c>
      <c r="N129" s="117">
        <v>88</v>
      </c>
      <c r="O129" s="865"/>
      <c r="P129" s="709">
        <f>N129*O129</f>
        <v>0</v>
      </c>
      <c r="R129" s="783"/>
    </row>
    <row r="130" spans="1:18">
      <c r="C130" s="93"/>
      <c r="D130" s="93"/>
      <c r="E130" s="86"/>
      <c r="F130" s="86"/>
      <c r="G130" s="86"/>
      <c r="H130" s="86"/>
      <c r="I130" s="86"/>
      <c r="J130" s="117"/>
      <c r="K130" s="714"/>
      <c r="L130" s="559"/>
      <c r="M130" s="322"/>
      <c r="N130" s="323"/>
      <c r="O130" s="933"/>
      <c r="P130" s="690"/>
      <c r="R130" s="323"/>
    </row>
    <row r="131" spans="1:18">
      <c r="K131" s="687"/>
      <c r="L131" s="713"/>
      <c r="M131" s="445"/>
      <c r="N131" s="79"/>
      <c r="O131" s="935"/>
      <c r="P131" s="702"/>
      <c r="R131" s="91"/>
    </row>
    <row r="132" spans="1:18" ht="171.6" customHeight="1">
      <c r="F132" s="209"/>
      <c r="H132" s="209"/>
      <c r="I132" s="209"/>
      <c r="K132" s="173" t="s">
        <v>789</v>
      </c>
      <c r="L132" s="284" t="s">
        <v>965</v>
      </c>
      <c r="M132" s="442"/>
      <c r="N132" s="79"/>
      <c r="O132" s="932"/>
      <c r="P132" s="690"/>
      <c r="R132" s="91"/>
    </row>
    <row r="133" spans="1:18" s="86" customFormat="1" ht="13.5">
      <c r="A133" s="98"/>
      <c r="B133" s="98"/>
      <c r="C133" s="98"/>
      <c r="D133" s="98"/>
      <c r="E133" s="98"/>
      <c r="F133" s="98"/>
      <c r="G133" s="98"/>
      <c r="H133" s="98"/>
      <c r="I133" s="95"/>
      <c r="J133" s="107"/>
      <c r="K133" s="683"/>
      <c r="L133" s="196" t="s">
        <v>218</v>
      </c>
      <c r="M133" s="177"/>
      <c r="N133" s="91"/>
      <c r="O133" s="932"/>
      <c r="P133" s="690"/>
      <c r="Q133" s="87"/>
      <c r="R133" s="91"/>
    </row>
    <row r="134" spans="1:18" s="86" customFormat="1" ht="13.5">
      <c r="A134" s="98"/>
      <c r="B134" s="98"/>
      <c r="C134" s="98"/>
      <c r="D134" s="98"/>
      <c r="E134" s="98"/>
      <c r="F134" s="98"/>
      <c r="G134" s="98"/>
      <c r="H134" s="98"/>
      <c r="I134" s="95"/>
      <c r="J134" s="107"/>
      <c r="K134" s="711"/>
      <c r="L134" s="196" t="s">
        <v>311</v>
      </c>
      <c r="M134" s="178"/>
      <c r="N134" s="91"/>
      <c r="O134" s="933"/>
      <c r="P134" s="690"/>
      <c r="Q134" s="87"/>
      <c r="R134" s="91"/>
    </row>
    <row r="135" spans="1:18" s="86" customFormat="1" ht="54">
      <c r="A135" s="98"/>
      <c r="B135" s="98"/>
      <c r="C135" s="98"/>
      <c r="D135" s="98"/>
      <c r="E135" s="98"/>
      <c r="F135" s="98"/>
      <c r="G135" s="98"/>
      <c r="H135" s="98"/>
      <c r="I135" s="95"/>
      <c r="J135" s="107"/>
      <c r="K135" s="711"/>
      <c r="L135" s="196" t="s">
        <v>310</v>
      </c>
      <c r="M135" s="178"/>
      <c r="N135" s="91"/>
      <c r="O135" s="933"/>
      <c r="P135" s="690"/>
      <c r="Q135" s="87"/>
      <c r="R135" s="91"/>
    </row>
    <row r="136" spans="1:18" s="86" customFormat="1" ht="27">
      <c r="A136" s="262"/>
      <c r="B136" s="98"/>
      <c r="C136" s="98"/>
      <c r="D136" s="98"/>
      <c r="E136" s="98"/>
      <c r="F136" s="98"/>
      <c r="G136" s="98"/>
      <c r="H136" s="98"/>
      <c r="I136" s="95"/>
      <c r="J136" s="107"/>
      <c r="K136" s="711"/>
      <c r="L136" s="386" t="s">
        <v>355</v>
      </c>
      <c r="M136" s="178"/>
      <c r="N136" s="91"/>
      <c r="O136" s="933"/>
      <c r="P136" s="690"/>
      <c r="Q136" s="87"/>
      <c r="R136" s="91"/>
    </row>
    <row r="137" spans="1:18" s="86" customFormat="1" ht="14.25" thickBot="1">
      <c r="A137" s="94"/>
      <c r="B137" s="94"/>
      <c r="C137" s="94"/>
      <c r="D137" s="94"/>
      <c r="E137" s="94"/>
      <c r="F137" s="94"/>
      <c r="G137" s="94"/>
      <c r="H137" s="104" t="s">
        <v>168</v>
      </c>
      <c r="I137" s="104" t="s">
        <v>225</v>
      </c>
      <c r="J137" s="95"/>
      <c r="K137" s="711"/>
      <c r="L137" s="196"/>
      <c r="M137" s="178"/>
      <c r="N137" s="91"/>
      <c r="O137" s="933"/>
      <c r="P137" s="690"/>
      <c r="Q137" s="87"/>
      <c r="R137" s="91"/>
    </row>
    <row r="138" spans="1:18" s="86" customFormat="1" ht="15.75">
      <c r="A138" s="211"/>
      <c r="B138" s="212"/>
      <c r="C138" s="213"/>
      <c r="D138" s="214"/>
      <c r="E138" s="214"/>
      <c r="F138" s="214"/>
      <c r="G138" s="215"/>
      <c r="H138" s="210"/>
      <c r="I138" s="106">
        <v>0.01</v>
      </c>
      <c r="J138" s="92"/>
      <c r="K138" s="688"/>
      <c r="L138" s="187" t="s">
        <v>224</v>
      </c>
      <c r="M138" s="287" t="s">
        <v>769</v>
      </c>
      <c r="N138" s="320">
        <v>0.38</v>
      </c>
      <c r="O138" s="798"/>
      <c r="P138" s="288">
        <f t="shared" ref="P138:P143" si="10">N138*O138</f>
        <v>0</v>
      </c>
      <c r="Q138" s="87"/>
      <c r="R138" s="379"/>
    </row>
    <row r="139" spans="1:18" s="86" customFormat="1" ht="15.75">
      <c r="A139" s="216"/>
      <c r="B139" s="101"/>
      <c r="C139" s="92"/>
      <c r="D139" s="99"/>
      <c r="E139" s="99"/>
      <c r="F139" s="99"/>
      <c r="G139" s="217"/>
      <c r="H139" s="210"/>
      <c r="I139" s="106">
        <v>0.03</v>
      </c>
      <c r="J139" s="92">
        <v>1</v>
      </c>
      <c r="K139" s="688"/>
      <c r="L139" s="187" t="s">
        <v>271</v>
      </c>
      <c r="M139" s="287" t="s">
        <v>769</v>
      </c>
      <c r="N139" s="320">
        <v>1.1000000000000001</v>
      </c>
      <c r="O139" s="798"/>
      <c r="P139" s="288">
        <f t="shared" si="10"/>
        <v>0</v>
      </c>
      <c r="Q139" s="87"/>
      <c r="R139" s="379"/>
    </row>
    <row r="140" spans="1:18" s="86" customFormat="1" ht="15.75">
      <c r="A140" s="216"/>
      <c r="B140" s="101"/>
      <c r="C140" s="101"/>
      <c r="D140" s="99"/>
      <c r="E140" s="99"/>
      <c r="F140" s="99"/>
      <c r="G140" s="217"/>
      <c r="H140" s="210"/>
      <c r="I140" s="106">
        <v>0.01</v>
      </c>
      <c r="J140" s="92">
        <v>2.5099999999999998</v>
      </c>
      <c r="K140" s="688"/>
      <c r="L140" s="187" t="s">
        <v>272</v>
      </c>
      <c r="M140" s="287" t="s">
        <v>769</v>
      </c>
      <c r="N140" s="320">
        <v>2.6</v>
      </c>
      <c r="O140" s="798"/>
      <c r="P140" s="288">
        <f t="shared" ref="P140" si="11">N140*O140</f>
        <v>0</v>
      </c>
      <c r="Q140" s="87"/>
      <c r="R140" s="379"/>
    </row>
    <row r="141" spans="1:18" s="86" customFormat="1" ht="15.75">
      <c r="A141" s="216"/>
      <c r="B141" s="101"/>
      <c r="C141" s="92"/>
      <c r="D141" s="99"/>
      <c r="E141" s="99"/>
      <c r="F141" s="99"/>
      <c r="G141" s="217"/>
      <c r="H141" s="210"/>
      <c r="I141" s="106">
        <v>0.03</v>
      </c>
      <c r="J141" s="92">
        <f>10.69+0.83</f>
        <v>11.52</v>
      </c>
      <c r="K141" s="688"/>
      <c r="L141" s="187" t="s">
        <v>273</v>
      </c>
      <c r="M141" s="287" t="s">
        <v>769</v>
      </c>
      <c r="N141" s="320">
        <v>11.9</v>
      </c>
      <c r="O141" s="798"/>
      <c r="P141" s="288">
        <f t="shared" si="10"/>
        <v>0</v>
      </c>
      <c r="Q141" s="87"/>
      <c r="R141" s="379"/>
    </row>
    <row r="142" spans="1:18" s="86" customFormat="1" ht="15.75">
      <c r="A142" s="216"/>
      <c r="B142" s="101"/>
      <c r="C142" s="92"/>
      <c r="D142" s="99"/>
      <c r="E142" s="99"/>
      <c r="F142" s="99"/>
      <c r="G142" s="217"/>
      <c r="H142" s="210"/>
      <c r="I142" s="106">
        <v>0.03</v>
      </c>
      <c r="J142" s="92">
        <f>(2.09*2+1.99*2)</f>
        <v>8.16</v>
      </c>
      <c r="K142" s="688"/>
      <c r="L142" s="187" t="s">
        <v>400</v>
      </c>
      <c r="M142" s="287" t="s">
        <v>617</v>
      </c>
      <c r="N142" s="320">
        <v>8.5</v>
      </c>
      <c r="O142" s="798"/>
      <c r="P142" s="288">
        <f t="shared" si="10"/>
        <v>0</v>
      </c>
      <c r="Q142" s="87"/>
      <c r="R142" s="379"/>
    </row>
    <row r="143" spans="1:18" s="86" customFormat="1" thickBot="1">
      <c r="A143" s="218"/>
      <c r="B143" s="227"/>
      <c r="C143" s="101"/>
      <c r="D143" s="101"/>
      <c r="E143" s="221"/>
      <c r="F143" s="221"/>
      <c r="G143" s="222"/>
      <c r="H143" s="210"/>
      <c r="I143" s="106">
        <v>0.03</v>
      </c>
      <c r="J143" s="92">
        <v>127.98</v>
      </c>
      <c r="K143" s="688"/>
      <c r="L143" s="187" t="s">
        <v>267</v>
      </c>
      <c r="M143" s="287" t="s">
        <v>621</v>
      </c>
      <c r="N143" s="320">
        <v>131.9</v>
      </c>
      <c r="O143" s="798"/>
      <c r="P143" s="288">
        <f t="shared" si="10"/>
        <v>0</v>
      </c>
      <c r="Q143" s="87"/>
      <c r="R143" s="379"/>
    </row>
    <row r="144" spans="1:18" s="86" customFormat="1" ht="14.45" customHeight="1" thickBot="1">
      <c r="A144" s="218"/>
      <c r="B144" s="219"/>
      <c r="C144" s="220"/>
      <c r="D144" s="221"/>
      <c r="E144" s="221"/>
      <c r="F144" s="221"/>
      <c r="G144" s="222"/>
      <c r="H144" s="210"/>
      <c r="I144" s="106">
        <v>0</v>
      </c>
      <c r="J144" s="92">
        <v>2</v>
      </c>
      <c r="K144" s="688"/>
      <c r="L144" s="187" t="s">
        <v>269</v>
      </c>
      <c r="M144" s="287" t="s">
        <v>51</v>
      </c>
      <c r="N144" s="320">
        <v>2</v>
      </c>
      <c r="O144" s="798"/>
      <c r="P144" s="288">
        <f t="shared" ref="P144" si="12">N144*O144</f>
        <v>0</v>
      </c>
      <c r="Q144" s="87"/>
      <c r="R144" s="379"/>
    </row>
    <row r="145" spans="1:18" s="86" customFormat="1" ht="14.45" customHeight="1" thickBot="1">
      <c r="A145" s="218"/>
      <c r="B145" s="219"/>
      <c r="C145" s="220"/>
      <c r="D145" s="221"/>
      <c r="E145" s="221"/>
      <c r="F145" s="221"/>
      <c r="G145" s="222"/>
      <c r="H145" s="210"/>
      <c r="I145" s="106">
        <v>0</v>
      </c>
      <c r="J145" s="92">
        <v>1</v>
      </c>
      <c r="K145" s="688"/>
      <c r="L145" s="187" t="s">
        <v>270</v>
      </c>
      <c r="M145" s="287" t="s">
        <v>51</v>
      </c>
      <c r="N145" s="320">
        <v>1</v>
      </c>
      <c r="O145" s="798"/>
      <c r="P145" s="288">
        <f t="shared" ref="P145" si="13">N145*O145</f>
        <v>0</v>
      </c>
      <c r="Q145" s="87"/>
      <c r="R145" s="379"/>
    </row>
    <row r="146" spans="1:18" s="86" customFormat="1" thickBot="1">
      <c r="A146" s="218"/>
      <c r="B146" s="219"/>
      <c r="C146" s="220"/>
      <c r="D146" s="221"/>
      <c r="E146" s="221"/>
      <c r="F146" s="221"/>
      <c r="G146" s="222"/>
      <c r="H146" s="210"/>
      <c r="I146" s="106">
        <v>0.03</v>
      </c>
      <c r="J146" s="92">
        <f>1.65*1.55</f>
        <v>2.5575000000000001</v>
      </c>
      <c r="K146" s="688"/>
      <c r="L146" s="187" t="s">
        <v>268</v>
      </c>
      <c r="M146" s="287" t="s">
        <v>621</v>
      </c>
      <c r="N146" s="320">
        <v>2.7</v>
      </c>
      <c r="O146" s="798"/>
      <c r="P146" s="288">
        <f t="shared" ref="P146" si="14">N146*O146</f>
        <v>0</v>
      </c>
      <c r="Q146" s="87"/>
      <c r="R146" s="379"/>
    </row>
    <row r="147" spans="1:18">
      <c r="C147" s="93"/>
      <c r="D147" s="93"/>
      <c r="E147" s="86"/>
      <c r="F147" s="86"/>
      <c r="G147" s="86"/>
      <c r="H147" s="86"/>
      <c r="I147" s="86"/>
      <c r="J147" s="86"/>
      <c r="K147" s="714"/>
      <c r="L147" s="559"/>
      <c r="M147" s="322"/>
      <c r="N147" s="323"/>
      <c r="O147" s="933"/>
      <c r="P147" s="690"/>
      <c r="R147" s="323"/>
    </row>
    <row r="148" spans="1:18">
      <c r="K148" s="687"/>
      <c r="L148" s="713"/>
      <c r="M148" s="445"/>
      <c r="N148" s="79"/>
      <c r="O148" s="935"/>
      <c r="P148" s="702"/>
      <c r="R148" s="91"/>
    </row>
    <row r="149" spans="1:18" ht="156.94999999999999" customHeight="1">
      <c r="F149" s="209"/>
      <c r="H149" s="209"/>
      <c r="I149" s="209"/>
      <c r="K149" s="173" t="s">
        <v>790</v>
      </c>
      <c r="L149" s="284" t="s">
        <v>1391</v>
      </c>
      <c r="M149" s="442"/>
      <c r="N149" s="79"/>
      <c r="O149" s="932"/>
      <c r="P149" s="690"/>
      <c r="R149" s="91"/>
    </row>
    <row r="150" spans="1:18" s="86" customFormat="1" ht="13.5">
      <c r="A150" s="201"/>
      <c r="B150" s="201"/>
      <c r="C150" s="201"/>
      <c r="D150" s="201"/>
      <c r="E150" s="201"/>
      <c r="F150" s="201"/>
      <c r="G150" s="201"/>
      <c r="H150" s="201"/>
      <c r="I150" s="96"/>
      <c r="J150" s="242"/>
      <c r="K150" s="711"/>
      <c r="L150" s="196" t="s">
        <v>311</v>
      </c>
      <c r="M150" s="178"/>
      <c r="N150" s="91"/>
      <c r="O150" s="933"/>
      <c r="P150" s="690"/>
      <c r="Q150" s="87"/>
      <c r="R150" s="91"/>
    </row>
    <row r="151" spans="1:18" s="86" customFormat="1" ht="27">
      <c r="A151" s="90"/>
      <c r="B151" s="90"/>
      <c r="C151" s="90"/>
      <c r="D151" s="90"/>
      <c r="E151" s="243"/>
      <c r="F151" s="243" t="s">
        <v>321</v>
      </c>
      <c r="G151" s="243" t="s">
        <v>321</v>
      </c>
      <c r="H151" s="103"/>
      <c r="I151" s="96"/>
      <c r="J151" s="242"/>
      <c r="K151" s="711"/>
      <c r="L151" s="196" t="s">
        <v>407</v>
      </c>
      <c r="M151" s="178"/>
      <c r="N151" s="91"/>
      <c r="O151" s="933"/>
      <c r="P151" s="690"/>
      <c r="Q151" s="87"/>
      <c r="R151" s="91"/>
    </row>
    <row r="152" spans="1:18" s="86" customFormat="1" ht="13.5">
      <c r="A152" s="93"/>
      <c r="B152" s="93"/>
      <c r="C152" s="93"/>
      <c r="D152" s="93"/>
      <c r="E152" s="93"/>
      <c r="F152" s="93"/>
      <c r="G152" s="93"/>
      <c r="H152" s="240"/>
      <c r="I152" s="240"/>
      <c r="J152" s="96"/>
      <c r="K152" s="711"/>
      <c r="L152" s="196"/>
      <c r="M152" s="178"/>
      <c r="N152" s="91"/>
      <c r="O152" s="933"/>
      <c r="P152" s="690"/>
      <c r="Q152" s="87"/>
      <c r="R152" s="91"/>
    </row>
    <row r="153" spans="1:18" s="86" customFormat="1" hidden="1">
      <c r="A153" s="244" t="s">
        <v>314</v>
      </c>
      <c r="B153" s="244" t="s">
        <v>315</v>
      </c>
      <c r="C153" s="245" t="s">
        <v>316</v>
      </c>
      <c r="D153" s="245" t="s">
        <v>317</v>
      </c>
      <c r="E153" s="245" t="s">
        <v>318</v>
      </c>
      <c r="F153" s="249">
        <v>1</v>
      </c>
      <c r="G153" s="245" t="s">
        <v>322</v>
      </c>
      <c r="H153" s="245" t="s">
        <v>319</v>
      </c>
      <c r="I153" s="245" t="s">
        <v>320</v>
      </c>
      <c r="J153" s="245" t="s">
        <v>323</v>
      </c>
      <c r="K153" s="711"/>
      <c r="L153" s="196"/>
      <c r="M153" s="178"/>
      <c r="N153" s="91"/>
      <c r="O153" s="933"/>
      <c r="P153" s="690"/>
      <c r="Q153" s="87"/>
      <c r="R153" s="91"/>
    </row>
    <row r="154" spans="1:18" hidden="1">
      <c r="A154" s="246">
        <v>72.400000000000006</v>
      </c>
      <c r="B154" s="246">
        <v>49.8</v>
      </c>
      <c r="C154" s="246">
        <v>35.5</v>
      </c>
      <c r="D154" s="246">
        <v>46.6</v>
      </c>
      <c r="E154" s="246">
        <v>58.35</v>
      </c>
      <c r="F154" s="250">
        <v>13.28</v>
      </c>
      <c r="G154" s="247">
        <f>1.46*4.15</f>
        <v>6.0590000000000002</v>
      </c>
      <c r="H154" s="247">
        <v>7.5</v>
      </c>
      <c r="I154" s="247">
        <v>16.600000000000001</v>
      </c>
      <c r="J154" s="247">
        <v>23.82</v>
      </c>
      <c r="K154" s="173"/>
      <c r="L154" s="196"/>
      <c r="M154" s="444"/>
      <c r="N154" s="91"/>
      <c r="O154" s="933"/>
      <c r="P154" s="690"/>
      <c r="R154" s="91"/>
    </row>
    <row r="155" spans="1:18" hidden="1">
      <c r="A155" s="256">
        <f>A154*A157</f>
        <v>21.720000000000002</v>
      </c>
      <c r="B155" s="256">
        <f t="shared" ref="B155:E155" si="15">B154*B157</f>
        <v>14.939999999999998</v>
      </c>
      <c r="C155" s="256">
        <f t="shared" si="15"/>
        <v>10.65</v>
      </c>
      <c r="D155" s="256">
        <f t="shared" si="15"/>
        <v>13.98</v>
      </c>
      <c r="E155" s="256">
        <f t="shared" si="15"/>
        <v>17.504999999999999</v>
      </c>
      <c r="F155" s="257">
        <f t="shared" ref="F155" si="16">F154*F157</f>
        <v>2.6560000000000001</v>
      </c>
      <c r="G155" s="257">
        <f t="shared" ref="G155" si="17">G154*G157</f>
        <v>1.2118000000000002</v>
      </c>
      <c r="H155" s="256">
        <f t="shared" ref="H155" si="18">H154*H157</f>
        <v>2.25</v>
      </c>
      <c r="I155" s="256">
        <f t="shared" ref="I155" si="19">I154*I157</f>
        <v>4.9800000000000004</v>
      </c>
      <c r="J155" s="256">
        <f t="shared" ref="J155" si="20">J154*J157</f>
        <v>7.1459999999999999</v>
      </c>
      <c r="K155" s="173"/>
      <c r="L155" s="196"/>
      <c r="M155" s="444"/>
      <c r="N155" s="91"/>
      <c r="O155" s="933"/>
      <c r="P155" s="690"/>
      <c r="R155" s="91"/>
    </row>
    <row r="156" spans="1:18" hidden="1">
      <c r="F156" s="251"/>
      <c r="H156" s="209"/>
      <c r="I156" s="209"/>
      <c r="K156" s="173"/>
      <c r="L156" s="196"/>
      <c r="M156" s="444"/>
      <c r="N156" s="91"/>
      <c r="O156" s="933"/>
      <c r="P156" s="690"/>
      <c r="R156" s="91"/>
    </row>
    <row r="157" spans="1:18" s="86" customFormat="1" ht="13.5">
      <c r="A157" s="98">
        <v>0.3</v>
      </c>
      <c r="B157" s="98">
        <v>0.3</v>
      </c>
      <c r="C157" s="98">
        <v>0.3</v>
      </c>
      <c r="D157" s="98">
        <v>0.3</v>
      </c>
      <c r="E157" s="98">
        <v>0.3</v>
      </c>
      <c r="F157" s="252">
        <v>0.2</v>
      </c>
      <c r="G157" s="98">
        <v>0.2</v>
      </c>
      <c r="H157" s="98">
        <v>0.3</v>
      </c>
      <c r="I157" s="98">
        <v>0.3</v>
      </c>
      <c r="J157" s="98">
        <v>0.3</v>
      </c>
      <c r="K157" s="683"/>
      <c r="L157" s="196" t="s">
        <v>411</v>
      </c>
      <c r="M157" s="177"/>
      <c r="N157" s="91"/>
      <c r="O157" s="932"/>
      <c r="P157" s="690"/>
      <c r="Q157" s="87"/>
      <c r="R157" s="91"/>
    </row>
    <row r="158" spans="1:18" s="86" customFormat="1" ht="13.5">
      <c r="A158" s="94"/>
      <c r="B158" s="94"/>
      <c r="C158" s="94"/>
      <c r="D158" s="94"/>
      <c r="E158" s="94"/>
      <c r="F158" s="253"/>
      <c r="G158" s="94"/>
      <c r="H158" s="104" t="s">
        <v>298</v>
      </c>
      <c r="I158" s="104" t="s">
        <v>225</v>
      </c>
      <c r="J158" s="95"/>
      <c r="K158" s="711"/>
      <c r="L158" s="196"/>
      <c r="M158" s="178"/>
      <c r="N158" s="91"/>
      <c r="O158" s="933"/>
      <c r="P158" s="690"/>
      <c r="Q158" s="87"/>
      <c r="R158" s="91"/>
    </row>
    <row r="159" spans="1:18" s="86" customFormat="1" ht="15.75">
      <c r="A159" s="99"/>
      <c r="B159" s="99"/>
      <c r="C159" s="99"/>
      <c r="D159" s="99"/>
      <c r="E159" s="99"/>
      <c r="F159" s="248"/>
      <c r="G159" s="217"/>
      <c r="H159" s="210">
        <f>SUM(H155:J155)</f>
        <v>14.376000000000001</v>
      </c>
      <c r="I159" s="106">
        <v>0.03</v>
      </c>
      <c r="J159" s="92">
        <v>93.16</v>
      </c>
      <c r="K159" s="688"/>
      <c r="L159" s="187" t="s">
        <v>408</v>
      </c>
      <c r="M159" s="287" t="s">
        <v>769</v>
      </c>
      <c r="N159" s="320">
        <v>110.39999999999999</v>
      </c>
      <c r="O159" s="798"/>
      <c r="P159" s="288">
        <f t="shared" ref="P159:P166" si="21">N159*O159</f>
        <v>0</v>
      </c>
      <c r="Q159" s="87"/>
      <c r="R159" s="379"/>
    </row>
    <row r="160" spans="1:18" s="86" customFormat="1" ht="15.75" hidden="1">
      <c r="A160" s="99"/>
      <c r="B160" s="99"/>
      <c r="C160" s="99"/>
      <c r="D160" s="99"/>
      <c r="E160" s="99"/>
      <c r="F160" s="248"/>
      <c r="G160" s="217"/>
      <c r="H160" s="210"/>
      <c r="I160" s="106">
        <v>0.03</v>
      </c>
      <c r="J160" s="92"/>
      <c r="K160" s="688"/>
      <c r="L160" s="187" t="s">
        <v>312</v>
      </c>
      <c r="M160" s="287" t="s">
        <v>769</v>
      </c>
      <c r="N160" s="320">
        <v>0</v>
      </c>
      <c r="O160" s="798"/>
      <c r="P160" s="288">
        <f t="shared" ref="P160" si="22">N160*O160</f>
        <v>0</v>
      </c>
      <c r="Q160" s="87"/>
      <c r="R160" s="379"/>
    </row>
    <row r="161" spans="1:18" s="86" customFormat="1" thickBot="1">
      <c r="A161" s="218"/>
      <c r="B161" s="218"/>
      <c r="C161" s="218"/>
      <c r="D161" s="218"/>
      <c r="E161" s="218"/>
      <c r="F161" s="254"/>
      <c r="G161" s="254"/>
      <c r="H161" s="210"/>
      <c r="I161" s="106">
        <v>0.03</v>
      </c>
      <c r="J161" s="92">
        <v>1167.05</v>
      </c>
      <c r="K161" s="688"/>
      <c r="L161" s="187" t="s">
        <v>409</v>
      </c>
      <c r="M161" s="287" t="s">
        <v>621</v>
      </c>
      <c r="N161" s="320">
        <v>1203</v>
      </c>
      <c r="O161" s="798"/>
      <c r="P161" s="288">
        <f t="shared" si="21"/>
        <v>0</v>
      </c>
      <c r="Q161" s="87"/>
      <c r="R161" s="379"/>
    </row>
    <row r="162" spans="1:18" s="86" customFormat="1" thickBot="1">
      <c r="A162" s="218"/>
      <c r="B162" s="218"/>
      <c r="C162" s="218"/>
      <c r="D162" s="218"/>
      <c r="E162" s="218"/>
      <c r="F162" s="254"/>
      <c r="G162" s="222"/>
      <c r="H162" s="210"/>
      <c r="I162" s="106">
        <v>0.03</v>
      </c>
      <c r="J162" s="92"/>
      <c r="K162" s="688"/>
      <c r="L162" s="187" t="s">
        <v>324</v>
      </c>
      <c r="M162" s="287" t="s">
        <v>621</v>
      </c>
      <c r="N162" s="320">
        <v>23</v>
      </c>
      <c r="O162" s="798"/>
      <c r="P162" s="288">
        <f t="shared" ref="P162" si="23">N162*O162</f>
        <v>0</v>
      </c>
      <c r="Q162" s="87"/>
      <c r="R162" s="379"/>
    </row>
    <row r="163" spans="1:18" s="86" customFormat="1" ht="14.45" customHeight="1" thickBot="1">
      <c r="A163" s="218"/>
      <c r="B163" s="219"/>
      <c r="C163" s="220"/>
      <c r="D163" s="221"/>
      <c r="E163" s="221"/>
      <c r="F163" s="255"/>
      <c r="G163" s="222"/>
      <c r="H163" s="210"/>
      <c r="I163" s="106">
        <v>0</v>
      </c>
      <c r="J163" s="92"/>
      <c r="K163" s="688"/>
      <c r="L163" s="187" t="s">
        <v>299</v>
      </c>
      <c r="M163" s="287" t="s">
        <v>51</v>
      </c>
      <c r="N163" s="320">
        <v>11</v>
      </c>
      <c r="O163" s="798"/>
      <c r="P163" s="288">
        <f t="shared" si="21"/>
        <v>0</v>
      </c>
      <c r="Q163" s="87"/>
      <c r="R163" s="379"/>
    </row>
    <row r="164" spans="1:18" s="86" customFormat="1" ht="14.45" customHeight="1" thickBot="1">
      <c r="A164" s="218"/>
      <c r="B164" s="219"/>
      <c r="C164" s="220"/>
      <c r="D164" s="221"/>
      <c r="E164" s="221"/>
      <c r="F164" s="255"/>
      <c r="G164" s="222"/>
      <c r="H164" s="210"/>
      <c r="I164" s="106">
        <v>0</v>
      </c>
      <c r="J164" s="221">
        <v>319.3</v>
      </c>
      <c r="K164" s="688"/>
      <c r="L164" s="187" t="s">
        <v>410</v>
      </c>
      <c r="M164" s="287" t="s">
        <v>617</v>
      </c>
      <c r="N164" s="320">
        <v>319.3</v>
      </c>
      <c r="O164" s="798"/>
      <c r="P164" s="288">
        <f t="shared" si="21"/>
        <v>0</v>
      </c>
      <c r="Q164" s="87"/>
      <c r="R164" s="379"/>
    </row>
    <row r="165" spans="1:18" s="86" customFormat="1" ht="14.1" customHeight="1" thickBot="1">
      <c r="A165" s="218"/>
      <c r="B165" s="219"/>
      <c r="C165" s="220"/>
      <c r="D165" s="221"/>
      <c r="E165" s="221"/>
      <c r="F165" s="221"/>
      <c r="G165" s="222"/>
      <c r="H165" s="210"/>
      <c r="I165" s="106">
        <v>0</v>
      </c>
      <c r="J165" s="92">
        <v>1</v>
      </c>
      <c r="K165" s="688"/>
      <c r="L165" s="187" t="s">
        <v>1206</v>
      </c>
      <c r="M165" s="287" t="s">
        <v>51</v>
      </c>
      <c r="N165" s="320">
        <v>16</v>
      </c>
      <c r="O165" s="798"/>
      <c r="P165" s="288">
        <f t="shared" si="21"/>
        <v>0</v>
      </c>
      <c r="Q165" s="87"/>
      <c r="R165" s="379"/>
    </row>
    <row r="166" spans="1:18" s="86" customFormat="1" ht="15.75">
      <c r="A166" s="101"/>
      <c r="B166" s="101"/>
      <c r="C166" s="92"/>
      <c r="D166" s="99"/>
      <c r="E166" s="99"/>
      <c r="F166" s="103"/>
      <c r="G166" s="103"/>
      <c r="H166" s="103"/>
      <c r="I166" s="106">
        <v>0.03</v>
      </c>
      <c r="J166" s="94">
        <f>98*2</f>
        <v>196</v>
      </c>
      <c r="K166" s="688"/>
      <c r="L166" s="1021" t="s">
        <v>1393</v>
      </c>
      <c r="M166" s="287" t="s">
        <v>617</v>
      </c>
      <c r="N166" s="117">
        <v>201.9</v>
      </c>
      <c r="O166" s="798"/>
      <c r="P166" s="288">
        <f t="shared" si="21"/>
        <v>0</v>
      </c>
      <c r="Q166" s="87"/>
      <c r="R166" s="783"/>
    </row>
    <row r="167" spans="1:18">
      <c r="C167" s="93"/>
      <c r="D167" s="93"/>
      <c r="E167" s="86"/>
      <c r="F167" s="86"/>
      <c r="G167" s="86"/>
      <c r="H167" s="86"/>
      <c r="I167" s="86"/>
      <c r="J167" s="86"/>
      <c r="K167" s="714"/>
      <c r="L167" s="559"/>
      <c r="M167" s="322"/>
      <c r="N167" s="323"/>
      <c r="O167" s="933"/>
      <c r="P167" s="690"/>
      <c r="R167" s="323"/>
    </row>
    <row r="168" spans="1:18">
      <c r="K168" s="687"/>
      <c r="L168" s="713"/>
      <c r="M168" s="445"/>
      <c r="N168" s="79"/>
      <c r="O168" s="935"/>
      <c r="P168" s="702"/>
      <c r="R168" s="91"/>
    </row>
    <row r="169" spans="1:18" ht="165.95" customHeight="1">
      <c r="F169" s="209"/>
      <c r="H169" s="209"/>
      <c r="I169" s="209"/>
      <c r="K169" s="173" t="s">
        <v>791</v>
      </c>
      <c r="L169" s="284" t="s">
        <v>1392</v>
      </c>
      <c r="M169" s="442"/>
      <c r="N169" s="79"/>
      <c r="O169" s="932"/>
      <c r="P169" s="690"/>
      <c r="R169" s="91"/>
    </row>
    <row r="170" spans="1:18" s="86" customFormat="1" ht="13.5">
      <c r="A170" s="201"/>
      <c r="B170" s="201"/>
      <c r="C170" s="201"/>
      <c r="D170" s="201"/>
      <c r="E170" s="201"/>
      <c r="F170" s="201"/>
      <c r="G170" s="201"/>
      <c r="H170" s="201"/>
      <c r="I170" s="96"/>
      <c r="J170" s="242"/>
      <c r="K170" s="711"/>
      <c r="L170" s="196" t="s">
        <v>311</v>
      </c>
      <c r="M170" s="178"/>
      <c r="N170" s="91"/>
      <c r="O170" s="933"/>
      <c r="P170" s="690"/>
      <c r="Q170" s="87"/>
      <c r="R170" s="91"/>
    </row>
    <row r="171" spans="1:18" s="86" customFormat="1" ht="27">
      <c r="A171" s="90"/>
      <c r="B171" s="90"/>
      <c r="C171" s="90"/>
      <c r="D171" s="90"/>
      <c r="E171" s="243"/>
      <c r="F171" s="243" t="s">
        <v>321</v>
      </c>
      <c r="G171" s="243" t="s">
        <v>321</v>
      </c>
      <c r="H171" s="103"/>
      <c r="I171" s="96"/>
      <c r="J171" s="242"/>
      <c r="K171" s="711"/>
      <c r="L171" s="196" t="s">
        <v>407</v>
      </c>
      <c r="M171" s="178"/>
      <c r="N171" s="91"/>
      <c r="O171" s="933"/>
      <c r="P171" s="690"/>
      <c r="Q171" s="87"/>
      <c r="R171" s="91"/>
    </row>
    <row r="172" spans="1:18">
      <c r="F172" s="251"/>
      <c r="H172" s="209"/>
      <c r="I172" s="209"/>
      <c r="K172" s="173"/>
      <c r="L172" s="196"/>
      <c r="M172" s="444"/>
      <c r="N172" s="91"/>
      <c r="O172" s="933"/>
      <c r="P172" s="690"/>
      <c r="R172" s="91"/>
    </row>
    <row r="173" spans="1:18" s="86" customFormat="1" ht="13.5">
      <c r="A173" s="98">
        <v>0.3</v>
      </c>
      <c r="B173" s="98">
        <v>0.3</v>
      </c>
      <c r="C173" s="98">
        <v>0.3</v>
      </c>
      <c r="D173" s="98">
        <v>0.3</v>
      </c>
      <c r="E173" s="98">
        <v>0.3</v>
      </c>
      <c r="F173" s="252">
        <v>0.2</v>
      </c>
      <c r="G173" s="98">
        <v>0.2</v>
      </c>
      <c r="H173" s="98">
        <v>0.3</v>
      </c>
      <c r="I173" s="98">
        <v>0.3</v>
      </c>
      <c r="J173" s="98">
        <v>0.3</v>
      </c>
      <c r="K173" s="683"/>
      <c r="L173" s="196" t="s">
        <v>412</v>
      </c>
      <c r="M173" s="177"/>
      <c r="N173" s="91"/>
      <c r="O173" s="932"/>
      <c r="P173" s="690"/>
      <c r="Q173" s="87"/>
      <c r="R173" s="91"/>
    </row>
    <row r="174" spans="1:18" s="86" customFormat="1" ht="13.5">
      <c r="A174" s="94"/>
      <c r="B174" s="94"/>
      <c r="C174" s="94"/>
      <c r="D174" s="94"/>
      <c r="E174" s="94"/>
      <c r="F174" s="253"/>
      <c r="G174" s="94"/>
      <c r="H174" s="104" t="s">
        <v>298</v>
      </c>
      <c r="I174" s="104" t="s">
        <v>225</v>
      </c>
      <c r="J174" s="95"/>
      <c r="K174" s="711"/>
      <c r="L174" s="196"/>
      <c r="M174" s="178"/>
      <c r="N174" s="91"/>
      <c r="O174" s="933"/>
      <c r="P174" s="690"/>
      <c r="Q174" s="87"/>
      <c r="R174" s="91"/>
    </row>
    <row r="175" spans="1:18" s="86" customFormat="1" ht="15.75">
      <c r="A175" s="99"/>
      <c r="B175" s="99"/>
      <c r="C175" s="99"/>
      <c r="D175" s="99"/>
      <c r="E175" s="99"/>
      <c r="F175" s="248"/>
      <c r="G175" s="217"/>
      <c r="H175" s="210"/>
      <c r="I175" s="106">
        <v>0.03</v>
      </c>
      <c r="J175" s="92">
        <v>63.88</v>
      </c>
      <c r="K175" s="688"/>
      <c r="L175" s="187" t="s">
        <v>408</v>
      </c>
      <c r="M175" s="287" t="s">
        <v>769</v>
      </c>
      <c r="N175" s="320">
        <v>65.8</v>
      </c>
      <c r="O175" s="798"/>
      <c r="P175" s="288">
        <f t="shared" ref="P175:P182" si="24">N175*O175</f>
        <v>0</v>
      </c>
      <c r="Q175" s="87"/>
      <c r="R175" s="379"/>
    </row>
    <row r="176" spans="1:18" s="86" customFormat="1" ht="15.75">
      <c r="A176" s="99"/>
      <c r="B176" s="99"/>
      <c r="C176" s="99"/>
      <c r="D176" s="99"/>
      <c r="E176" s="99"/>
      <c r="F176" s="248"/>
      <c r="G176" s="217"/>
      <c r="H176" s="210"/>
      <c r="I176" s="106">
        <v>0.03</v>
      </c>
      <c r="J176" s="92">
        <v>4.4000000000000004</v>
      </c>
      <c r="K176" s="688"/>
      <c r="L176" s="187" t="s">
        <v>312</v>
      </c>
      <c r="M176" s="287" t="s">
        <v>769</v>
      </c>
      <c r="N176" s="320">
        <v>4.5999999999999996</v>
      </c>
      <c r="O176" s="798"/>
      <c r="P176" s="288">
        <f t="shared" si="24"/>
        <v>0</v>
      </c>
      <c r="Q176" s="87"/>
      <c r="R176" s="379"/>
    </row>
    <row r="177" spans="1:18" s="86" customFormat="1" thickBot="1">
      <c r="A177" s="218"/>
      <c r="B177" s="218"/>
      <c r="C177" s="218"/>
      <c r="D177" s="218"/>
      <c r="E177" s="218"/>
      <c r="F177" s="254"/>
      <c r="G177" s="254"/>
      <c r="H177" s="210"/>
      <c r="I177" s="106">
        <v>0.03</v>
      </c>
      <c r="J177" s="92">
        <v>611.80999999999995</v>
      </c>
      <c r="K177" s="688"/>
      <c r="L177" s="187" t="s">
        <v>409</v>
      </c>
      <c r="M177" s="287" t="s">
        <v>621</v>
      </c>
      <c r="N177" s="320">
        <v>631</v>
      </c>
      <c r="O177" s="798"/>
      <c r="P177" s="288">
        <f t="shared" si="24"/>
        <v>0</v>
      </c>
      <c r="Q177" s="87"/>
      <c r="R177" s="379"/>
    </row>
    <row r="178" spans="1:18" s="86" customFormat="1" thickBot="1">
      <c r="A178" s="218"/>
      <c r="B178" s="218"/>
      <c r="C178" s="218"/>
      <c r="D178" s="218"/>
      <c r="E178" s="218"/>
      <c r="F178" s="254"/>
      <c r="G178" s="222"/>
      <c r="H178" s="210"/>
      <c r="I178" s="106">
        <v>0.03</v>
      </c>
      <c r="J178" s="92">
        <f>J176/(0.22*0.8)*(0.2+0.8+0.8)</f>
        <v>45</v>
      </c>
      <c r="K178" s="688"/>
      <c r="L178" s="187" t="s">
        <v>324</v>
      </c>
      <c r="M178" s="287" t="s">
        <v>621</v>
      </c>
      <c r="N178" s="320">
        <v>46.4</v>
      </c>
      <c r="O178" s="798"/>
      <c r="P178" s="288">
        <f t="shared" si="24"/>
        <v>0</v>
      </c>
      <c r="Q178" s="87"/>
      <c r="R178" s="379"/>
    </row>
    <row r="179" spans="1:18" s="86" customFormat="1" ht="14.45" customHeight="1" thickBot="1">
      <c r="A179" s="218"/>
      <c r="B179" s="219"/>
      <c r="C179" s="220"/>
      <c r="D179" s="221"/>
      <c r="E179" s="221"/>
      <c r="F179" s="255"/>
      <c r="G179" s="222"/>
      <c r="H179" s="210"/>
      <c r="I179" s="106">
        <v>0</v>
      </c>
      <c r="J179" s="92"/>
      <c r="K179" s="688"/>
      <c r="L179" s="187" t="s">
        <v>299</v>
      </c>
      <c r="M179" s="287" t="s">
        <v>51</v>
      </c>
      <c r="N179" s="320">
        <v>9</v>
      </c>
      <c r="O179" s="798"/>
      <c r="P179" s="288">
        <f t="shared" si="24"/>
        <v>0</v>
      </c>
      <c r="Q179" s="87"/>
      <c r="R179" s="379"/>
    </row>
    <row r="180" spans="1:18" s="86" customFormat="1" ht="14.45" customHeight="1" thickBot="1">
      <c r="A180" s="218"/>
      <c r="B180" s="219"/>
      <c r="C180" s="220"/>
      <c r="D180" s="221"/>
      <c r="E180" s="221"/>
      <c r="F180" s="255"/>
      <c r="G180" s="222"/>
      <c r="H180" s="210"/>
      <c r="I180" s="106">
        <v>0</v>
      </c>
      <c r="J180" s="221">
        <v>44.2</v>
      </c>
      <c r="K180" s="688"/>
      <c r="L180" s="187" t="s">
        <v>410</v>
      </c>
      <c r="M180" s="287" t="s">
        <v>617</v>
      </c>
      <c r="N180" s="320">
        <v>44.2</v>
      </c>
      <c r="O180" s="798"/>
      <c r="P180" s="288">
        <f t="shared" si="24"/>
        <v>0</v>
      </c>
      <c r="Q180" s="87"/>
      <c r="R180" s="379"/>
    </row>
    <row r="181" spans="1:18" s="86" customFormat="1" ht="14.1" customHeight="1" thickBot="1">
      <c r="A181" s="218"/>
      <c r="B181" s="219"/>
      <c r="C181" s="220"/>
      <c r="D181" s="221"/>
      <c r="E181" s="221"/>
      <c r="F181" s="221"/>
      <c r="G181" s="222"/>
      <c r="H181" s="210"/>
      <c r="I181" s="106">
        <v>0</v>
      </c>
      <c r="J181" s="92">
        <v>1</v>
      </c>
      <c r="K181" s="688"/>
      <c r="L181" s="187" t="s">
        <v>1206</v>
      </c>
      <c r="M181" s="287" t="s">
        <v>51</v>
      </c>
      <c r="N181" s="320">
        <v>19</v>
      </c>
      <c r="O181" s="798"/>
      <c r="P181" s="288">
        <f t="shared" si="24"/>
        <v>0</v>
      </c>
      <c r="Q181" s="87"/>
      <c r="R181" s="379"/>
    </row>
    <row r="182" spans="1:18" s="86" customFormat="1" ht="15.75">
      <c r="A182" s="101"/>
      <c r="B182" s="101"/>
      <c r="C182" s="92"/>
      <c r="D182" s="99"/>
      <c r="E182" s="99"/>
      <c r="F182" s="103"/>
      <c r="G182" s="103"/>
      <c r="H182" s="103"/>
      <c r="I182" s="106">
        <v>0.03</v>
      </c>
      <c r="J182" s="94">
        <f>67*2</f>
        <v>134</v>
      </c>
      <c r="K182" s="688"/>
      <c r="L182" s="1021" t="s">
        <v>1393</v>
      </c>
      <c r="M182" s="287" t="s">
        <v>617</v>
      </c>
      <c r="N182" s="117">
        <v>138.1</v>
      </c>
      <c r="O182" s="798"/>
      <c r="P182" s="288">
        <f t="shared" si="24"/>
        <v>0</v>
      </c>
      <c r="Q182" s="87"/>
      <c r="R182" s="783"/>
    </row>
    <row r="183" spans="1:18">
      <c r="C183" s="93"/>
      <c r="D183" s="93"/>
      <c r="E183" s="86"/>
      <c r="F183" s="86"/>
      <c r="G183" s="86"/>
      <c r="H183" s="86"/>
      <c r="I183" s="86"/>
      <c r="J183" s="86"/>
      <c r="K183" s="714"/>
      <c r="L183" s="559"/>
      <c r="M183" s="322"/>
      <c r="N183" s="323"/>
      <c r="O183" s="933"/>
      <c r="P183" s="690"/>
      <c r="R183" s="323"/>
    </row>
    <row r="184" spans="1:18">
      <c r="K184" s="687"/>
      <c r="L184" s="713"/>
      <c r="M184" s="445"/>
      <c r="N184" s="79"/>
      <c r="O184" s="935"/>
      <c r="P184" s="702"/>
      <c r="R184" s="91"/>
    </row>
    <row r="185" spans="1:18" ht="105" customHeight="1">
      <c r="K185" s="173" t="s">
        <v>792</v>
      </c>
      <c r="L185" s="284" t="s">
        <v>964</v>
      </c>
      <c r="M185" s="442"/>
      <c r="N185" s="79"/>
      <c r="O185" s="932"/>
      <c r="P185" s="690"/>
      <c r="R185" s="91"/>
    </row>
    <row r="186" spans="1:18" s="86" customFormat="1" ht="13.5">
      <c r="A186" s="98" t="s">
        <v>161</v>
      </c>
      <c r="B186" s="98" t="s">
        <v>161</v>
      </c>
      <c r="C186" s="98" t="s">
        <v>161</v>
      </c>
      <c r="D186" s="98" t="s">
        <v>161</v>
      </c>
      <c r="E186" s="98" t="s">
        <v>161</v>
      </c>
      <c r="F186" s="98"/>
      <c r="G186" s="98"/>
      <c r="H186" s="98"/>
      <c r="I186" s="95"/>
      <c r="J186" s="107"/>
      <c r="K186" s="683"/>
      <c r="L186" s="196" t="s">
        <v>969</v>
      </c>
      <c r="M186" s="177"/>
      <c r="N186" s="91"/>
      <c r="O186" s="932"/>
      <c r="P186" s="690"/>
      <c r="Q186" s="87"/>
      <c r="R186" s="91"/>
    </row>
    <row r="187" spans="1:18" s="86" customFormat="1" ht="13.5">
      <c r="A187" s="94" t="s">
        <v>162</v>
      </c>
      <c r="B187" s="94" t="s">
        <v>163</v>
      </c>
      <c r="C187" s="94" t="s">
        <v>220</v>
      </c>
      <c r="D187" s="94" t="s">
        <v>158</v>
      </c>
      <c r="E187" s="94" t="s">
        <v>159</v>
      </c>
      <c r="F187" s="94"/>
      <c r="G187" s="94"/>
      <c r="H187" s="94"/>
      <c r="I187" s="104" t="s">
        <v>168</v>
      </c>
      <c r="J187" s="95"/>
      <c r="K187" s="711"/>
      <c r="L187" s="196"/>
      <c r="M187" s="178"/>
      <c r="N187" s="91"/>
      <c r="O187" s="933"/>
      <c r="P187" s="690"/>
      <c r="Q187" s="87"/>
      <c r="R187" s="91"/>
    </row>
    <row r="188" spans="1:18" s="86" customFormat="1" ht="15.75">
      <c r="A188" s="101"/>
      <c r="B188" s="101"/>
      <c r="C188" s="92">
        <f>0.2*0.2*3.81*(12)</f>
        <v>1.8288000000000004</v>
      </c>
      <c r="D188" s="92">
        <f>0.2*0.2*3.35*(6)</f>
        <v>0.80400000000000027</v>
      </c>
      <c r="E188" s="99"/>
      <c r="F188" s="103"/>
      <c r="G188" s="103"/>
      <c r="H188" s="103"/>
      <c r="I188" s="106">
        <v>0.03</v>
      </c>
      <c r="J188" s="94"/>
      <c r="K188" s="688"/>
      <c r="L188" s="187" t="s">
        <v>214</v>
      </c>
      <c r="M188" s="287" t="s">
        <v>769</v>
      </c>
      <c r="N188" s="117">
        <v>4.2</v>
      </c>
      <c r="O188" s="798"/>
      <c r="P188" s="288">
        <f t="shared" ref="P188:P190" si="25">N188*O188</f>
        <v>0</v>
      </c>
      <c r="Q188" s="87"/>
      <c r="R188" s="783"/>
    </row>
    <row r="189" spans="1:18" s="86" customFormat="1" ht="15.75">
      <c r="A189" s="101"/>
      <c r="B189" s="101"/>
      <c r="C189" s="92">
        <f>0.2*2*3.81*(12)</f>
        <v>18.288</v>
      </c>
      <c r="D189" s="92">
        <f>0.2*2*3.35*(6)</f>
        <v>8.0400000000000009</v>
      </c>
      <c r="E189" s="99"/>
      <c r="F189" s="103"/>
      <c r="G189" s="103"/>
      <c r="H189" s="103"/>
      <c r="I189" s="106">
        <v>0.03</v>
      </c>
      <c r="J189" s="94"/>
      <c r="K189" s="688"/>
      <c r="L189" s="187" t="s">
        <v>219</v>
      </c>
      <c r="M189" s="287" t="s">
        <v>621</v>
      </c>
      <c r="N189" s="117">
        <v>37.200000000000003</v>
      </c>
      <c r="O189" s="798"/>
      <c r="P189" s="288">
        <f t="shared" ref="P189" si="26">N189*O189</f>
        <v>0</v>
      </c>
      <c r="Q189" s="87"/>
      <c r="R189" s="783"/>
    </row>
    <row r="190" spans="1:18" s="86" customFormat="1" ht="15.75">
      <c r="A190" s="101"/>
      <c r="B190" s="101"/>
      <c r="C190" s="92">
        <f>0.2*2*3.81*(12)</f>
        <v>18.288</v>
      </c>
      <c r="D190" s="92">
        <f>0.2*2*3.35*(6)</f>
        <v>8.0400000000000009</v>
      </c>
      <c r="E190" s="99"/>
      <c r="F190" s="103"/>
      <c r="G190" s="103"/>
      <c r="H190" s="103"/>
      <c r="I190" s="106">
        <v>0.03</v>
      </c>
      <c r="J190" s="94"/>
      <c r="K190" s="688"/>
      <c r="L190" s="187" t="s">
        <v>968</v>
      </c>
      <c r="M190" s="287" t="s">
        <v>621</v>
      </c>
      <c r="N190" s="320">
        <v>13.6</v>
      </c>
      <c r="O190" s="865"/>
      <c r="P190" s="288">
        <f t="shared" si="25"/>
        <v>0</v>
      </c>
      <c r="Q190" s="878"/>
      <c r="R190" s="783"/>
    </row>
    <row r="191" spans="1:18">
      <c r="C191" s="201" t="s">
        <v>221</v>
      </c>
      <c r="D191" s="93"/>
      <c r="E191" s="86"/>
      <c r="F191" s="86"/>
      <c r="G191" s="86"/>
      <c r="H191" s="86"/>
      <c r="I191" s="86"/>
      <c r="J191" s="86"/>
      <c r="K191" s="714"/>
      <c r="L191" s="559"/>
      <c r="M191" s="322"/>
      <c r="N191" s="323"/>
      <c r="O191" s="933"/>
      <c r="P191" s="690"/>
      <c r="Q191" s="815"/>
      <c r="R191" s="323"/>
    </row>
    <row r="192" spans="1:18" s="86" customFormat="1" ht="13.5">
      <c r="K192" s="685"/>
      <c r="L192" s="182"/>
      <c r="M192" s="177"/>
      <c r="N192" s="91"/>
      <c r="O192" s="935"/>
      <c r="P192" s="690"/>
      <c r="Q192" s="878"/>
      <c r="R192" s="91"/>
    </row>
    <row r="193" spans="1:18" ht="83.1" customHeight="1">
      <c r="A193" s="98"/>
      <c r="B193" s="98">
        <f>228.83-13.97</f>
        <v>214.86</v>
      </c>
      <c r="C193" s="98"/>
      <c r="D193" s="98"/>
      <c r="E193" s="98"/>
      <c r="F193" s="98"/>
      <c r="G193" s="98"/>
      <c r="H193" s="98"/>
      <c r="I193" s="95"/>
      <c r="J193" s="107"/>
      <c r="K193" s="173" t="s">
        <v>793</v>
      </c>
      <c r="L193" s="292" t="s">
        <v>963</v>
      </c>
      <c r="M193" s="442"/>
      <c r="N193" s="79"/>
      <c r="O193" s="932"/>
      <c r="P193" s="690"/>
      <c r="Q193" s="815"/>
      <c r="R193" s="91"/>
    </row>
    <row r="194" spans="1:18">
      <c r="A194" s="94"/>
      <c r="B194" s="94">
        <v>0.2</v>
      </c>
      <c r="C194" s="94"/>
      <c r="D194" s="94"/>
      <c r="E194" s="94"/>
      <c r="F194" s="94"/>
      <c r="G194" s="94"/>
      <c r="H194" s="94"/>
      <c r="I194" s="104" t="s">
        <v>168</v>
      </c>
      <c r="J194" s="95"/>
      <c r="K194" s="687"/>
      <c r="L194" s="182" t="s">
        <v>413</v>
      </c>
      <c r="M194" s="442"/>
      <c r="N194" s="79"/>
      <c r="O194" s="932"/>
      <c r="P194" s="690"/>
      <c r="Q194" s="815"/>
      <c r="R194" s="91"/>
    </row>
    <row r="195" spans="1:18">
      <c r="A195" s="94"/>
      <c r="B195" s="94"/>
      <c r="C195" s="94"/>
      <c r="D195" s="94"/>
      <c r="E195" s="94"/>
      <c r="F195" s="94"/>
      <c r="G195" s="94"/>
      <c r="H195" s="94"/>
      <c r="I195" s="104"/>
      <c r="J195" s="95"/>
      <c r="K195" s="701"/>
      <c r="L195" s="196"/>
      <c r="M195" s="444"/>
      <c r="N195" s="91"/>
      <c r="O195" s="933"/>
      <c r="P195" s="690"/>
      <c r="Q195" s="815"/>
      <c r="R195" s="91"/>
    </row>
    <row r="196" spans="1:18">
      <c r="A196" s="111"/>
      <c r="B196" s="111">
        <f>B193*B194</f>
        <v>42.972000000000008</v>
      </c>
      <c r="C196" s="112"/>
      <c r="D196" s="113"/>
      <c r="E196" s="113"/>
      <c r="F196" s="208"/>
      <c r="G196" s="208"/>
      <c r="H196" s="208"/>
      <c r="I196" s="114">
        <v>0</v>
      </c>
      <c r="J196" s="117">
        <v>200.49</v>
      </c>
      <c r="K196" s="688"/>
      <c r="L196" s="715" t="s">
        <v>398</v>
      </c>
      <c r="M196" s="281" t="s">
        <v>47</v>
      </c>
      <c r="N196" s="117">
        <v>200.5</v>
      </c>
      <c r="O196" s="865"/>
      <c r="P196" s="709">
        <f>N196*O196</f>
        <v>0</v>
      </c>
      <c r="Q196" s="815"/>
      <c r="R196" s="783"/>
    </row>
    <row r="197" spans="1:18">
      <c r="A197" s="111"/>
      <c r="B197" s="111"/>
      <c r="C197" s="112"/>
      <c r="D197" s="113"/>
      <c r="E197" s="113"/>
      <c r="F197" s="208"/>
      <c r="G197" s="208"/>
      <c r="H197" s="208"/>
      <c r="I197" s="114">
        <v>0</v>
      </c>
      <c r="J197" s="117">
        <v>988.62</v>
      </c>
      <c r="K197" s="688"/>
      <c r="L197" s="465" t="s">
        <v>268</v>
      </c>
      <c r="M197" s="281" t="s">
        <v>46</v>
      </c>
      <c r="N197" s="117">
        <v>988.7</v>
      </c>
      <c r="O197" s="865"/>
      <c r="P197" s="709">
        <f>N197*O197</f>
        <v>0</v>
      </c>
      <c r="Q197" s="815"/>
      <c r="R197" s="783"/>
    </row>
    <row r="198" spans="1:18">
      <c r="A198" s="111">
        <v>10.119999999999999</v>
      </c>
      <c r="B198" s="111">
        <v>20.67</v>
      </c>
      <c r="C198" s="112">
        <v>9.01</v>
      </c>
      <c r="D198" s="113">
        <v>11.22</v>
      </c>
      <c r="E198" s="113">
        <f>3.2+15</f>
        <v>18.2</v>
      </c>
      <c r="F198" s="208"/>
      <c r="G198" s="208"/>
      <c r="H198" s="208"/>
      <c r="I198" s="114">
        <v>0.03</v>
      </c>
      <c r="J198" s="117">
        <v>207.94</v>
      </c>
      <c r="K198" s="688"/>
      <c r="L198" s="465" t="s">
        <v>325</v>
      </c>
      <c r="M198" s="281" t="s">
        <v>48</v>
      </c>
      <c r="N198" s="117">
        <v>214.2</v>
      </c>
      <c r="O198" s="865"/>
      <c r="P198" s="709">
        <f>N198*O198</f>
        <v>0</v>
      </c>
      <c r="Q198" s="815"/>
      <c r="R198" s="783"/>
    </row>
    <row r="199" spans="1:18" s="86" customFormat="1" ht="14.1" customHeight="1" thickBot="1">
      <c r="A199" s="218"/>
      <c r="B199" s="219"/>
      <c r="C199" s="220"/>
      <c r="D199" s="221"/>
      <c r="E199" s="221"/>
      <c r="F199" s="221"/>
      <c r="G199" s="222"/>
      <c r="H199" s="210"/>
      <c r="I199" s="106">
        <v>0</v>
      </c>
      <c r="J199" s="92">
        <v>1</v>
      </c>
      <c r="K199" s="688"/>
      <c r="L199" s="187" t="s">
        <v>1206</v>
      </c>
      <c r="M199" s="287" t="s">
        <v>51</v>
      </c>
      <c r="N199" s="320">
        <v>6</v>
      </c>
      <c r="O199" s="865"/>
      <c r="P199" s="288">
        <f t="shared" ref="P199" si="27">N199*O199</f>
        <v>0</v>
      </c>
      <c r="Q199" s="878"/>
      <c r="R199" s="379"/>
    </row>
    <row r="200" spans="1:18">
      <c r="C200" s="93"/>
      <c r="D200" s="93"/>
      <c r="E200" s="86"/>
      <c r="F200" s="86"/>
      <c r="G200" s="86"/>
      <c r="H200" s="86"/>
      <c r="I200" s="86"/>
      <c r="J200" s="117"/>
      <c r="K200" s="714"/>
      <c r="L200" s="559"/>
      <c r="M200" s="322"/>
      <c r="N200" s="323"/>
      <c r="O200" s="933"/>
      <c r="P200" s="690"/>
      <c r="Q200" s="815"/>
      <c r="R200" s="323"/>
    </row>
    <row r="201" spans="1:18" s="86" customFormat="1" ht="13.5">
      <c r="K201" s="685"/>
      <c r="L201" s="182"/>
      <c r="M201" s="177"/>
      <c r="N201" s="91"/>
      <c r="O201" s="935"/>
      <c r="P201" s="690"/>
      <c r="Q201" s="878"/>
      <c r="R201" s="91"/>
    </row>
    <row r="202" spans="1:18" ht="84.6" customHeight="1">
      <c r="A202" s="98"/>
      <c r="B202" s="98">
        <f>228.83-13.97</f>
        <v>214.86</v>
      </c>
      <c r="C202" s="98"/>
      <c r="D202" s="98"/>
      <c r="E202" s="98"/>
      <c r="F202" s="98"/>
      <c r="G202" s="98"/>
      <c r="H202" s="98"/>
      <c r="I202" s="95"/>
      <c r="J202" s="107"/>
      <c r="K202" s="173" t="s">
        <v>793</v>
      </c>
      <c r="L202" s="292" t="s">
        <v>961</v>
      </c>
      <c r="M202" s="442"/>
      <c r="N202" s="79"/>
      <c r="O202" s="932"/>
      <c r="P202" s="690"/>
      <c r="Q202" s="815"/>
      <c r="R202" s="91"/>
    </row>
    <row r="203" spans="1:18">
      <c r="A203" s="94"/>
      <c r="B203" s="94">
        <v>0.2</v>
      </c>
      <c r="C203" s="94"/>
      <c r="D203" s="94"/>
      <c r="E203" s="94"/>
      <c r="F203" s="94"/>
      <c r="G203" s="94"/>
      <c r="H203" s="94"/>
      <c r="I203" s="104" t="s">
        <v>168</v>
      </c>
      <c r="J203" s="95"/>
      <c r="K203" s="687"/>
      <c r="L203" s="182" t="s">
        <v>952</v>
      </c>
      <c r="M203" s="442"/>
      <c r="N203" s="79"/>
      <c r="O203" s="932"/>
      <c r="P203" s="690"/>
      <c r="Q203" s="815"/>
      <c r="R203" s="91"/>
    </row>
    <row r="204" spans="1:18">
      <c r="A204" s="94"/>
      <c r="B204" s="94"/>
      <c r="C204" s="94"/>
      <c r="D204" s="94"/>
      <c r="E204" s="94"/>
      <c r="F204" s="94"/>
      <c r="G204" s="94"/>
      <c r="H204" s="94"/>
      <c r="I204" s="104"/>
      <c r="J204" s="95"/>
      <c r="K204" s="701"/>
      <c r="L204" s="196"/>
      <c r="M204" s="444"/>
      <c r="N204" s="91"/>
      <c r="O204" s="933"/>
      <c r="P204" s="690"/>
      <c r="Q204" s="815"/>
      <c r="R204" s="91"/>
    </row>
    <row r="205" spans="1:18">
      <c r="A205" s="111"/>
      <c r="B205" s="111">
        <f>B202*B203</f>
        <v>42.972000000000008</v>
      </c>
      <c r="C205" s="112"/>
      <c r="D205" s="113"/>
      <c r="E205" s="113"/>
      <c r="F205" s="208"/>
      <c r="G205" s="208"/>
      <c r="H205" s="208"/>
      <c r="I205" s="114">
        <v>0</v>
      </c>
      <c r="J205" s="117">
        <v>200.49</v>
      </c>
      <c r="K205" s="688"/>
      <c r="L205" s="715" t="s">
        <v>398</v>
      </c>
      <c r="M205" s="281" t="s">
        <v>47</v>
      </c>
      <c r="N205" s="117">
        <v>200.5</v>
      </c>
      <c r="O205" s="865"/>
      <c r="P205" s="709">
        <f>N205*O205</f>
        <v>0</v>
      </c>
      <c r="Q205" s="815"/>
      <c r="R205" s="783"/>
    </row>
    <row r="206" spans="1:18">
      <c r="A206" s="111"/>
      <c r="B206" s="111"/>
      <c r="C206" s="112"/>
      <c r="D206" s="113"/>
      <c r="E206" s="113"/>
      <c r="F206" s="208"/>
      <c r="G206" s="208"/>
      <c r="H206" s="208"/>
      <c r="I206" s="114">
        <v>0</v>
      </c>
      <c r="J206" s="117">
        <v>988.62</v>
      </c>
      <c r="K206" s="688"/>
      <c r="L206" s="465" t="s">
        <v>268</v>
      </c>
      <c r="M206" s="281" t="s">
        <v>46</v>
      </c>
      <c r="N206" s="117">
        <v>988.7</v>
      </c>
      <c r="O206" s="865"/>
      <c r="P206" s="709">
        <f>N206*O206</f>
        <v>0</v>
      </c>
      <c r="Q206" s="815"/>
      <c r="R206" s="783"/>
    </row>
    <row r="207" spans="1:18">
      <c r="A207" s="111">
        <v>10.119999999999999</v>
      </c>
      <c r="B207" s="111">
        <v>20.67</v>
      </c>
      <c r="C207" s="112">
        <v>9.01</v>
      </c>
      <c r="D207" s="113">
        <v>11.22</v>
      </c>
      <c r="E207" s="113">
        <f>3.2+15</f>
        <v>18.2</v>
      </c>
      <c r="F207" s="208"/>
      <c r="G207" s="208"/>
      <c r="H207" s="208"/>
      <c r="I207" s="114">
        <v>0.03</v>
      </c>
      <c r="J207" s="117">
        <v>207.94</v>
      </c>
      <c r="K207" s="688"/>
      <c r="L207" s="465" t="s">
        <v>325</v>
      </c>
      <c r="M207" s="281" t="s">
        <v>48</v>
      </c>
      <c r="N207" s="117">
        <v>214.2</v>
      </c>
      <c r="O207" s="865"/>
      <c r="P207" s="709">
        <f>N207*O207</f>
        <v>0</v>
      </c>
      <c r="Q207" s="815"/>
      <c r="R207" s="783"/>
    </row>
    <row r="208" spans="1:18" s="86" customFormat="1" ht="14.1" customHeight="1" thickBot="1">
      <c r="A208" s="218"/>
      <c r="B208" s="219"/>
      <c r="C208" s="220"/>
      <c r="D208" s="221"/>
      <c r="E208" s="221"/>
      <c r="F208" s="221"/>
      <c r="G208" s="222"/>
      <c r="H208" s="210"/>
      <c r="I208" s="106">
        <v>0</v>
      </c>
      <c r="J208" s="92">
        <v>1</v>
      </c>
      <c r="K208" s="688"/>
      <c r="L208" s="187" t="s">
        <v>1206</v>
      </c>
      <c r="M208" s="287" t="s">
        <v>51</v>
      </c>
      <c r="N208" s="320">
        <v>3</v>
      </c>
      <c r="O208" s="865"/>
      <c r="P208" s="288">
        <f t="shared" ref="P208" si="28">N208*O208</f>
        <v>0</v>
      </c>
      <c r="Q208" s="878"/>
      <c r="R208" s="379"/>
    </row>
    <row r="209" spans="1:18">
      <c r="C209" s="93"/>
      <c r="D209" s="93"/>
      <c r="E209" s="86"/>
      <c r="F209" s="86"/>
      <c r="G209" s="86"/>
      <c r="H209" s="86"/>
      <c r="I209" s="86"/>
      <c r="J209" s="117"/>
      <c r="K209" s="714"/>
      <c r="L209" s="559"/>
      <c r="M209" s="322"/>
      <c r="N209" s="323"/>
      <c r="O209" s="933"/>
      <c r="P209" s="690"/>
      <c r="Q209" s="815"/>
      <c r="R209" s="323"/>
    </row>
    <row r="210" spans="1:18">
      <c r="K210" s="687"/>
      <c r="L210" s="713"/>
      <c r="M210" s="445"/>
      <c r="N210" s="79"/>
      <c r="O210" s="935"/>
      <c r="P210" s="702"/>
      <c r="Q210" s="815"/>
      <c r="R210" s="91"/>
    </row>
    <row r="211" spans="1:18" ht="69" customHeight="1">
      <c r="A211" s="98"/>
      <c r="B211" s="98">
        <f>229.5</f>
        <v>229.5</v>
      </c>
      <c r="C211" s="98"/>
      <c r="D211" s="98"/>
      <c r="E211" s="98"/>
      <c r="F211" s="98"/>
      <c r="G211" s="98"/>
      <c r="H211" s="98">
        <f>0.53*0.88</f>
        <v>0.46640000000000004</v>
      </c>
      <c r="I211" s="95"/>
      <c r="J211" s="107"/>
      <c r="K211" s="173" t="s">
        <v>794</v>
      </c>
      <c r="L211" s="292" t="s">
        <v>962</v>
      </c>
      <c r="M211" s="442"/>
      <c r="N211" s="79"/>
      <c r="O211" s="932"/>
      <c r="P211" s="690"/>
      <c r="Q211" s="815"/>
      <c r="R211" s="91"/>
    </row>
    <row r="212" spans="1:18">
      <c r="A212" s="94"/>
      <c r="B212" s="94">
        <v>0.2</v>
      </c>
      <c r="C212" s="94"/>
      <c r="D212" s="94"/>
      <c r="E212" s="94"/>
      <c r="F212" s="94"/>
      <c r="G212" s="94"/>
      <c r="H212" s="94"/>
      <c r="I212" s="104" t="s">
        <v>168</v>
      </c>
      <c r="J212" s="95"/>
      <c r="K212" s="687"/>
      <c r="L212" s="182" t="s">
        <v>405</v>
      </c>
      <c r="M212" s="442"/>
      <c r="N212" s="79"/>
      <c r="O212" s="932"/>
      <c r="P212" s="690"/>
      <c r="Q212" s="815"/>
      <c r="R212" s="91"/>
    </row>
    <row r="213" spans="1:18">
      <c r="A213" s="94"/>
      <c r="B213" s="94"/>
      <c r="C213" s="94"/>
      <c r="D213" s="94"/>
      <c r="E213" s="94"/>
      <c r="F213" s="94"/>
      <c r="G213" s="94"/>
      <c r="H213" s="94"/>
      <c r="I213" s="104"/>
      <c r="J213" s="95"/>
      <c r="K213" s="701"/>
      <c r="L213" s="196"/>
      <c r="M213" s="444"/>
      <c r="N213" s="91"/>
      <c r="O213" s="933"/>
      <c r="P213" s="690"/>
      <c r="Q213" s="815"/>
      <c r="R213" s="91"/>
    </row>
    <row r="214" spans="1:18">
      <c r="A214" s="111"/>
      <c r="B214" s="111"/>
      <c r="C214" s="112"/>
      <c r="D214" s="113"/>
      <c r="E214" s="113"/>
      <c r="F214" s="208"/>
      <c r="G214" s="208"/>
      <c r="H214" s="208"/>
      <c r="I214" s="114">
        <v>0</v>
      </c>
      <c r="J214" s="117">
        <f>5*1.4*0.255</f>
        <v>1.7850000000000001</v>
      </c>
      <c r="K214" s="688"/>
      <c r="L214" s="715" t="s">
        <v>326</v>
      </c>
      <c r="M214" s="281" t="s">
        <v>47</v>
      </c>
      <c r="N214" s="117">
        <v>1.8</v>
      </c>
      <c r="O214" s="865"/>
      <c r="P214" s="709">
        <f t="shared" ref="P214:P220" si="29">N214*O214</f>
        <v>0</v>
      </c>
      <c r="Q214" s="815"/>
      <c r="R214" s="783"/>
    </row>
    <row r="215" spans="1:18">
      <c r="A215" s="111"/>
      <c r="B215" s="111"/>
      <c r="C215" s="112"/>
      <c r="D215" s="113"/>
      <c r="E215" s="113"/>
      <c r="F215" s="208"/>
      <c r="G215" s="208"/>
      <c r="H215" s="208"/>
      <c r="I215" s="114">
        <v>0</v>
      </c>
      <c r="J215" s="117">
        <v>2.3199999999999998</v>
      </c>
      <c r="K215" s="688"/>
      <c r="L215" s="715" t="s">
        <v>327</v>
      </c>
      <c r="M215" s="281" t="s">
        <v>47</v>
      </c>
      <c r="N215" s="117">
        <v>2.4</v>
      </c>
      <c r="O215" s="865"/>
      <c r="P215" s="709">
        <f t="shared" si="29"/>
        <v>0</v>
      </c>
      <c r="Q215" s="815"/>
      <c r="R215" s="783"/>
    </row>
    <row r="216" spans="1:18">
      <c r="A216" s="111"/>
      <c r="B216" s="111"/>
      <c r="C216" s="112"/>
      <c r="D216" s="113"/>
      <c r="E216" s="113"/>
      <c r="F216" s="208"/>
      <c r="G216" s="208"/>
      <c r="H216" s="208"/>
      <c r="I216" s="114">
        <v>0</v>
      </c>
      <c r="J216" s="117">
        <v>0.48</v>
      </c>
      <c r="K216" s="688"/>
      <c r="L216" s="715" t="s">
        <v>401</v>
      </c>
      <c r="M216" s="281" t="s">
        <v>47</v>
      </c>
      <c r="N216" s="117">
        <v>0.5</v>
      </c>
      <c r="O216" s="865"/>
      <c r="P216" s="709">
        <f t="shared" si="29"/>
        <v>0</v>
      </c>
      <c r="Q216" s="815"/>
      <c r="R216" s="783"/>
    </row>
    <row r="217" spans="1:18">
      <c r="A217" s="111"/>
      <c r="B217" s="111"/>
      <c r="C217" s="112"/>
      <c r="D217" s="113"/>
      <c r="E217" s="113"/>
      <c r="F217" s="208"/>
      <c r="G217" s="208"/>
      <c r="H217" s="208"/>
      <c r="I217" s="114">
        <v>0.01</v>
      </c>
      <c r="J217" s="117">
        <v>7.98</v>
      </c>
      <c r="K217" s="688"/>
      <c r="L217" s="465" t="s">
        <v>402</v>
      </c>
      <c r="M217" s="281" t="s">
        <v>48</v>
      </c>
      <c r="N217" s="117">
        <v>8.1</v>
      </c>
      <c r="O217" s="865"/>
      <c r="P217" s="709">
        <f t="shared" si="29"/>
        <v>0</v>
      </c>
      <c r="Q217" s="815"/>
      <c r="R217" s="783"/>
    </row>
    <row r="218" spans="1:18">
      <c r="A218" s="111"/>
      <c r="B218" s="111"/>
      <c r="C218" s="112"/>
      <c r="D218" s="113"/>
      <c r="E218" s="113"/>
      <c r="F218" s="208"/>
      <c r="G218" s="208"/>
      <c r="H218" s="208"/>
      <c r="I218" s="114">
        <v>0.01</v>
      </c>
      <c r="J218" s="117">
        <v>2.98</v>
      </c>
      <c r="K218" s="688"/>
      <c r="L218" s="465" t="s">
        <v>403</v>
      </c>
      <c r="M218" s="281" t="s">
        <v>48</v>
      </c>
      <c r="N218" s="117">
        <v>3.1</v>
      </c>
      <c r="O218" s="865"/>
      <c r="P218" s="709">
        <f t="shared" si="29"/>
        <v>0</v>
      </c>
      <c r="Q218" s="815"/>
      <c r="R218" s="783"/>
    </row>
    <row r="219" spans="1:18">
      <c r="A219" s="111"/>
      <c r="B219" s="111"/>
      <c r="C219" s="112"/>
      <c r="D219" s="113"/>
      <c r="E219" s="113"/>
      <c r="F219" s="208"/>
      <c r="G219" s="208"/>
      <c r="H219" s="208"/>
      <c r="I219" s="114">
        <v>0.01</v>
      </c>
      <c r="J219" s="117">
        <v>24</v>
      </c>
      <c r="K219" s="688"/>
      <c r="L219" s="465" t="s">
        <v>404</v>
      </c>
      <c r="M219" s="281" t="s">
        <v>48</v>
      </c>
      <c r="N219" s="117">
        <v>24.3</v>
      </c>
      <c r="O219" s="865"/>
      <c r="P219" s="709">
        <f t="shared" si="29"/>
        <v>0</v>
      </c>
      <c r="Q219" s="815"/>
      <c r="R219" s="783"/>
    </row>
    <row r="220" spans="1:18">
      <c r="A220" s="111"/>
      <c r="B220" s="111"/>
      <c r="C220" s="112"/>
      <c r="D220" s="113"/>
      <c r="E220" s="113"/>
      <c r="F220" s="208"/>
      <c r="G220" s="208"/>
      <c r="H220" s="208"/>
      <c r="I220" s="114">
        <v>0.01</v>
      </c>
      <c r="J220" s="117">
        <f>6.6+9.01</f>
        <v>15.61</v>
      </c>
      <c r="K220" s="688"/>
      <c r="L220" s="465" t="s">
        <v>406</v>
      </c>
      <c r="M220" s="281" t="s">
        <v>48</v>
      </c>
      <c r="N220" s="117">
        <v>15.799999999999999</v>
      </c>
      <c r="O220" s="865"/>
      <c r="P220" s="709">
        <f t="shared" si="29"/>
        <v>0</v>
      </c>
      <c r="Q220" s="815"/>
      <c r="R220" s="783"/>
    </row>
    <row r="221" spans="1:18">
      <c r="K221" s="687"/>
      <c r="L221" s="713"/>
      <c r="M221" s="445"/>
      <c r="N221" s="79"/>
      <c r="O221" s="935"/>
      <c r="P221" s="702"/>
      <c r="Q221" s="815"/>
      <c r="R221" s="91"/>
    </row>
    <row r="222" spans="1:18">
      <c r="K222" s="687"/>
      <c r="L222" s="713"/>
      <c r="M222" s="445"/>
      <c r="N222" s="79"/>
      <c r="O222" s="935"/>
      <c r="P222" s="702"/>
      <c r="Q222" s="815"/>
      <c r="R222" s="91"/>
    </row>
    <row r="223" spans="1:18" ht="45.6" customHeight="1">
      <c r="A223" s="98"/>
      <c r="B223" s="98">
        <f>229.5</f>
        <v>229.5</v>
      </c>
      <c r="C223" s="98"/>
      <c r="D223" s="98"/>
      <c r="E223" s="98"/>
      <c r="F223" s="98"/>
      <c r="G223" s="98"/>
      <c r="H223" s="98">
        <f>0.53*0.88</f>
        <v>0.46640000000000004</v>
      </c>
      <c r="I223" s="95"/>
      <c r="J223" s="107"/>
      <c r="K223" s="173" t="s">
        <v>795</v>
      </c>
      <c r="L223" s="292" t="s">
        <v>971</v>
      </c>
      <c r="M223" s="442"/>
      <c r="N223" s="79"/>
      <c r="O223" s="932"/>
      <c r="P223" s="690"/>
      <c r="Q223" s="815"/>
      <c r="R223" s="91"/>
    </row>
    <row r="224" spans="1:18">
      <c r="A224" s="94"/>
      <c r="B224" s="94">
        <v>0.2</v>
      </c>
      <c r="C224" s="94"/>
      <c r="D224" s="94"/>
      <c r="E224" s="94"/>
      <c r="F224" s="94"/>
      <c r="G224" s="94"/>
      <c r="H224" s="94"/>
      <c r="I224" s="104" t="s">
        <v>168</v>
      </c>
      <c r="J224" s="95"/>
      <c r="K224" s="687"/>
      <c r="L224" s="182" t="s">
        <v>978</v>
      </c>
      <c r="M224" s="442"/>
      <c r="N224" s="79"/>
      <c r="O224" s="932"/>
      <c r="P224" s="690"/>
      <c r="Q224" s="815"/>
      <c r="R224" s="91"/>
    </row>
    <row r="225" spans="1:18">
      <c r="A225" s="94"/>
      <c r="B225" s="94"/>
      <c r="C225" s="94"/>
      <c r="D225" s="94"/>
      <c r="E225" s="94"/>
      <c r="F225" s="94"/>
      <c r="G225" s="94"/>
      <c r="H225" s="94"/>
      <c r="I225" s="104"/>
      <c r="J225" s="95"/>
      <c r="K225" s="701"/>
      <c r="L225" s="196"/>
      <c r="M225" s="444"/>
      <c r="N225" s="91"/>
      <c r="O225" s="933"/>
      <c r="P225" s="690"/>
      <c r="Q225" s="815"/>
      <c r="R225" s="91"/>
    </row>
    <row r="226" spans="1:18">
      <c r="A226" s="111"/>
      <c r="B226" s="111"/>
      <c r="C226" s="112"/>
      <c r="D226" s="113"/>
      <c r="E226" s="113"/>
      <c r="F226" s="208"/>
      <c r="G226" s="208"/>
      <c r="H226" s="208"/>
      <c r="I226" s="114">
        <v>0</v>
      </c>
      <c r="J226" s="117">
        <f>5*1.4*0.255</f>
        <v>1.7850000000000001</v>
      </c>
      <c r="K226" s="688"/>
      <c r="L226" s="715" t="s">
        <v>1327</v>
      </c>
      <c r="M226" s="281" t="s">
        <v>47</v>
      </c>
      <c r="N226" s="117">
        <v>1.0713851966353611</v>
      </c>
      <c r="O226" s="865"/>
      <c r="P226" s="709">
        <f>N226*O226</f>
        <v>0</v>
      </c>
      <c r="Q226" s="815"/>
      <c r="R226" s="783"/>
    </row>
    <row r="227" spans="1:18">
      <c r="K227" s="687"/>
      <c r="L227" s="713"/>
      <c r="M227" s="445"/>
      <c r="N227" s="79"/>
      <c r="O227" s="935"/>
      <c r="P227" s="702"/>
      <c r="Q227" s="815"/>
      <c r="R227" s="91"/>
    </row>
    <row r="228" spans="1:18">
      <c r="A228" s="229"/>
      <c r="B228" s="229"/>
      <c r="C228" s="229"/>
      <c r="D228" s="229"/>
      <c r="E228" s="229"/>
      <c r="F228" s="229"/>
      <c r="G228" s="229"/>
      <c r="H228" s="229"/>
      <c r="I228" s="229"/>
      <c r="J228" s="229"/>
      <c r="K228" s="687"/>
      <c r="L228" s="713"/>
      <c r="M228" s="445"/>
      <c r="N228" s="79"/>
      <c r="O228" s="935"/>
      <c r="P228" s="702"/>
      <c r="Q228" s="815"/>
      <c r="R228" s="91"/>
    </row>
    <row r="229" spans="1:18" ht="86.45" customHeight="1">
      <c r="A229" s="229"/>
      <c r="B229" s="229"/>
      <c r="C229" s="229"/>
      <c r="D229" s="229"/>
      <c r="E229" s="229"/>
      <c r="F229" s="230"/>
      <c r="G229" s="229"/>
      <c r="H229" s="230"/>
      <c r="I229" s="230"/>
      <c r="J229" s="229"/>
      <c r="K229" s="173" t="s">
        <v>796</v>
      </c>
      <c r="L229" s="284" t="s">
        <v>973</v>
      </c>
      <c r="M229" s="442"/>
      <c r="N229" s="79"/>
      <c r="O229" s="932"/>
      <c r="P229" s="690"/>
      <c r="Q229" s="815"/>
      <c r="R229" s="91"/>
    </row>
    <row r="230" spans="1:18" s="86" customFormat="1" ht="13.5">
      <c r="A230" s="241" t="s">
        <v>328</v>
      </c>
      <c r="B230" s="241" t="s">
        <v>329</v>
      </c>
      <c r="C230" s="241" t="s">
        <v>330</v>
      </c>
      <c r="D230" s="241" t="s">
        <v>317</v>
      </c>
      <c r="E230" s="241" t="s">
        <v>331</v>
      </c>
      <c r="F230" s="241" t="s">
        <v>332</v>
      </c>
      <c r="G230" s="241"/>
      <c r="H230" s="241"/>
      <c r="I230" s="258"/>
      <c r="J230" s="259"/>
      <c r="K230" s="683"/>
      <c r="L230" s="196" t="s">
        <v>972</v>
      </c>
      <c r="M230" s="177"/>
      <c r="N230" s="91"/>
      <c r="O230" s="932"/>
      <c r="P230" s="690"/>
      <c r="Q230" s="878"/>
      <c r="R230" s="91"/>
    </row>
    <row r="231" spans="1:18" s="86" customFormat="1" ht="14.25" thickBot="1">
      <c r="A231" s="94"/>
      <c r="B231" s="94"/>
      <c r="C231" s="94"/>
      <c r="D231" s="94" t="s">
        <v>333</v>
      </c>
      <c r="E231" s="94"/>
      <c r="F231" s="94"/>
      <c r="G231" s="94"/>
      <c r="H231" s="104" t="s">
        <v>168</v>
      </c>
      <c r="I231" s="104" t="s">
        <v>225</v>
      </c>
      <c r="J231" s="95"/>
      <c r="K231" s="711"/>
      <c r="L231" s="196"/>
      <c r="M231" s="178"/>
      <c r="N231" s="91"/>
      <c r="O231" s="933"/>
      <c r="P231" s="690"/>
      <c r="Q231" s="878"/>
      <c r="R231" s="91"/>
    </row>
    <row r="232" spans="1:18" s="86" customFormat="1" thickBot="1">
      <c r="A232" s="211"/>
      <c r="B232" s="260"/>
      <c r="C232" s="92"/>
      <c r="D232" s="214"/>
      <c r="E232" s="214"/>
      <c r="F232" s="214"/>
      <c r="G232" s="215"/>
      <c r="H232" s="210"/>
      <c r="I232" s="106">
        <v>0.03</v>
      </c>
      <c r="J232" s="92">
        <f>124.83</f>
        <v>124.83</v>
      </c>
      <c r="K232" s="688"/>
      <c r="L232" s="187" t="s">
        <v>224</v>
      </c>
      <c r="M232" s="287" t="s">
        <v>769</v>
      </c>
      <c r="N232" s="320">
        <v>0.96800000000000019</v>
      </c>
      <c r="O232" s="865"/>
      <c r="P232" s="288">
        <f t="shared" ref="P232:P236" si="30">N232*O232</f>
        <v>0</v>
      </c>
      <c r="Q232" s="878"/>
      <c r="R232" s="91"/>
    </row>
    <row r="233" spans="1:18" s="86" customFormat="1" thickBot="1">
      <c r="A233" s="211"/>
      <c r="B233" s="101"/>
      <c r="C233" s="92"/>
      <c r="D233" s="99"/>
      <c r="E233" s="99"/>
      <c r="F233" s="99"/>
      <c r="G233" s="217"/>
      <c r="H233" s="210"/>
      <c r="I233" s="106">
        <v>0.03</v>
      </c>
      <c r="J233" s="92">
        <v>246.65</v>
      </c>
      <c r="K233" s="688"/>
      <c r="L233" s="187" t="s">
        <v>974</v>
      </c>
      <c r="M233" s="287" t="s">
        <v>769</v>
      </c>
      <c r="N233" s="320">
        <v>4</v>
      </c>
      <c r="O233" s="865"/>
      <c r="P233" s="288">
        <f t="shared" si="30"/>
        <v>0</v>
      </c>
      <c r="Q233" s="878"/>
      <c r="R233" s="91"/>
    </row>
    <row r="234" spans="1:18" s="86" customFormat="1" ht="15.75">
      <c r="A234" s="211"/>
      <c r="B234" s="260"/>
      <c r="C234" s="92"/>
      <c r="D234" s="99"/>
      <c r="E234" s="99"/>
      <c r="F234" s="99"/>
      <c r="G234" s="217"/>
      <c r="H234" s="210"/>
      <c r="I234" s="106">
        <v>0.03</v>
      </c>
      <c r="J234" s="92">
        <v>45.9</v>
      </c>
      <c r="K234" s="688"/>
      <c r="L234" s="187" t="s">
        <v>977</v>
      </c>
      <c r="M234" s="287" t="s">
        <v>769</v>
      </c>
      <c r="N234" s="320">
        <v>0.27520000000000006</v>
      </c>
      <c r="O234" s="865"/>
      <c r="P234" s="288">
        <f t="shared" si="30"/>
        <v>0</v>
      </c>
      <c r="Q234" s="878"/>
      <c r="R234" s="91"/>
    </row>
    <row r="235" spans="1:18" s="86" customFormat="1" ht="15.75">
      <c r="A235" s="216"/>
      <c r="B235" s="260"/>
      <c r="C235" s="92"/>
      <c r="D235" s="99"/>
      <c r="E235" s="99"/>
      <c r="F235" s="99"/>
      <c r="G235" s="217"/>
      <c r="H235" s="210"/>
      <c r="I235" s="106">
        <v>0.01</v>
      </c>
      <c r="J235" s="92">
        <v>104.5</v>
      </c>
      <c r="K235" s="688"/>
      <c r="L235" s="187" t="s">
        <v>975</v>
      </c>
      <c r="M235" s="287" t="s">
        <v>621</v>
      </c>
      <c r="N235" s="320">
        <v>8</v>
      </c>
      <c r="O235" s="865"/>
      <c r="P235" s="288">
        <f t="shared" si="30"/>
        <v>0</v>
      </c>
      <c r="Q235" s="878"/>
      <c r="R235" s="91"/>
    </row>
    <row r="236" spans="1:18" s="86" customFormat="1" thickBot="1">
      <c r="A236" s="218"/>
      <c r="B236" s="261"/>
      <c r="C236" s="92"/>
      <c r="D236" s="221"/>
      <c r="E236" s="221"/>
      <c r="F236" s="221"/>
      <c r="G236" s="222"/>
      <c r="H236" s="210"/>
      <c r="I236" s="106">
        <v>0.03</v>
      </c>
      <c r="J236" s="92">
        <v>286.89</v>
      </c>
      <c r="K236" s="688"/>
      <c r="L236" s="187" t="s">
        <v>395</v>
      </c>
      <c r="M236" s="287" t="s">
        <v>621</v>
      </c>
      <c r="N236" s="320">
        <v>2.7520000000000002</v>
      </c>
      <c r="O236" s="865"/>
      <c r="P236" s="288">
        <f t="shared" si="30"/>
        <v>0</v>
      </c>
      <c r="Q236" s="878"/>
      <c r="R236" s="91"/>
    </row>
    <row r="237" spans="1:18">
      <c r="C237" s="93"/>
      <c r="D237" s="93"/>
      <c r="E237" s="86"/>
      <c r="F237" s="86"/>
      <c r="G237" s="86"/>
      <c r="H237" s="86"/>
      <c r="I237" s="86"/>
      <c r="J237" s="86"/>
      <c r="K237" s="714"/>
      <c r="L237" s="559"/>
      <c r="M237" s="322"/>
      <c r="N237" s="323"/>
      <c r="O237" s="933"/>
      <c r="P237" s="690"/>
      <c r="Q237" s="815"/>
      <c r="R237" s="323"/>
    </row>
    <row r="238" spans="1:18">
      <c r="A238" s="229"/>
      <c r="B238" s="229"/>
      <c r="C238" s="229"/>
      <c r="D238" s="229"/>
      <c r="E238" s="229"/>
      <c r="F238" s="229"/>
      <c r="G238" s="229"/>
      <c r="H238" s="229"/>
      <c r="I238" s="229"/>
      <c r="J238" s="229"/>
      <c r="K238" s="687"/>
      <c r="L238" s="713"/>
      <c r="M238" s="445"/>
      <c r="N238" s="79"/>
      <c r="O238" s="935"/>
      <c r="P238" s="702"/>
      <c r="Q238" s="815"/>
      <c r="R238" s="91"/>
    </row>
    <row r="239" spans="1:18" ht="117.6" customHeight="1">
      <c r="A239" s="229"/>
      <c r="B239" s="229"/>
      <c r="C239" s="229"/>
      <c r="D239" s="229"/>
      <c r="E239" s="229"/>
      <c r="F239" s="230"/>
      <c r="G239" s="229"/>
      <c r="H239" s="230"/>
      <c r="I239" s="230"/>
      <c r="J239" s="229"/>
      <c r="K239" s="173" t="s">
        <v>953</v>
      </c>
      <c r="L239" s="284" t="s">
        <v>1026</v>
      </c>
      <c r="M239" s="442"/>
      <c r="N239" s="79"/>
      <c r="O239" s="932"/>
      <c r="P239" s="690"/>
      <c r="Q239" s="815"/>
      <c r="R239" s="91"/>
    </row>
    <row r="240" spans="1:18" ht="32.450000000000003" customHeight="1">
      <c r="A240" s="229"/>
      <c r="B240" s="229"/>
      <c r="C240" s="229"/>
      <c r="D240" s="229"/>
      <c r="E240" s="229"/>
      <c r="F240" s="230"/>
      <c r="G240" s="229"/>
      <c r="H240" s="230"/>
      <c r="I240" s="230"/>
      <c r="J240" s="229"/>
      <c r="K240" s="173"/>
      <c r="L240" s="284" t="s">
        <v>1027</v>
      </c>
      <c r="M240" s="444"/>
      <c r="N240" s="91"/>
      <c r="O240" s="933"/>
      <c r="P240" s="690"/>
      <c r="Q240" s="815"/>
      <c r="R240" s="91"/>
    </row>
    <row r="241" spans="1:18" s="86" customFormat="1" ht="13.5">
      <c r="A241" s="241" t="s">
        <v>328</v>
      </c>
      <c r="B241" s="241" t="s">
        <v>329</v>
      </c>
      <c r="C241" s="241" t="s">
        <v>330</v>
      </c>
      <c r="D241" s="241" t="s">
        <v>317</v>
      </c>
      <c r="E241" s="241" t="s">
        <v>331</v>
      </c>
      <c r="F241" s="241" t="s">
        <v>332</v>
      </c>
      <c r="G241" s="241"/>
      <c r="H241" s="241"/>
      <c r="I241" s="258"/>
      <c r="J241" s="259"/>
      <c r="K241" s="683"/>
      <c r="L241" s="196" t="s">
        <v>1022</v>
      </c>
      <c r="M241" s="177"/>
      <c r="N241" s="91"/>
      <c r="O241" s="932"/>
      <c r="P241" s="690"/>
      <c r="Q241" s="878"/>
      <c r="R241" s="91"/>
    </row>
    <row r="242" spans="1:18" s="86" customFormat="1" ht="14.25" thickBot="1">
      <c r="A242" s="94"/>
      <c r="B242" s="94"/>
      <c r="C242" s="94"/>
      <c r="D242" s="94" t="s">
        <v>333</v>
      </c>
      <c r="E242" s="94"/>
      <c r="F242" s="94"/>
      <c r="G242" s="94"/>
      <c r="H242" s="104" t="s">
        <v>168</v>
      </c>
      <c r="I242" s="104" t="s">
        <v>225</v>
      </c>
      <c r="J242" s="95"/>
      <c r="K242" s="711"/>
      <c r="L242" s="196"/>
      <c r="M242" s="178"/>
      <c r="N242" s="91"/>
      <c r="O242" s="933"/>
      <c r="P242" s="690"/>
      <c r="Q242" s="878"/>
      <c r="R242" s="91"/>
    </row>
    <row r="243" spans="1:18" s="86" customFormat="1" ht="15.75">
      <c r="A243" s="211"/>
      <c r="B243" s="260"/>
      <c r="C243" s="92"/>
      <c r="D243" s="99"/>
      <c r="E243" s="99"/>
      <c r="F243" s="99"/>
      <c r="G243" s="217"/>
      <c r="H243" s="210"/>
      <c r="I243" s="106">
        <v>0.03</v>
      </c>
      <c r="J243" s="92">
        <v>45.9</v>
      </c>
      <c r="K243" s="688"/>
      <c r="L243" s="187" t="s">
        <v>1024</v>
      </c>
      <c r="M243" s="287" t="s">
        <v>769</v>
      </c>
      <c r="N243" s="320">
        <v>4.9400000000000004</v>
      </c>
      <c r="O243" s="865"/>
      <c r="P243" s="288">
        <f t="shared" ref="P243:P245" si="31">N243*O243</f>
        <v>0</v>
      </c>
      <c r="Q243" s="878"/>
      <c r="R243" s="91"/>
    </row>
    <row r="244" spans="1:18" s="86" customFormat="1" thickBot="1">
      <c r="A244" s="218"/>
      <c r="B244" s="261"/>
      <c r="C244" s="92"/>
      <c r="D244" s="221"/>
      <c r="E244" s="221"/>
      <c r="F244" s="221"/>
      <c r="G244" s="222"/>
      <c r="H244" s="210"/>
      <c r="I244" s="106">
        <v>0.03</v>
      </c>
      <c r="J244" s="92">
        <v>286.89</v>
      </c>
      <c r="K244" s="688"/>
      <c r="L244" s="187" t="s">
        <v>1025</v>
      </c>
      <c r="M244" s="287" t="s">
        <v>617</v>
      </c>
      <c r="N244" s="320">
        <v>9.5</v>
      </c>
      <c r="O244" s="865"/>
      <c r="P244" s="288">
        <f t="shared" ref="P244" si="32">N244*O244</f>
        <v>0</v>
      </c>
      <c r="Q244" s="878"/>
      <c r="R244" s="91"/>
    </row>
    <row r="245" spans="1:18" s="86" customFormat="1" thickBot="1">
      <c r="A245" s="218"/>
      <c r="B245" s="261"/>
      <c r="C245" s="92"/>
      <c r="D245" s="221"/>
      <c r="E245" s="221"/>
      <c r="F245" s="221"/>
      <c r="G245" s="222"/>
      <c r="H245" s="210"/>
      <c r="I245" s="106">
        <v>0.03</v>
      </c>
      <c r="J245" s="92">
        <v>286.89</v>
      </c>
      <c r="K245" s="688"/>
      <c r="L245" s="187" t="s">
        <v>1023</v>
      </c>
      <c r="M245" s="287" t="s">
        <v>617</v>
      </c>
      <c r="N245" s="320">
        <v>19.899999999999999</v>
      </c>
      <c r="O245" s="865"/>
      <c r="P245" s="288">
        <f t="shared" si="31"/>
        <v>0</v>
      </c>
      <c r="Q245" s="878"/>
      <c r="R245" s="91"/>
    </row>
    <row r="246" spans="1:18">
      <c r="C246" s="93"/>
      <c r="D246" s="93"/>
      <c r="E246" s="86"/>
      <c r="F246" s="86"/>
      <c r="G246" s="86"/>
      <c r="H246" s="86"/>
      <c r="I246" s="86"/>
      <c r="J246" s="86"/>
      <c r="K246" s="714"/>
      <c r="L246" s="559"/>
      <c r="M246" s="322"/>
      <c r="N246" s="323"/>
      <c r="O246" s="933"/>
      <c r="P246" s="690"/>
      <c r="Q246" s="815"/>
      <c r="R246" s="91"/>
    </row>
    <row r="247" spans="1:18">
      <c r="K247" s="701"/>
      <c r="L247" s="344"/>
      <c r="M247" s="193"/>
      <c r="N247" s="91"/>
      <c r="O247" s="934"/>
      <c r="P247" s="702"/>
      <c r="Q247" s="815"/>
      <c r="R247" s="91"/>
    </row>
    <row r="248" spans="1:18" ht="57.75" customHeight="1">
      <c r="K248" s="173" t="s">
        <v>954</v>
      </c>
      <c r="L248" s="292" t="s">
        <v>52</v>
      </c>
      <c r="M248" s="442"/>
      <c r="N248" s="79"/>
      <c r="O248" s="932"/>
      <c r="P248" s="690"/>
      <c r="Q248" s="815"/>
      <c r="R248" s="91"/>
    </row>
    <row r="249" spans="1:18">
      <c r="A249" s="94" t="s">
        <v>162</v>
      </c>
      <c r="B249" s="94" t="s">
        <v>163</v>
      </c>
      <c r="C249" s="94" t="s">
        <v>164</v>
      </c>
      <c r="D249" s="94" t="s">
        <v>158</v>
      </c>
      <c r="E249" s="94" t="s">
        <v>159</v>
      </c>
      <c r="F249" s="94"/>
      <c r="G249" s="94"/>
      <c r="H249" s="94"/>
      <c r="I249" s="104" t="s">
        <v>168</v>
      </c>
      <c r="J249" s="95"/>
      <c r="K249" s="688"/>
      <c r="L249" s="182"/>
      <c r="M249" s="442"/>
      <c r="N249" s="79"/>
      <c r="O249" s="932"/>
      <c r="P249" s="690"/>
      <c r="Q249" s="815"/>
      <c r="R249" s="91"/>
    </row>
    <row r="250" spans="1:18" s="139" customFormat="1">
      <c r="A250" s="135"/>
      <c r="B250" s="135"/>
      <c r="C250" s="136"/>
      <c r="D250" s="137"/>
      <c r="E250" s="137"/>
      <c r="F250" s="208"/>
      <c r="G250" s="208"/>
      <c r="H250" s="208"/>
      <c r="I250" s="138">
        <v>0</v>
      </c>
      <c r="J250" s="128">
        <v>4.2</v>
      </c>
      <c r="K250" s="716"/>
      <c r="L250" s="568" t="s">
        <v>772</v>
      </c>
      <c r="M250" s="569" t="s">
        <v>47</v>
      </c>
      <c r="N250" s="117">
        <v>4.2</v>
      </c>
      <c r="O250" s="865"/>
      <c r="P250" s="717">
        <f>N250*O250</f>
        <v>0</v>
      </c>
      <c r="Q250" s="879"/>
      <c r="R250" s="783"/>
    </row>
    <row r="251" spans="1:18" s="90" customFormat="1">
      <c r="K251" s="718"/>
      <c r="L251" s="485"/>
      <c r="M251" s="178"/>
      <c r="N251" s="303"/>
      <c r="O251" s="931"/>
      <c r="P251" s="650"/>
      <c r="Q251" s="815"/>
      <c r="R251" s="303"/>
    </row>
    <row r="252" spans="1:18">
      <c r="K252" s="701"/>
      <c r="L252" s="344"/>
      <c r="M252" s="193"/>
      <c r="N252" s="91"/>
      <c r="O252" s="934"/>
      <c r="P252" s="702"/>
      <c r="Q252" s="815"/>
      <c r="R252" s="91"/>
    </row>
    <row r="253" spans="1:18" ht="73.5" customHeight="1">
      <c r="K253" s="173" t="s">
        <v>954</v>
      </c>
      <c r="L253" s="292" t="s">
        <v>956</v>
      </c>
      <c r="M253" s="442"/>
      <c r="N253" s="79"/>
      <c r="O253" s="932"/>
      <c r="P253" s="690"/>
      <c r="Q253" s="815"/>
      <c r="R253" s="880"/>
    </row>
    <row r="254" spans="1:18">
      <c r="A254" s="94" t="s">
        <v>162</v>
      </c>
      <c r="B254" s="94" t="s">
        <v>163</v>
      </c>
      <c r="C254" s="94" t="s">
        <v>164</v>
      </c>
      <c r="D254" s="94" t="s">
        <v>158</v>
      </c>
      <c r="E254" s="94" t="s">
        <v>159</v>
      </c>
      <c r="F254" s="94"/>
      <c r="G254" s="94"/>
      <c r="H254" s="94"/>
      <c r="I254" s="104" t="s">
        <v>168</v>
      </c>
      <c r="J254" s="95"/>
      <c r="K254" s="688"/>
      <c r="L254" s="182"/>
      <c r="M254" s="442"/>
      <c r="N254" s="79"/>
      <c r="O254" s="932"/>
      <c r="P254" s="690"/>
      <c r="Q254" s="815"/>
      <c r="R254" s="91"/>
    </row>
    <row r="255" spans="1:18" s="139" customFormat="1">
      <c r="A255" s="135"/>
      <c r="B255" s="135"/>
      <c r="C255" s="136"/>
      <c r="D255" s="137"/>
      <c r="E255" s="137"/>
      <c r="F255" s="208"/>
      <c r="G255" s="208"/>
      <c r="H255" s="208"/>
      <c r="I255" s="138">
        <v>0</v>
      </c>
      <c r="J255" s="128">
        <v>4.2</v>
      </c>
      <c r="K255" s="716"/>
      <c r="L255" s="568" t="s">
        <v>957</v>
      </c>
      <c r="M255" s="569" t="s">
        <v>53</v>
      </c>
      <c r="N255" s="117">
        <v>50584.52</v>
      </c>
      <c r="O255" s="865"/>
      <c r="P255" s="717">
        <f>N255*O255</f>
        <v>0</v>
      </c>
      <c r="Q255" s="879"/>
      <c r="R255" s="783"/>
    </row>
    <row r="256" spans="1:18" s="139" customFormat="1">
      <c r="A256" s="135"/>
      <c r="B256" s="135"/>
      <c r="C256" s="136"/>
      <c r="D256" s="137"/>
      <c r="E256" s="137"/>
      <c r="F256" s="208"/>
      <c r="G256" s="208"/>
      <c r="H256" s="208"/>
      <c r="I256" s="138">
        <v>0</v>
      </c>
      <c r="J256" s="128">
        <v>4.2</v>
      </c>
      <c r="K256" s="716"/>
      <c r="L256" s="568" t="s">
        <v>958</v>
      </c>
      <c r="M256" s="569" t="s">
        <v>53</v>
      </c>
      <c r="N256" s="117">
        <v>402.74</v>
      </c>
      <c r="O256" s="865"/>
      <c r="P256" s="717">
        <f>N256*O256</f>
        <v>0</v>
      </c>
      <c r="Q256" s="879"/>
      <c r="R256" s="783"/>
    </row>
    <row r="257" spans="1:19" s="139" customFormat="1">
      <c r="A257" s="135"/>
      <c r="B257" s="135"/>
      <c r="C257" s="136"/>
      <c r="D257" s="137"/>
      <c r="E257" s="137"/>
      <c r="F257" s="208"/>
      <c r="G257" s="208"/>
      <c r="H257" s="208"/>
      <c r="I257" s="138">
        <v>0</v>
      </c>
      <c r="J257" s="128">
        <v>4.2</v>
      </c>
      <c r="K257" s="716"/>
      <c r="L257" s="568" t="s">
        <v>1184</v>
      </c>
      <c r="M257" s="569" t="s">
        <v>53</v>
      </c>
      <c r="N257" s="117">
        <v>864</v>
      </c>
      <c r="O257" s="865"/>
      <c r="P257" s="717">
        <f>N257*O257</f>
        <v>0</v>
      </c>
      <c r="Q257" s="879"/>
      <c r="R257" s="783"/>
    </row>
    <row r="258" spans="1:19" s="90" customFormat="1">
      <c r="K258" s="718"/>
      <c r="L258" s="485"/>
      <c r="M258" s="178"/>
      <c r="N258" s="303"/>
      <c r="O258" s="931"/>
      <c r="P258" s="650"/>
      <c r="Q258" s="815"/>
      <c r="R258" s="303"/>
    </row>
    <row r="259" spans="1:19">
      <c r="K259" s="701"/>
      <c r="L259" s="344"/>
      <c r="M259" s="193"/>
      <c r="N259" s="91"/>
      <c r="O259" s="934"/>
      <c r="P259" s="702"/>
      <c r="Q259" s="815"/>
      <c r="R259" s="91"/>
    </row>
    <row r="260" spans="1:19" ht="66.95" customHeight="1">
      <c r="K260" s="173" t="s">
        <v>970</v>
      </c>
      <c r="L260" s="292" t="s">
        <v>955</v>
      </c>
      <c r="M260" s="442"/>
      <c r="N260" s="79"/>
      <c r="O260" s="932"/>
      <c r="P260" s="690"/>
      <c r="Q260" s="815"/>
      <c r="R260" s="880"/>
    </row>
    <row r="261" spans="1:19">
      <c r="A261" s="94" t="s">
        <v>162</v>
      </c>
      <c r="B261" s="94" t="s">
        <v>163</v>
      </c>
      <c r="C261" s="94" t="s">
        <v>164</v>
      </c>
      <c r="D261" s="94" t="s">
        <v>158</v>
      </c>
      <c r="E261" s="94" t="s">
        <v>159</v>
      </c>
      <c r="F261" s="94"/>
      <c r="G261" s="94"/>
      <c r="H261" s="94"/>
      <c r="I261" s="104" t="s">
        <v>168</v>
      </c>
      <c r="J261" s="95"/>
      <c r="K261" s="688"/>
      <c r="L261" s="182"/>
      <c r="M261" s="442"/>
      <c r="N261" s="79"/>
      <c r="O261" s="932"/>
      <c r="P261" s="690"/>
      <c r="Q261" s="815"/>
      <c r="R261" s="91"/>
    </row>
    <row r="262" spans="1:19" s="139" customFormat="1">
      <c r="A262" s="135"/>
      <c r="B262" s="135"/>
      <c r="C262" s="136"/>
      <c r="D262" s="137"/>
      <c r="E262" s="137"/>
      <c r="F262" s="208"/>
      <c r="G262" s="208"/>
      <c r="H262" s="208"/>
      <c r="I262" s="138">
        <v>0</v>
      </c>
      <c r="J262" s="128">
        <v>4.2</v>
      </c>
      <c r="K262" s="716"/>
      <c r="L262" s="568" t="s">
        <v>959</v>
      </c>
      <c r="M262" s="569" t="s">
        <v>53</v>
      </c>
      <c r="N262" s="117">
        <v>48836.97</v>
      </c>
      <c r="O262" s="865"/>
      <c r="P262" s="717">
        <f>N262*O262</f>
        <v>0</v>
      </c>
      <c r="Q262" s="879"/>
      <c r="R262" s="783"/>
    </row>
    <row r="263" spans="1:19" s="139" customFormat="1">
      <c r="A263" s="135"/>
      <c r="B263" s="135"/>
      <c r="C263" s="136"/>
      <c r="D263" s="137"/>
      <c r="E263" s="137"/>
      <c r="F263" s="208"/>
      <c r="G263" s="208"/>
      <c r="H263" s="208"/>
      <c r="I263" s="138">
        <v>0</v>
      </c>
      <c r="J263" s="128">
        <v>4.2</v>
      </c>
      <c r="K263" s="716"/>
      <c r="L263" s="568" t="s">
        <v>960</v>
      </c>
      <c r="M263" s="569" t="s">
        <v>53</v>
      </c>
      <c r="N263" s="117">
        <v>400.03333333333336</v>
      </c>
      <c r="O263" s="865"/>
      <c r="P263" s="717">
        <f>N263*O263</f>
        <v>0</v>
      </c>
      <c r="Q263" s="879"/>
      <c r="R263" s="783"/>
    </row>
    <row r="264" spans="1:19" s="139" customFormat="1">
      <c r="A264" s="135"/>
      <c r="B264" s="135"/>
      <c r="C264" s="136"/>
      <c r="D264" s="137"/>
      <c r="E264" s="137"/>
      <c r="F264" s="208"/>
      <c r="G264" s="208"/>
      <c r="H264" s="208"/>
      <c r="I264" s="138">
        <v>0</v>
      </c>
      <c r="J264" s="128">
        <v>4.2</v>
      </c>
      <c r="K264" s="716"/>
      <c r="L264" s="568" t="s">
        <v>1183</v>
      </c>
      <c r="M264" s="569" t="s">
        <v>53</v>
      </c>
      <c r="N264" s="117">
        <v>7776.0000000000009</v>
      </c>
      <c r="O264" s="865"/>
      <c r="P264" s="717">
        <f>N264*O264</f>
        <v>0</v>
      </c>
      <c r="Q264" s="879"/>
      <c r="R264" s="783"/>
      <c r="S264" s="793"/>
    </row>
    <row r="265" spans="1:19" s="90" customFormat="1">
      <c r="K265" s="718"/>
      <c r="L265" s="485"/>
      <c r="M265" s="178"/>
      <c r="N265" s="303"/>
      <c r="O265" s="931"/>
      <c r="P265" s="650"/>
      <c r="Q265" s="815"/>
      <c r="R265" s="303"/>
    </row>
    <row r="266" spans="1:19">
      <c r="K266" s="470"/>
      <c r="L266" s="719"/>
      <c r="M266" s="321"/>
      <c r="N266" s="321"/>
      <c r="O266" s="946"/>
      <c r="P266" s="690"/>
      <c r="R266" s="325"/>
    </row>
    <row r="267" spans="1:19" ht="53.1" customHeight="1">
      <c r="K267" s="173" t="s">
        <v>976</v>
      </c>
      <c r="L267" s="485" t="s">
        <v>295</v>
      </c>
      <c r="M267" s="442"/>
      <c r="N267" s="79"/>
      <c r="O267" s="932"/>
      <c r="P267" s="690"/>
      <c r="R267" s="91"/>
    </row>
    <row r="268" spans="1:19">
      <c r="A268" s="94" t="s">
        <v>162</v>
      </c>
      <c r="B268" s="94" t="s">
        <v>163</v>
      </c>
      <c r="C268" s="94" t="s">
        <v>164</v>
      </c>
      <c r="D268" s="94" t="s">
        <v>158</v>
      </c>
      <c r="E268" s="94" t="s">
        <v>159</v>
      </c>
      <c r="F268" s="94"/>
      <c r="G268" s="94"/>
      <c r="H268" s="94"/>
      <c r="I268" s="104" t="s">
        <v>168</v>
      </c>
      <c r="J268" s="95"/>
      <c r="K268" s="688"/>
      <c r="L268" s="182"/>
      <c r="M268" s="442"/>
      <c r="N268" s="79"/>
      <c r="O268" s="932"/>
      <c r="P268" s="690"/>
      <c r="R268" s="91"/>
    </row>
    <row r="269" spans="1:19" s="139" customFormat="1">
      <c r="A269" s="135"/>
      <c r="B269" s="135"/>
      <c r="C269" s="136"/>
      <c r="D269" s="137"/>
      <c r="E269" s="137"/>
      <c r="F269" s="208"/>
      <c r="G269" s="208"/>
      <c r="H269" s="208"/>
      <c r="I269" s="138">
        <v>0</v>
      </c>
      <c r="J269" s="128">
        <v>1</v>
      </c>
      <c r="K269" s="716"/>
      <c r="L269" s="568" t="s">
        <v>296</v>
      </c>
      <c r="M269" s="569" t="s">
        <v>228</v>
      </c>
      <c r="N269" s="117">
        <v>1</v>
      </c>
      <c r="O269" s="798"/>
      <c r="P269" s="717">
        <f>N269*O269</f>
        <v>0</v>
      </c>
      <c r="R269" s="783"/>
    </row>
    <row r="270" spans="1:19" s="90" customFormat="1">
      <c r="K270" s="718"/>
      <c r="L270" s="485"/>
      <c r="M270" s="178"/>
      <c r="N270" s="303"/>
      <c r="O270" s="931"/>
      <c r="P270" s="650"/>
      <c r="R270" s="303"/>
    </row>
    <row r="271" spans="1:19" s="90" customFormat="1">
      <c r="K271" s="718"/>
      <c r="L271" s="485"/>
      <c r="M271" s="178"/>
      <c r="N271" s="303"/>
      <c r="O271" s="931"/>
      <c r="P271" s="650"/>
      <c r="R271" s="303"/>
    </row>
    <row r="272" spans="1:19" s="145" customFormat="1" ht="17.25" thickBot="1">
      <c r="A272" s="225" t="str">
        <f>K272</f>
        <v>A3.</v>
      </c>
      <c r="B272" s="224" t="str">
        <f>L272</f>
        <v>BETONSKA DELA IN OPAŽI</v>
      </c>
      <c r="K272" s="720" t="s">
        <v>49</v>
      </c>
      <c r="L272" s="721" t="s">
        <v>187</v>
      </c>
      <c r="M272" s="722" t="s">
        <v>44</v>
      </c>
      <c r="N272" s="324"/>
      <c r="O272" s="947"/>
      <c r="P272" s="723">
        <f>SUM(P107:P270)</f>
        <v>0</v>
      </c>
      <c r="R272" s="823"/>
    </row>
    <row r="273" spans="1:18" ht="17.25" thickTop="1">
      <c r="K273" s="694"/>
      <c r="L273" s="695"/>
      <c r="M273" s="696"/>
      <c r="N273" s="316"/>
      <c r="O273" s="938"/>
      <c r="P273" s="725"/>
      <c r="R273" s="725"/>
    </row>
    <row r="274" spans="1:18">
      <c r="K274" s="697"/>
      <c r="L274" s="698"/>
      <c r="M274" s="321"/>
      <c r="N274" s="317"/>
      <c r="O274" s="939"/>
      <c r="P274" s="725"/>
      <c r="R274" s="725"/>
    </row>
    <row r="275" spans="1:18">
      <c r="E275" s="85">
        <v>31</v>
      </c>
      <c r="K275" s="660"/>
      <c r="L275" s="661"/>
      <c r="M275" s="445"/>
      <c r="N275" s="308"/>
      <c r="O275" s="940"/>
      <c r="P275" s="659"/>
      <c r="R275" s="307"/>
    </row>
    <row r="276" spans="1:18" ht="17.25" thickBot="1">
      <c r="K276" s="674" t="s">
        <v>54</v>
      </c>
      <c r="L276" s="675" t="s">
        <v>33</v>
      </c>
      <c r="M276" s="676"/>
      <c r="N276" s="311"/>
      <c r="O276" s="941"/>
      <c r="P276" s="809"/>
      <c r="R276" s="821"/>
    </row>
    <row r="277" spans="1:18" ht="13.15" customHeight="1">
      <c r="K277" s="699"/>
      <c r="L277" s="678"/>
      <c r="M277" s="557"/>
      <c r="N277" s="312"/>
      <c r="O277" s="942"/>
      <c r="P277" s="810"/>
      <c r="R277" s="303"/>
    </row>
    <row r="278" spans="1:18" ht="13.15" customHeight="1">
      <c r="K278" s="633"/>
      <c r="L278" s="485" t="s">
        <v>1222</v>
      </c>
      <c r="M278" s="193"/>
      <c r="N278" s="303"/>
      <c r="O278" s="931"/>
      <c r="P278" s="682"/>
      <c r="R278" s="303"/>
    </row>
    <row r="279" spans="1:18">
      <c r="K279" s="685"/>
      <c r="L279" s="182"/>
      <c r="M279" s="177"/>
      <c r="N279" s="79"/>
      <c r="O279" s="935"/>
      <c r="P279" s="690"/>
      <c r="R279" s="91"/>
    </row>
    <row r="280" spans="1:18" ht="55.5" customHeight="1">
      <c r="A280" s="98" t="s">
        <v>161</v>
      </c>
      <c r="B280" s="98">
        <v>72</v>
      </c>
      <c r="C280" s="98">
        <v>45</v>
      </c>
      <c r="D280" s="98">
        <v>12</v>
      </c>
      <c r="E280" s="98">
        <v>3.5</v>
      </c>
      <c r="F280" s="98"/>
      <c r="G280" s="98"/>
      <c r="H280" s="98"/>
      <c r="I280" s="95"/>
      <c r="J280" s="107"/>
      <c r="K280" s="173" t="s">
        <v>1207</v>
      </c>
      <c r="L280" s="292" t="s">
        <v>181</v>
      </c>
      <c r="M280" s="442"/>
      <c r="N280" s="79"/>
      <c r="O280" s="932"/>
      <c r="P280" s="690"/>
      <c r="R280" s="91"/>
    </row>
    <row r="281" spans="1:18">
      <c r="A281" s="94" t="s">
        <v>162</v>
      </c>
      <c r="B281" s="94">
        <v>8</v>
      </c>
      <c r="C281" s="94">
        <v>8</v>
      </c>
      <c r="D281" s="94">
        <v>5</v>
      </c>
      <c r="E281" s="94">
        <v>3</v>
      </c>
      <c r="F281" s="94"/>
      <c r="G281" s="94"/>
      <c r="H281" s="94"/>
      <c r="I281" s="104" t="s">
        <v>168</v>
      </c>
      <c r="J281" s="95"/>
      <c r="K281" s="687"/>
      <c r="L281" s="182"/>
      <c r="M281" s="442"/>
      <c r="N281" s="79"/>
      <c r="O281" s="932"/>
      <c r="P281" s="690"/>
      <c r="R281" s="91"/>
    </row>
    <row r="282" spans="1:18">
      <c r="A282" s="101"/>
      <c r="B282" s="101">
        <f>B280*B281</f>
        <v>576</v>
      </c>
      <c r="C282" s="101">
        <f t="shared" ref="C282:E282" si="33">C280*C281</f>
        <v>360</v>
      </c>
      <c r="D282" s="101">
        <f t="shared" si="33"/>
        <v>60</v>
      </c>
      <c r="E282" s="101">
        <f t="shared" si="33"/>
        <v>10.5</v>
      </c>
      <c r="F282" s="103"/>
      <c r="G282" s="103"/>
      <c r="H282" s="103"/>
      <c r="I282" s="106">
        <v>0</v>
      </c>
      <c r="J282" s="94">
        <f>112*8</f>
        <v>896</v>
      </c>
      <c r="K282" s="688"/>
      <c r="L282" s="465" t="s">
        <v>180</v>
      </c>
      <c r="M282" s="281" t="s">
        <v>621</v>
      </c>
      <c r="N282" s="117">
        <v>896</v>
      </c>
      <c r="O282" s="798"/>
      <c r="P282" s="709">
        <f>N282*O282</f>
        <v>0</v>
      </c>
      <c r="R282" s="783"/>
    </row>
    <row r="283" spans="1:18">
      <c r="K283" s="685"/>
      <c r="L283" s="184"/>
      <c r="M283" s="185"/>
      <c r="N283" s="82"/>
      <c r="O283" s="945"/>
      <c r="P283" s="686"/>
      <c r="R283" s="91"/>
    </row>
    <row r="284" spans="1:18" s="90" customFormat="1" ht="17.25" thickBot="1">
      <c r="K284" s="726"/>
      <c r="L284" s="727"/>
      <c r="M284" s="326"/>
      <c r="N284" s="326"/>
      <c r="O284" s="948"/>
      <c r="P284" s="728"/>
      <c r="R284" s="325"/>
    </row>
    <row r="285" spans="1:18" s="88" customFormat="1">
      <c r="A285" s="225" t="str">
        <f>K285</f>
        <v>A4.</v>
      </c>
      <c r="B285" s="224" t="str">
        <f>L285</f>
        <v>TESARSKA DELA</v>
      </c>
      <c r="K285" s="692" t="s">
        <v>54</v>
      </c>
      <c r="L285" s="506" t="s">
        <v>33</v>
      </c>
      <c r="M285" s="693" t="s">
        <v>44</v>
      </c>
      <c r="N285" s="315"/>
      <c r="O285" s="937"/>
      <c r="P285" s="507">
        <f>SUM(P279:P284)</f>
        <v>0</v>
      </c>
      <c r="Q285" s="145"/>
      <c r="R285" s="823"/>
    </row>
    <row r="286" spans="1:18">
      <c r="K286" s="694"/>
      <c r="L286" s="695"/>
      <c r="M286" s="696"/>
      <c r="N286" s="316"/>
      <c r="O286" s="938"/>
      <c r="P286" s="725"/>
      <c r="R286" s="725"/>
    </row>
    <row r="287" spans="1:18">
      <c r="K287" s="697"/>
      <c r="L287" s="698"/>
      <c r="M287" s="321"/>
      <c r="N287" s="317"/>
      <c r="O287" s="939"/>
      <c r="P287" s="725"/>
      <c r="R287" s="725"/>
    </row>
    <row r="288" spans="1:18">
      <c r="K288" s="697"/>
      <c r="L288" s="698"/>
      <c r="M288" s="321"/>
      <c r="N288" s="317"/>
      <c r="O288" s="939"/>
      <c r="P288" s="725"/>
      <c r="R288" s="725"/>
    </row>
    <row r="289" spans="1:18" s="88" customFormat="1" ht="17.25" thickBot="1">
      <c r="K289" s="553" t="s">
        <v>55</v>
      </c>
      <c r="L289" s="554" t="s">
        <v>34</v>
      </c>
      <c r="M289" s="676"/>
      <c r="N289" s="327"/>
      <c r="O289" s="949"/>
      <c r="P289" s="811"/>
      <c r="Q289" s="145"/>
      <c r="R289" s="825"/>
    </row>
    <row r="290" spans="1:18">
      <c r="K290" s="729"/>
      <c r="L290" s="678"/>
      <c r="M290" s="730"/>
      <c r="N290" s="328"/>
      <c r="O290" s="950"/>
      <c r="P290" s="812"/>
      <c r="R290" s="302"/>
    </row>
    <row r="291" spans="1:18">
      <c r="K291" s="632"/>
      <c r="L291" s="329"/>
      <c r="M291" s="182"/>
      <c r="N291" s="329"/>
      <c r="O291" s="951"/>
      <c r="P291" s="197"/>
      <c r="R291" s="485"/>
    </row>
    <row r="292" spans="1:18" ht="139.5" customHeight="1">
      <c r="A292" s="94"/>
      <c r="B292" s="94"/>
      <c r="C292" s="94"/>
      <c r="D292" s="94"/>
      <c r="E292" s="94"/>
      <c r="F292" s="94"/>
      <c r="G292" s="94"/>
      <c r="H292" s="94"/>
      <c r="I292" s="104"/>
      <c r="J292" s="107"/>
      <c r="K292" s="731" t="s">
        <v>797</v>
      </c>
      <c r="L292" s="549" t="s">
        <v>773</v>
      </c>
      <c r="M292" s="177"/>
      <c r="N292" s="79"/>
      <c r="O292" s="952"/>
      <c r="P292" s="179"/>
      <c r="R292" s="91"/>
    </row>
    <row r="293" spans="1:18">
      <c r="A293" s="98" t="s">
        <v>161</v>
      </c>
      <c r="B293" s="98" t="s">
        <v>189</v>
      </c>
      <c r="C293" s="98" t="s">
        <v>190</v>
      </c>
      <c r="D293" s="98" t="s">
        <v>191</v>
      </c>
      <c r="E293" s="98" t="s">
        <v>160</v>
      </c>
      <c r="F293" s="98"/>
      <c r="G293" s="98"/>
      <c r="H293" s="98"/>
      <c r="I293" s="98" t="s">
        <v>160</v>
      </c>
      <c r="J293" s="95"/>
      <c r="K293" s="689"/>
      <c r="L293" s="196"/>
      <c r="M293" s="178"/>
      <c r="N293" s="91"/>
      <c r="O293" s="933"/>
      <c r="P293" s="690"/>
      <c r="R293" s="91"/>
    </row>
    <row r="294" spans="1:18" s="89" customFormat="1">
      <c r="A294" s="111"/>
      <c r="B294" s="111"/>
      <c r="C294" s="112"/>
      <c r="D294" s="113"/>
      <c r="E294" s="113"/>
      <c r="F294" s="208"/>
      <c r="G294" s="208"/>
      <c r="H294" s="208"/>
      <c r="I294" s="114">
        <v>0.03</v>
      </c>
      <c r="J294" s="115">
        <v>601.20000000000005</v>
      </c>
      <c r="K294" s="708"/>
      <c r="L294" s="465" t="s">
        <v>420</v>
      </c>
      <c r="M294" s="281" t="s">
        <v>46</v>
      </c>
      <c r="N294" s="313">
        <v>620</v>
      </c>
      <c r="O294" s="798"/>
      <c r="P294" s="709">
        <f>N294*O294</f>
        <v>0</v>
      </c>
      <c r="Q294" s="139"/>
      <c r="R294" s="822"/>
    </row>
    <row r="295" spans="1:18">
      <c r="A295" s="102"/>
      <c r="B295" s="102"/>
      <c r="C295" s="93"/>
      <c r="D295" s="94"/>
      <c r="E295" s="103"/>
      <c r="F295" s="103"/>
      <c r="G295" s="103"/>
      <c r="H295" s="103"/>
      <c r="I295" s="103"/>
      <c r="J295" s="94"/>
      <c r="K295" s="714"/>
      <c r="L295" s="559"/>
      <c r="M295" s="322"/>
      <c r="N295" s="322"/>
      <c r="O295" s="953"/>
      <c r="P295" s="461"/>
      <c r="R295" s="322"/>
    </row>
    <row r="296" spans="1:18">
      <c r="A296" s="108"/>
      <c r="K296" s="687"/>
      <c r="L296" s="713"/>
      <c r="M296" s="713"/>
      <c r="N296" s="182"/>
      <c r="O296" s="954"/>
      <c r="P296" s="690"/>
      <c r="R296" s="196"/>
    </row>
    <row r="297" spans="1:18" ht="147" customHeight="1">
      <c r="A297" s="231"/>
      <c r="B297" s="229"/>
      <c r="C297" s="229"/>
      <c r="D297" s="230"/>
      <c r="E297" s="229"/>
      <c r="K297" s="731" t="s">
        <v>1208</v>
      </c>
      <c r="L297" s="549" t="s">
        <v>774</v>
      </c>
      <c r="M297" s="177"/>
      <c r="N297" s="79"/>
      <c r="O297" s="932"/>
      <c r="P297" s="690"/>
      <c r="R297" s="91"/>
    </row>
    <row r="298" spans="1:18" s="70" customFormat="1" ht="13.5">
      <c r="A298" s="94" t="s">
        <v>169</v>
      </c>
      <c r="B298" s="94"/>
      <c r="C298" s="94" t="s">
        <v>170</v>
      </c>
      <c r="D298" s="94"/>
      <c r="E298" s="94"/>
      <c r="F298" s="94"/>
      <c r="G298" s="94"/>
      <c r="H298" s="94"/>
      <c r="I298" s="94"/>
      <c r="J298" s="94"/>
      <c r="K298" s="173"/>
      <c r="L298" s="182" t="s">
        <v>428</v>
      </c>
      <c r="M298" s="444"/>
      <c r="N298" s="91"/>
      <c r="O298" s="933"/>
      <c r="P298" s="690"/>
      <c r="Q298" s="71"/>
      <c r="R298" s="91"/>
    </row>
    <row r="299" spans="1:18" s="70" customFormat="1" ht="14.25" thickBot="1">
      <c r="A299" s="100">
        <v>3.75</v>
      </c>
      <c r="B299" s="100"/>
      <c r="C299" s="100">
        <v>3.75</v>
      </c>
      <c r="D299" s="100"/>
      <c r="E299" s="100"/>
      <c r="F299" s="100"/>
      <c r="G299" s="100"/>
      <c r="H299" s="100"/>
      <c r="I299" s="104" t="s">
        <v>175</v>
      </c>
      <c r="J299" s="94" t="s">
        <v>171</v>
      </c>
      <c r="K299" s="685"/>
      <c r="L299" s="182"/>
      <c r="M299" s="442"/>
      <c r="N299" s="79"/>
      <c r="O299" s="932"/>
      <c r="P299" s="690"/>
      <c r="Q299" s="71"/>
      <c r="R299" s="91"/>
    </row>
    <row r="300" spans="1:18" s="70" customFormat="1" ht="14.25" thickBot="1">
      <c r="A300" s="97">
        <f t="shared" ref="A300" si="34">A297*A299</f>
        <v>0</v>
      </c>
      <c r="B300" s="97">
        <f t="shared" ref="B300" si="35">B297*B299</f>
        <v>0</v>
      </c>
      <c r="C300" s="97">
        <f t="shared" ref="C300" si="36">C297*C299</f>
        <v>0</v>
      </c>
      <c r="D300" s="97">
        <f t="shared" ref="D300" si="37">D297*D299</f>
        <v>0</v>
      </c>
      <c r="E300" s="97">
        <f t="shared" ref="E300" si="38">E297*E299</f>
        <v>0</v>
      </c>
      <c r="F300" s="103"/>
      <c r="G300" s="103"/>
      <c r="H300" s="103"/>
      <c r="I300" s="106">
        <v>0.01</v>
      </c>
      <c r="J300" s="105">
        <f>108*1.4-14.3*0.5</f>
        <v>144.04999999999998</v>
      </c>
      <c r="K300" s="198"/>
      <c r="L300" s="473" t="s">
        <v>56</v>
      </c>
      <c r="M300" s="287" t="s">
        <v>46</v>
      </c>
      <c r="N300" s="313">
        <v>146</v>
      </c>
      <c r="O300" s="798"/>
      <c r="P300" s="288">
        <f>N300*O300</f>
        <v>0</v>
      </c>
      <c r="Q300" s="71"/>
      <c r="R300" s="822"/>
    </row>
    <row r="301" spans="1:18">
      <c r="A301" s="108"/>
      <c r="K301" s="687"/>
      <c r="L301" s="541"/>
      <c r="M301" s="541"/>
      <c r="N301" s="184"/>
      <c r="O301" s="955"/>
      <c r="P301" s="686"/>
      <c r="R301" s="196"/>
    </row>
    <row r="302" spans="1:18">
      <c r="A302" s="108"/>
      <c r="K302" s="701"/>
      <c r="L302" s="344"/>
      <c r="M302" s="344"/>
      <c r="N302" s="196"/>
      <c r="O302" s="956"/>
      <c r="P302" s="690"/>
      <c r="R302" s="196"/>
    </row>
    <row r="303" spans="1:18" ht="148.5">
      <c r="K303" s="731" t="s">
        <v>1209</v>
      </c>
      <c r="L303" s="549" t="s">
        <v>422</v>
      </c>
      <c r="M303" s="177"/>
      <c r="N303" s="79"/>
      <c r="O303" s="932"/>
      <c r="P303" s="690"/>
      <c r="R303" s="91"/>
    </row>
    <row r="304" spans="1:18">
      <c r="A304" s="94" t="s">
        <v>162</v>
      </c>
      <c r="B304" s="94" t="s">
        <v>163</v>
      </c>
      <c r="C304" s="94" t="s">
        <v>164</v>
      </c>
      <c r="D304" s="94" t="s">
        <v>158</v>
      </c>
      <c r="E304" s="94" t="s">
        <v>159</v>
      </c>
      <c r="F304" s="94"/>
      <c r="G304" s="94"/>
      <c r="H304" s="94"/>
      <c r="I304" s="104" t="s">
        <v>168</v>
      </c>
      <c r="J304" s="107"/>
      <c r="K304" s="685"/>
      <c r="L304" s="182" t="s">
        <v>421</v>
      </c>
      <c r="M304" s="177"/>
      <c r="N304" s="79"/>
      <c r="O304" s="932"/>
      <c r="P304" s="690"/>
      <c r="R304" s="91"/>
    </row>
    <row r="305" spans="1:18" ht="17.25" thickBot="1">
      <c r="A305" s="100">
        <v>1</v>
      </c>
      <c r="B305" s="100">
        <v>1</v>
      </c>
      <c r="C305" s="100">
        <v>0</v>
      </c>
      <c r="D305" s="100">
        <v>1</v>
      </c>
      <c r="E305" s="100">
        <v>1</v>
      </c>
      <c r="F305" s="100"/>
      <c r="G305" s="100"/>
      <c r="H305" s="100"/>
      <c r="I305" s="104" t="s">
        <v>175</v>
      </c>
      <c r="J305" s="94" t="s">
        <v>171</v>
      </c>
      <c r="K305" s="685"/>
      <c r="L305" s="182"/>
      <c r="M305" s="177"/>
      <c r="N305" s="79"/>
      <c r="O305" s="932"/>
      <c r="P305" s="690"/>
      <c r="R305" s="91"/>
    </row>
    <row r="306" spans="1:18" s="89" customFormat="1" ht="17.25" thickBot="1">
      <c r="A306" s="140"/>
      <c r="B306" s="140"/>
      <c r="C306" s="112"/>
      <c r="D306" s="112"/>
      <c r="E306" s="113"/>
      <c r="F306" s="208"/>
      <c r="G306" s="208"/>
      <c r="H306" s="208"/>
      <c r="I306" s="114">
        <v>0.01</v>
      </c>
      <c r="J306" s="105">
        <f>(217.34*2-104)*0.4</f>
        <v>132.27200000000002</v>
      </c>
      <c r="K306" s="708"/>
      <c r="L306" s="465" t="s">
        <v>775</v>
      </c>
      <c r="M306" s="281" t="s">
        <v>46</v>
      </c>
      <c r="N306" s="117">
        <v>135</v>
      </c>
      <c r="O306" s="798"/>
      <c r="P306" s="709">
        <f>N306*O306</f>
        <v>0</v>
      </c>
      <c r="Q306" s="139"/>
      <c r="R306" s="783"/>
    </row>
    <row r="307" spans="1:18">
      <c r="K307" s="687"/>
      <c r="L307" s="541"/>
      <c r="M307" s="541"/>
      <c r="N307" s="184"/>
      <c r="O307" s="955"/>
      <c r="P307" s="686"/>
      <c r="R307" s="196"/>
    </row>
    <row r="308" spans="1:18">
      <c r="A308" s="108" t="s">
        <v>178</v>
      </c>
      <c r="K308" s="687"/>
      <c r="L308" s="713"/>
      <c r="M308" s="713"/>
      <c r="N308" s="182"/>
      <c r="O308" s="954"/>
      <c r="P308" s="690"/>
      <c r="R308" s="196"/>
    </row>
    <row r="309" spans="1:18" ht="121.5">
      <c r="K309" s="731" t="s">
        <v>1210</v>
      </c>
      <c r="L309" s="549" t="s">
        <v>424</v>
      </c>
      <c r="M309" s="177"/>
      <c r="N309" s="79"/>
      <c r="O309" s="932"/>
      <c r="P309" s="690"/>
      <c r="R309" s="91"/>
    </row>
    <row r="310" spans="1:18">
      <c r="A310" s="94" t="s">
        <v>162</v>
      </c>
      <c r="B310" s="94" t="s">
        <v>163</v>
      </c>
      <c r="C310" s="94" t="s">
        <v>164</v>
      </c>
      <c r="D310" s="94" t="s">
        <v>158</v>
      </c>
      <c r="E310" s="94" t="s">
        <v>159</v>
      </c>
      <c r="F310" s="94"/>
      <c r="G310" s="94"/>
      <c r="H310" s="94"/>
      <c r="I310" s="104" t="s">
        <v>168</v>
      </c>
      <c r="J310" s="107"/>
      <c r="K310" s="685"/>
      <c r="L310" s="182" t="s">
        <v>423</v>
      </c>
      <c r="M310" s="177"/>
      <c r="N310" s="79"/>
      <c r="O310" s="932"/>
      <c r="P310" s="690"/>
      <c r="R310" s="91"/>
    </row>
    <row r="311" spans="1:18" ht="17.25" thickBot="1">
      <c r="A311" s="100">
        <v>1</v>
      </c>
      <c r="B311" s="100">
        <v>1</v>
      </c>
      <c r="C311" s="100">
        <v>0</v>
      </c>
      <c r="D311" s="100">
        <v>1</v>
      </c>
      <c r="E311" s="100">
        <v>1</v>
      </c>
      <c r="F311" s="100"/>
      <c r="G311" s="100"/>
      <c r="H311" s="100"/>
      <c r="I311" s="104" t="s">
        <v>175</v>
      </c>
      <c r="J311" s="94" t="s">
        <v>171</v>
      </c>
      <c r="K311" s="685"/>
      <c r="L311" s="182"/>
      <c r="M311" s="177"/>
      <c r="N311" s="79"/>
      <c r="O311" s="932"/>
      <c r="P311" s="690"/>
      <c r="R311" s="91"/>
    </row>
    <row r="312" spans="1:18" s="89" customFormat="1" ht="17.25" thickBot="1">
      <c r="A312" s="140"/>
      <c r="B312" s="140"/>
      <c r="C312" s="112"/>
      <c r="D312" s="112"/>
      <c r="E312" s="113"/>
      <c r="F312" s="208"/>
      <c r="G312" s="208"/>
      <c r="H312" s="208"/>
      <c r="I312" s="114">
        <v>0.01</v>
      </c>
      <c r="J312" s="105">
        <f>601.2-69.55</f>
        <v>531.65000000000009</v>
      </c>
      <c r="K312" s="708"/>
      <c r="L312" s="465" t="s">
        <v>776</v>
      </c>
      <c r="M312" s="281" t="s">
        <v>46</v>
      </c>
      <c r="N312" s="117">
        <v>543</v>
      </c>
      <c r="O312" s="798"/>
      <c r="P312" s="709">
        <f>N312*O312</f>
        <v>0</v>
      </c>
      <c r="Q312" s="139"/>
      <c r="R312" s="783"/>
    </row>
    <row r="313" spans="1:18">
      <c r="K313" s="687"/>
      <c r="L313" s="541"/>
      <c r="M313" s="541"/>
      <c r="N313" s="184"/>
      <c r="O313" s="955"/>
      <c r="P313" s="686"/>
      <c r="R313" s="196"/>
    </row>
    <row r="314" spans="1:18">
      <c r="K314" s="687"/>
      <c r="L314" s="713"/>
      <c r="M314" s="713"/>
      <c r="N314" s="182"/>
      <c r="O314" s="954"/>
      <c r="P314" s="690"/>
      <c r="R314" s="196"/>
    </row>
    <row r="315" spans="1:18" ht="63" customHeight="1">
      <c r="A315" s="94" t="s">
        <v>307</v>
      </c>
      <c r="B315" s="94" t="s">
        <v>308</v>
      </c>
      <c r="C315" s="94"/>
      <c r="D315" s="94"/>
      <c r="E315" s="94"/>
      <c r="F315" s="94"/>
      <c r="G315" s="94"/>
      <c r="H315" s="94"/>
      <c r="I315" s="104" t="s">
        <v>168</v>
      </c>
      <c r="J315" s="107"/>
      <c r="K315" s="731" t="s">
        <v>1211</v>
      </c>
      <c r="L315" s="549" t="s">
        <v>57</v>
      </c>
      <c r="M315" s="177"/>
      <c r="N315" s="79"/>
      <c r="O315" s="932"/>
      <c r="P315" s="690"/>
      <c r="R315" s="91"/>
    </row>
    <row r="316" spans="1:18" ht="17.25" thickBot="1">
      <c r="A316" s="100"/>
      <c r="B316" s="100"/>
      <c r="C316" s="100"/>
      <c r="D316" s="100"/>
      <c r="E316" s="100"/>
      <c r="F316" s="100"/>
      <c r="G316" s="100"/>
      <c r="H316" s="100"/>
      <c r="I316" s="104" t="s">
        <v>175</v>
      </c>
      <c r="J316" s="94" t="s">
        <v>171</v>
      </c>
      <c r="K316" s="685"/>
      <c r="L316" s="182"/>
      <c r="M316" s="177"/>
      <c r="N316" s="79"/>
      <c r="O316" s="932"/>
      <c r="P316" s="690"/>
      <c r="R316" s="91"/>
    </row>
    <row r="317" spans="1:18" ht="17.25" thickBot="1">
      <c r="A317" s="97">
        <v>130</v>
      </c>
      <c r="B317" s="97">
        <v>40</v>
      </c>
      <c r="C317" s="92"/>
      <c r="D317" s="92"/>
      <c r="E317" s="99"/>
      <c r="F317" s="103"/>
      <c r="G317" s="103"/>
      <c r="H317" s="103"/>
      <c r="I317" s="106">
        <v>0.01</v>
      </c>
      <c r="J317" s="105">
        <f>108*0.9</f>
        <v>97.2</v>
      </c>
      <c r="K317" s="688"/>
      <c r="L317" s="473" t="s">
        <v>58</v>
      </c>
      <c r="M317" s="287" t="s">
        <v>46</v>
      </c>
      <c r="N317" s="313">
        <v>99</v>
      </c>
      <c r="O317" s="798"/>
      <c r="P317" s="288">
        <f>N317*O317</f>
        <v>0</v>
      </c>
      <c r="R317" s="822"/>
    </row>
    <row r="318" spans="1:18">
      <c r="K318" s="687"/>
      <c r="L318" s="541"/>
      <c r="M318" s="541"/>
      <c r="N318" s="184"/>
      <c r="O318" s="955"/>
      <c r="P318" s="686"/>
      <c r="R318" s="196"/>
    </row>
    <row r="319" spans="1:18">
      <c r="K319" s="687"/>
      <c r="L319" s="713"/>
      <c r="M319" s="713"/>
      <c r="N319" s="182"/>
      <c r="O319" s="954"/>
      <c r="P319" s="690"/>
      <c r="R319" s="196"/>
    </row>
    <row r="320" spans="1:18" ht="57.75" customHeight="1">
      <c r="C320" s="88"/>
      <c r="K320" s="731" t="s">
        <v>1212</v>
      </c>
      <c r="L320" s="549" t="s">
        <v>179</v>
      </c>
      <c r="M320" s="177"/>
      <c r="N320" s="79"/>
      <c r="O320" s="932"/>
      <c r="P320" s="690"/>
      <c r="R320" s="91"/>
    </row>
    <row r="321" spans="1:18">
      <c r="A321" s="94"/>
      <c r="B321" s="94"/>
      <c r="C321" s="94"/>
      <c r="D321" s="94"/>
      <c r="E321" s="94"/>
      <c r="F321" s="94"/>
      <c r="G321" s="94"/>
      <c r="H321" s="94"/>
      <c r="I321" s="104" t="s">
        <v>168</v>
      </c>
      <c r="J321" s="107"/>
      <c r="K321" s="685"/>
      <c r="L321" s="182" t="s">
        <v>429</v>
      </c>
      <c r="M321" s="177"/>
      <c r="N321" s="79"/>
      <c r="O321" s="932"/>
      <c r="P321" s="690"/>
      <c r="R321" s="91"/>
    </row>
    <row r="322" spans="1:18" ht="17.25" thickBot="1">
      <c r="A322" s="100"/>
      <c r="B322" s="100"/>
      <c r="C322" s="100"/>
      <c r="D322" s="100"/>
      <c r="E322" s="100"/>
      <c r="F322" s="100"/>
      <c r="G322" s="100"/>
      <c r="H322" s="100"/>
      <c r="I322" s="104" t="s">
        <v>175</v>
      </c>
      <c r="J322" s="94" t="s">
        <v>171</v>
      </c>
      <c r="K322" s="689"/>
      <c r="L322" s="196"/>
      <c r="M322" s="178"/>
      <c r="N322" s="91"/>
      <c r="O322" s="933"/>
      <c r="P322" s="690"/>
      <c r="R322" s="91"/>
    </row>
    <row r="323" spans="1:18" ht="17.25" thickBot="1">
      <c r="A323" s="97"/>
      <c r="B323" s="97"/>
      <c r="C323" s="92"/>
      <c r="D323" s="92"/>
      <c r="E323" s="99"/>
      <c r="F323" s="103"/>
      <c r="G323" s="103"/>
      <c r="H323" s="103"/>
      <c r="I323" s="106">
        <v>0</v>
      </c>
      <c r="J323" s="105">
        <f>J300</f>
        <v>144.04999999999998</v>
      </c>
      <c r="K323" s="688"/>
      <c r="L323" s="473" t="s">
        <v>59</v>
      </c>
      <c r="M323" s="287" t="s">
        <v>46</v>
      </c>
      <c r="N323" s="330">
        <v>145</v>
      </c>
      <c r="O323" s="798"/>
      <c r="P323" s="288">
        <f>N323*O323</f>
        <v>0</v>
      </c>
      <c r="R323" s="323"/>
    </row>
    <row r="324" spans="1:18">
      <c r="K324" s="687"/>
      <c r="L324" s="541"/>
      <c r="M324" s="541"/>
      <c r="N324" s="184"/>
      <c r="O324" s="955"/>
      <c r="P324" s="686"/>
      <c r="R324" s="196"/>
    </row>
    <row r="325" spans="1:18">
      <c r="K325" s="701"/>
      <c r="L325" s="344"/>
      <c r="M325" s="344"/>
      <c r="N325" s="196"/>
      <c r="O325" s="956"/>
      <c r="P325" s="690"/>
      <c r="R325" s="196"/>
    </row>
    <row r="326" spans="1:18" ht="55.5" customHeight="1">
      <c r="K326" s="731" t="s">
        <v>1213</v>
      </c>
      <c r="L326" s="549" t="s">
        <v>430</v>
      </c>
      <c r="M326" s="442"/>
      <c r="N326" s="79"/>
      <c r="O326" s="932"/>
      <c r="P326" s="690"/>
      <c r="R326" s="91"/>
    </row>
    <row r="327" spans="1:18">
      <c r="K327" s="731"/>
      <c r="L327" s="182"/>
      <c r="M327" s="444"/>
      <c r="N327" s="91"/>
      <c r="O327" s="933"/>
      <c r="P327" s="690"/>
      <c r="R327" s="91"/>
    </row>
    <row r="328" spans="1:18">
      <c r="A328" s="98"/>
      <c r="B328" s="98"/>
      <c r="C328" s="98"/>
      <c r="D328" s="98" t="s">
        <v>227</v>
      </c>
      <c r="E328" s="98" t="s">
        <v>261</v>
      </c>
      <c r="F328" s="98"/>
      <c r="G328" s="98"/>
      <c r="H328" s="98"/>
      <c r="I328" s="95"/>
      <c r="J328" s="94"/>
      <c r="K328" s="687"/>
      <c r="L328" s="182"/>
      <c r="M328" s="442"/>
      <c r="N328" s="91"/>
      <c r="O328" s="932"/>
      <c r="P328" s="690"/>
      <c r="R328" s="91"/>
    </row>
    <row r="329" spans="1:18" s="89" customFormat="1">
      <c r="A329" s="111"/>
      <c r="B329" s="111"/>
      <c r="C329" s="112"/>
      <c r="D329" s="112"/>
      <c r="E329" s="112"/>
      <c r="F329" s="113"/>
      <c r="G329" s="113"/>
      <c r="H329" s="113"/>
      <c r="I329" s="130">
        <v>0</v>
      </c>
      <c r="J329" s="115">
        <f>30.85+13.8</f>
        <v>44.650000000000006</v>
      </c>
      <c r="K329" s="708"/>
      <c r="L329" s="465" t="s">
        <v>431</v>
      </c>
      <c r="M329" s="281" t="s">
        <v>769</v>
      </c>
      <c r="N329" s="331">
        <v>44.7</v>
      </c>
      <c r="O329" s="798"/>
      <c r="P329" s="709">
        <f>N329*O329</f>
        <v>0</v>
      </c>
      <c r="Q329" s="139"/>
      <c r="R329" s="379"/>
    </row>
    <row r="330" spans="1:18">
      <c r="K330" s="470"/>
      <c r="L330" s="732"/>
      <c r="M330" s="332"/>
      <c r="N330" s="332"/>
      <c r="O330" s="957"/>
      <c r="P330" s="686"/>
      <c r="R330" s="325"/>
    </row>
    <row r="331" spans="1:18">
      <c r="K331" s="701"/>
      <c r="L331" s="344"/>
      <c r="M331" s="344"/>
      <c r="N331" s="196"/>
      <c r="O331" s="956"/>
      <c r="P331" s="690"/>
      <c r="R331" s="196"/>
    </row>
    <row r="332" spans="1:18" ht="53.45" customHeight="1">
      <c r="A332" s="85">
        <f>1.4</f>
        <v>1.4</v>
      </c>
      <c r="B332" s="85">
        <v>1.2</v>
      </c>
      <c r="C332" s="85">
        <v>1</v>
      </c>
      <c r="D332" s="85">
        <v>1.4</v>
      </c>
      <c r="E332" s="85">
        <v>1.2</v>
      </c>
      <c r="F332" s="209">
        <v>1</v>
      </c>
      <c r="G332" s="85">
        <v>1.2</v>
      </c>
      <c r="H332" s="85">
        <v>0.9</v>
      </c>
      <c r="I332" s="209" t="s">
        <v>435</v>
      </c>
      <c r="K332" s="731" t="s">
        <v>1215</v>
      </c>
      <c r="L332" s="549" t="s">
        <v>432</v>
      </c>
      <c r="M332" s="442"/>
      <c r="N332" s="79"/>
      <c r="O332" s="932"/>
      <c r="P332" s="690"/>
      <c r="R332" s="91"/>
    </row>
    <row r="333" spans="1:18">
      <c r="K333" s="731"/>
      <c r="L333" s="182"/>
      <c r="M333" s="444"/>
      <c r="N333" s="91"/>
      <c r="O333" s="933"/>
      <c r="P333" s="690"/>
      <c r="R333" s="91"/>
    </row>
    <row r="334" spans="1:18">
      <c r="A334" s="98">
        <v>18</v>
      </c>
      <c r="B334" s="98">
        <v>2</v>
      </c>
      <c r="C334" s="98">
        <v>1</v>
      </c>
      <c r="D334" s="98">
        <v>4</v>
      </c>
      <c r="E334" s="98">
        <v>10</v>
      </c>
      <c r="F334" s="98">
        <v>4</v>
      </c>
      <c r="G334" s="98">
        <v>3</v>
      </c>
      <c r="H334" s="98">
        <v>10</v>
      </c>
      <c r="I334" s="95"/>
      <c r="J334" s="94"/>
      <c r="K334" s="687"/>
      <c r="L334" s="182"/>
      <c r="M334" s="442"/>
      <c r="N334" s="91"/>
      <c r="O334" s="932"/>
      <c r="P334" s="690"/>
      <c r="R334" s="91"/>
    </row>
    <row r="335" spans="1:18" s="89" customFormat="1">
      <c r="A335" s="111">
        <f>A332*A334</f>
        <v>25.2</v>
      </c>
      <c r="B335" s="111">
        <f t="shared" ref="B335:H335" si="39">B332*B334</f>
        <v>2.4</v>
      </c>
      <c r="C335" s="111">
        <f t="shared" si="39"/>
        <v>1</v>
      </c>
      <c r="D335" s="111">
        <f t="shared" si="39"/>
        <v>5.6</v>
      </c>
      <c r="E335" s="111">
        <f t="shared" si="39"/>
        <v>12</v>
      </c>
      <c r="F335" s="111">
        <f t="shared" si="39"/>
        <v>4</v>
      </c>
      <c r="G335" s="111">
        <f t="shared" si="39"/>
        <v>3.5999999999999996</v>
      </c>
      <c r="H335" s="111">
        <f t="shared" si="39"/>
        <v>9</v>
      </c>
      <c r="I335" s="130">
        <v>0.33</v>
      </c>
      <c r="J335" s="115"/>
      <c r="K335" s="708"/>
      <c r="L335" s="465" t="s">
        <v>433</v>
      </c>
      <c r="M335" s="281" t="s">
        <v>621</v>
      </c>
      <c r="N335" s="331">
        <v>61.5</v>
      </c>
      <c r="O335" s="798"/>
      <c r="P335" s="709">
        <f>N335*O335</f>
        <v>0</v>
      </c>
      <c r="Q335" s="139"/>
      <c r="R335" s="379"/>
    </row>
    <row r="336" spans="1:18">
      <c r="K336" s="470"/>
      <c r="L336" s="732"/>
      <c r="M336" s="332"/>
      <c r="N336" s="332"/>
      <c r="O336" s="957"/>
      <c r="P336" s="686"/>
      <c r="R336" s="325"/>
    </row>
    <row r="337" spans="1:18">
      <c r="K337" s="701"/>
      <c r="L337" s="344"/>
      <c r="M337" s="344"/>
      <c r="N337" s="196"/>
      <c r="O337" s="956"/>
      <c r="P337" s="690"/>
      <c r="R337" s="196"/>
    </row>
    <row r="338" spans="1:18" ht="69.75" customHeight="1">
      <c r="K338" s="731" t="s">
        <v>1214</v>
      </c>
      <c r="L338" s="549" t="s">
        <v>369</v>
      </c>
      <c r="M338" s="442"/>
      <c r="N338" s="79"/>
      <c r="O338" s="932"/>
      <c r="P338" s="690"/>
      <c r="R338" s="91"/>
    </row>
    <row r="339" spans="1:18">
      <c r="A339" s="98" t="s">
        <v>161</v>
      </c>
      <c r="B339" s="98" t="s">
        <v>161</v>
      </c>
      <c r="C339" s="98" t="s">
        <v>161</v>
      </c>
      <c r="D339" s="98" t="s">
        <v>160</v>
      </c>
      <c r="E339" s="98" t="s">
        <v>160</v>
      </c>
      <c r="F339" s="98"/>
      <c r="G339" s="98"/>
      <c r="H339" s="98"/>
      <c r="I339" s="95"/>
      <c r="J339" s="94"/>
      <c r="K339" s="687"/>
      <c r="L339" s="182"/>
      <c r="M339" s="442"/>
      <c r="N339" s="79"/>
      <c r="O339" s="932"/>
      <c r="P339" s="690"/>
      <c r="R339" s="91"/>
    </row>
    <row r="340" spans="1:18" s="89" customFormat="1">
      <c r="A340" s="111"/>
      <c r="B340" s="111">
        <v>60</v>
      </c>
      <c r="C340" s="112"/>
      <c r="D340" s="112">
        <v>20</v>
      </c>
      <c r="E340" s="113">
        <v>20</v>
      </c>
      <c r="F340" s="113"/>
      <c r="G340" s="113"/>
      <c r="H340" s="113"/>
      <c r="I340" s="130">
        <v>0</v>
      </c>
      <c r="J340" s="115">
        <v>68.5</v>
      </c>
      <c r="K340" s="708"/>
      <c r="L340" s="465" t="s">
        <v>368</v>
      </c>
      <c r="M340" s="281" t="s">
        <v>621</v>
      </c>
      <c r="N340" s="320">
        <v>69</v>
      </c>
      <c r="O340" s="798"/>
      <c r="P340" s="709">
        <f>N340*O340</f>
        <v>0</v>
      </c>
      <c r="Q340" s="139"/>
      <c r="R340" s="379"/>
    </row>
    <row r="341" spans="1:18">
      <c r="K341" s="470"/>
      <c r="L341" s="732"/>
      <c r="M341" s="332"/>
      <c r="N341" s="332"/>
      <c r="O341" s="957"/>
      <c r="P341" s="686"/>
      <c r="R341" s="325"/>
    </row>
    <row r="342" spans="1:18">
      <c r="K342" s="701"/>
      <c r="L342" s="344"/>
      <c r="M342" s="344"/>
      <c r="N342" s="196"/>
      <c r="O342" s="956"/>
      <c r="P342" s="690"/>
      <c r="R342" s="196"/>
    </row>
    <row r="343" spans="1:18" ht="88.5" customHeight="1">
      <c r="K343" s="731" t="s">
        <v>1216</v>
      </c>
      <c r="L343" s="549" t="s">
        <v>204</v>
      </c>
      <c r="M343" s="442"/>
      <c r="N343" s="79"/>
      <c r="O343" s="932"/>
      <c r="P343" s="690"/>
      <c r="R343" s="91"/>
    </row>
    <row r="344" spans="1:18">
      <c r="A344" s="98" t="s">
        <v>161</v>
      </c>
      <c r="B344" s="98" t="s">
        <v>161</v>
      </c>
      <c r="C344" s="98" t="s">
        <v>161</v>
      </c>
      <c r="D344" s="98" t="s">
        <v>160</v>
      </c>
      <c r="E344" s="98" t="s">
        <v>160</v>
      </c>
      <c r="F344" s="98"/>
      <c r="G344" s="98"/>
      <c r="H344" s="98"/>
      <c r="I344" s="95"/>
      <c r="J344" s="94"/>
      <c r="K344" s="687"/>
      <c r="L344" s="182"/>
      <c r="M344" s="442"/>
      <c r="N344" s="79"/>
      <c r="O344" s="932"/>
      <c r="P344" s="690"/>
      <c r="R344" s="91"/>
    </row>
    <row r="345" spans="1:18" s="89" customFormat="1">
      <c r="A345" s="111"/>
      <c r="B345" s="111"/>
      <c r="C345" s="112"/>
      <c r="D345" s="112"/>
      <c r="E345" s="113"/>
      <c r="F345" s="113"/>
      <c r="G345" s="113"/>
      <c r="H345" s="113"/>
      <c r="I345" s="130">
        <v>0.03</v>
      </c>
      <c r="J345" s="115">
        <f>321+69+61.5</f>
        <v>451.5</v>
      </c>
      <c r="K345" s="708"/>
      <c r="L345" s="465" t="s">
        <v>434</v>
      </c>
      <c r="M345" s="281" t="s">
        <v>621</v>
      </c>
      <c r="N345" s="313">
        <v>466</v>
      </c>
      <c r="O345" s="798"/>
      <c r="P345" s="709">
        <f>N345*O345</f>
        <v>0</v>
      </c>
      <c r="Q345" s="139"/>
      <c r="R345" s="822"/>
    </row>
    <row r="346" spans="1:18">
      <c r="K346" s="470"/>
      <c r="L346" s="732"/>
      <c r="M346" s="332"/>
      <c r="N346" s="332"/>
      <c r="O346" s="957"/>
      <c r="P346" s="686"/>
      <c r="R346" s="325"/>
    </row>
    <row r="347" spans="1:18">
      <c r="K347" s="687"/>
      <c r="L347" s="182"/>
      <c r="M347" s="177"/>
      <c r="N347" s="79"/>
      <c r="O347" s="932"/>
      <c r="P347" s="690"/>
      <c r="R347" s="91"/>
    </row>
    <row r="348" spans="1:18" ht="67.5">
      <c r="K348" s="731" t="s">
        <v>1217</v>
      </c>
      <c r="L348" s="292" t="s">
        <v>147</v>
      </c>
      <c r="M348" s="442"/>
      <c r="N348" s="79"/>
      <c r="O348" s="932"/>
      <c r="P348" s="690"/>
      <c r="R348" s="91"/>
    </row>
    <row r="349" spans="1:18">
      <c r="A349" s="98" t="s">
        <v>161</v>
      </c>
      <c r="B349" s="98" t="s">
        <v>161</v>
      </c>
      <c r="C349" s="98" t="s">
        <v>161</v>
      </c>
      <c r="D349" s="98" t="s">
        <v>160</v>
      </c>
      <c r="E349" s="98" t="s">
        <v>160</v>
      </c>
      <c r="F349" s="98"/>
      <c r="G349" s="98"/>
      <c r="H349" s="98"/>
      <c r="I349" s="95"/>
      <c r="J349" s="94"/>
      <c r="K349" s="687"/>
      <c r="L349" s="182"/>
      <c r="M349" s="321"/>
      <c r="N349" s="321"/>
      <c r="O349" s="946"/>
      <c r="P349" s="325"/>
      <c r="R349" s="325"/>
    </row>
    <row r="350" spans="1:18">
      <c r="A350" s="101"/>
      <c r="B350" s="101"/>
      <c r="C350" s="92"/>
      <c r="D350" s="92"/>
      <c r="E350" s="92"/>
      <c r="F350" s="92"/>
      <c r="G350" s="92"/>
      <c r="H350" s="92"/>
      <c r="I350" s="109">
        <v>0</v>
      </c>
      <c r="J350" s="94">
        <v>60</v>
      </c>
      <c r="K350" s="688"/>
      <c r="L350" s="473" t="s">
        <v>182</v>
      </c>
      <c r="M350" s="287" t="s">
        <v>48</v>
      </c>
      <c r="N350" s="330">
        <v>60</v>
      </c>
      <c r="O350" s="798"/>
      <c r="P350" s="288">
        <f>N350*O350</f>
        <v>0</v>
      </c>
      <c r="R350" s="323"/>
    </row>
    <row r="351" spans="1:18">
      <c r="A351" s="101"/>
      <c r="B351" s="101"/>
      <c r="C351" s="92"/>
      <c r="D351" s="92"/>
      <c r="E351" s="92"/>
      <c r="F351" s="92"/>
      <c r="G351" s="92"/>
      <c r="H351" s="92"/>
      <c r="I351" s="109"/>
      <c r="J351" s="94">
        <v>18</v>
      </c>
      <c r="K351" s="688"/>
      <c r="L351" s="473" t="s">
        <v>183</v>
      </c>
      <c r="M351" s="287" t="s">
        <v>48</v>
      </c>
      <c r="N351" s="330">
        <v>18</v>
      </c>
      <c r="O351" s="798"/>
      <c r="P351" s="288">
        <f>N351*O351</f>
        <v>0</v>
      </c>
      <c r="R351" s="323"/>
    </row>
    <row r="352" spans="1:18">
      <c r="A352" s="101"/>
      <c r="B352" s="101"/>
      <c r="C352" s="92"/>
      <c r="D352" s="92"/>
      <c r="E352" s="92"/>
      <c r="F352" s="92"/>
      <c r="G352" s="92"/>
      <c r="H352" s="92"/>
      <c r="I352" s="109"/>
      <c r="J352" s="94">
        <v>36</v>
      </c>
      <c r="K352" s="688"/>
      <c r="L352" s="473" t="s">
        <v>148</v>
      </c>
      <c r="M352" s="287" t="s">
        <v>48</v>
      </c>
      <c r="N352" s="330">
        <v>36</v>
      </c>
      <c r="O352" s="798"/>
      <c r="P352" s="288">
        <f>N352*O352</f>
        <v>0</v>
      </c>
      <c r="R352" s="323"/>
    </row>
    <row r="353" spans="1:18">
      <c r="A353" s="101"/>
      <c r="B353" s="101"/>
      <c r="C353" s="92"/>
      <c r="D353" s="92"/>
      <c r="E353" s="92"/>
      <c r="F353" s="92"/>
      <c r="G353" s="92"/>
      <c r="H353" s="92"/>
      <c r="I353" s="109"/>
      <c r="J353" s="94">
        <v>15</v>
      </c>
      <c r="K353" s="688"/>
      <c r="L353" s="473" t="s">
        <v>149</v>
      </c>
      <c r="M353" s="287" t="s">
        <v>48</v>
      </c>
      <c r="N353" s="330">
        <v>15</v>
      </c>
      <c r="O353" s="798"/>
      <c r="P353" s="288">
        <f>N353*O353</f>
        <v>0</v>
      </c>
      <c r="R353" s="323"/>
    </row>
    <row r="354" spans="1:18">
      <c r="A354" s="101"/>
      <c r="B354" s="101"/>
      <c r="C354" s="92"/>
      <c r="D354" s="92"/>
      <c r="E354" s="92"/>
      <c r="F354" s="92"/>
      <c r="G354" s="92"/>
      <c r="H354" s="92"/>
      <c r="I354" s="109"/>
      <c r="J354" s="94">
        <v>7</v>
      </c>
      <c r="K354" s="688"/>
      <c r="L354" s="473" t="s">
        <v>150</v>
      </c>
      <c r="M354" s="287" t="s">
        <v>48</v>
      </c>
      <c r="N354" s="330">
        <v>7</v>
      </c>
      <c r="O354" s="798"/>
      <c r="P354" s="288">
        <f>N354*O354</f>
        <v>0</v>
      </c>
      <c r="R354" s="323"/>
    </row>
    <row r="355" spans="1:18">
      <c r="K355" s="685"/>
      <c r="L355" s="184"/>
      <c r="M355" s="185"/>
      <c r="N355" s="82"/>
      <c r="O355" s="945"/>
      <c r="P355" s="686"/>
      <c r="R355" s="91"/>
    </row>
    <row r="356" spans="1:18">
      <c r="K356" s="470"/>
      <c r="L356" s="719"/>
      <c r="M356" s="321"/>
      <c r="N356" s="321"/>
      <c r="O356" s="946"/>
      <c r="P356" s="690"/>
      <c r="R356" s="325"/>
    </row>
    <row r="357" spans="1:18" ht="40.5" customHeight="1">
      <c r="K357" s="731" t="s">
        <v>1218</v>
      </c>
      <c r="L357" s="461" t="s">
        <v>1227</v>
      </c>
      <c r="M357" s="442"/>
      <c r="N357" s="79"/>
      <c r="O357" s="932"/>
      <c r="P357" s="690"/>
      <c r="R357" s="325"/>
    </row>
    <row r="358" spans="1:18">
      <c r="K358" s="687"/>
      <c r="L358" s="182"/>
      <c r="M358" s="442"/>
      <c r="N358" s="79"/>
      <c r="O358" s="932"/>
      <c r="P358" s="690"/>
      <c r="R358" s="325"/>
    </row>
    <row r="359" spans="1:18">
      <c r="K359" s="708"/>
      <c r="L359" s="465" t="s">
        <v>1226</v>
      </c>
      <c r="M359" s="281" t="s">
        <v>769</v>
      </c>
      <c r="N359" s="320">
        <v>4.5999999999999996</v>
      </c>
      <c r="O359" s="798"/>
      <c r="P359" s="709">
        <f>N359*O359</f>
        <v>0</v>
      </c>
      <c r="R359" s="325"/>
    </row>
    <row r="360" spans="1:18">
      <c r="K360" s="463"/>
      <c r="L360" s="797"/>
      <c r="M360" s="325"/>
      <c r="N360" s="325"/>
      <c r="O360" s="958"/>
      <c r="P360" s="690"/>
      <c r="R360" s="325"/>
    </row>
    <row r="361" spans="1:18">
      <c r="K361" s="463"/>
      <c r="L361" s="797"/>
      <c r="M361" s="325"/>
      <c r="N361" s="325"/>
      <c r="O361" s="958"/>
      <c r="P361" s="690"/>
      <c r="R361" s="325"/>
    </row>
    <row r="362" spans="1:18" ht="27">
      <c r="A362" s="98" t="s">
        <v>161</v>
      </c>
      <c r="B362" s="98" t="s">
        <v>161</v>
      </c>
      <c r="C362" s="98" t="s">
        <v>161</v>
      </c>
      <c r="D362" s="98" t="s">
        <v>160</v>
      </c>
      <c r="E362" s="98" t="s">
        <v>160</v>
      </c>
      <c r="F362" s="98"/>
      <c r="G362" s="98"/>
      <c r="H362" s="98"/>
      <c r="I362" s="95"/>
      <c r="J362" s="94"/>
      <c r="K362" s="731" t="s">
        <v>1219</v>
      </c>
      <c r="L362" s="461" t="s">
        <v>339</v>
      </c>
      <c r="M362" s="442"/>
      <c r="N362" s="79"/>
      <c r="O362" s="932"/>
      <c r="P362" s="690"/>
      <c r="R362" s="91"/>
    </row>
    <row r="363" spans="1:18">
      <c r="A363" s="98" t="s">
        <v>161</v>
      </c>
      <c r="B363" s="98" t="s">
        <v>161</v>
      </c>
      <c r="C363" s="98" t="s">
        <v>161</v>
      </c>
      <c r="D363" s="98" t="s">
        <v>160</v>
      </c>
      <c r="E363" s="98" t="s">
        <v>160</v>
      </c>
      <c r="F363" s="98"/>
      <c r="G363" s="98"/>
      <c r="H363" s="98"/>
      <c r="I363" s="95"/>
      <c r="J363" s="94"/>
      <c r="K363" s="687"/>
      <c r="L363" s="182"/>
      <c r="M363" s="442"/>
      <c r="N363" s="79"/>
      <c r="O363" s="932"/>
      <c r="P363" s="690"/>
      <c r="R363" s="91"/>
    </row>
    <row r="364" spans="1:18" s="89" customFormat="1">
      <c r="A364" s="111"/>
      <c r="B364" s="111"/>
      <c r="C364" s="112"/>
      <c r="D364" s="112"/>
      <c r="E364" s="112"/>
      <c r="F364" s="112"/>
      <c r="G364" s="112"/>
      <c r="H364" s="112"/>
      <c r="I364" s="130">
        <v>0</v>
      </c>
      <c r="J364" s="115">
        <v>861.46</v>
      </c>
      <c r="K364" s="708"/>
      <c r="L364" s="465" t="s">
        <v>338</v>
      </c>
      <c r="M364" s="281" t="s">
        <v>621</v>
      </c>
      <c r="N364" s="320">
        <v>861.5</v>
      </c>
      <c r="O364" s="798"/>
      <c r="P364" s="709">
        <f>N364*O364</f>
        <v>0</v>
      </c>
      <c r="Q364" s="139"/>
      <c r="R364" s="379"/>
    </row>
    <row r="365" spans="1:18">
      <c r="K365" s="470"/>
      <c r="L365" s="732"/>
      <c r="M365" s="332"/>
      <c r="N365" s="332"/>
      <c r="O365" s="957"/>
      <c r="P365" s="686"/>
      <c r="R365" s="325"/>
    </row>
    <row r="366" spans="1:18">
      <c r="K366" s="470"/>
      <c r="L366" s="719"/>
      <c r="M366" s="321"/>
      <c r="N366" s="321"/>
      <c r="O366" s="946"/>
      <c r="P366" s="690"/>
      <c r="R366" s="325"/>
    </row>
    <row r="367" spans="1:18" ht="27">
      <c r="A367" s="98"/>
      <c r="B367" s="98"/>
      <c r="C367" s="98"/>
      <c r="D367" s="98"/>
      <c r="E367" s="98"/>
      <c r="F367" s="98"/>
      <c r="G367" s="98"/>
      <c r="H367" s="98"/>
      <c r="I367" s="95"/>
      <c r="J367" s="94"/>
      <c r="K367" s="731" t="s">
        <v>1220</v>
      </c>
      <c r="L367" s="461" t="s">
        <v>192</v>
      </c>
      <c r="M367" s="442"/>
      <c r="N367" s="79"/>
      <c r="O367" s="932"/>
      <c r="P367" s="690"/>
      <c r="R367" s="91"/>
    </row>
    <row r="368" spans="1:18">
      <c r="A368" s="98"/>
      <c r="B368" s="98"/>
      <c r="C368" s="98"/>
      <c r="D368" s="98"/>
      <c r="E368" s="98"/>
      <c r="F368" s="98"/>
      <c r="G368" s="98"/>
      <c r="H368" s="98"/>
      <c r="I368" s="95"/>
      <c r="J368" s="94"/>
      <c r="K368" s="687"/>
      <c r="L368" s="182"/>
      <c r="M368" s="442"/>
      <c r="N368" s="79"/>
      <c r="O368" s="932"/>
      <c r="P368" s="690"/>
      <c r="R368" s="91"/>
    </row>
    <row r="369" spans="1:18" s="89" customFormat="1">
      <c r="A369" s="111">
        <v>103.4</v>
      </c>
      <c r="B369" s="111">
        <v>258.5</v>
      </c>
      <c r="C369" s="112">
        <v>161.6</v>
      </c>
      <c r="D369" s="112">
        <v>171.1</v>
      </c>
      <c r="E369" s="112">
        <v>172</v>
      </c>
      <c r="F369" s="112"/>
      <c r="G369" s="112"/>
      <c r="H369" s="112"/>
      <c r="I369" s="130">
        <v>0</v>
      </c>
      <c r="J369" s="115">
        <v>861.46</v>
      </c>
      <c r="K369" s="708"/>
      <c r="L369" s="465" t="s">
        <v>193</v>
      </c>
      <c r="M369" s="281" t="s">
        <v>621</v>
      </c>
      <c r="N369" s="320">
        <v>861.5</v>
      </c>
      <c r="O369" s="798"/>
      <c r="P369" s="709">
        <f>N369*O369</f>
        <v>0</v>
      </c>
      <c r="Q369" s="139"/>
      <c r="R369" s="379"/>
    </row>
    <row r="370" spans="1:18">
      <c r="K370" s="470"/>
      <c r="L370" s="732"/>
      <c r="M370" s="332"/>
      <c r="N370" s="332"/>
      <c r="O370" s="957"/>
      <c r="P370" s="686"/>
      <c r="R370" s="325"/>
    </row>
    <row r="371" spans="1:18">
      <c r="K371" s="687"/>
      <c r="L371" s="182"/>
      <c r="M371" s="177"/>
      <c r="N371" s="79"/>
      <c r="O371" s="932"/>
      <c r="P371" s="690"/>
      <c r="R371" s="91"/>
    </row>
    <row r="372" spans="1:18">
      <c r="K372" s="731" t="s">
        <v>1228</v>
      </c>
      <c r="L372" s="292" t="s">
        <v>60</v>
      </c>
      <c r="M372" s="442"/>
      <c r="N372" s="79"/>
      <c r="O372" s="932"/>
      <c r="P372" s="690"/>
      <c r="R372" s="91"/>
    </row>
    <row r="373" spans="1:18">
      <c r="K373" s="687"/>
      <c r="L373" s="182"/>
      <c r="M373" s="321"/>
      <c r="N373" s="321"/>
      <c r="O373" s="946"/>
      <c r="P373" s="325"/>
      <c r="R373" s="325"/>
    </row>
    <row r="374" spans="1:18" s="89" customFormat="1">
      <c r="A374" s="111"/>
      <c r="B374" s="111"/>
      <c r="C374" s="112"/>
      <c r="D374" s="112"/>
      <c r="E374" s="112"/>
      <c r="F374" s="112"/>
      <c r="G374" s="112"/>
      <c r="H374" s="112"/>
      <c r="I374" s="130"/>
      <c r="J374" s="115">
        <v>60</v>
      </c>
      <c r="K374" s="708"/>
      <c r="L374" s="465" t="s">
        <v>152</v>
      </c>
      <c r="M374" s="281" t="s">
        <v>61</v>
      </c>
      <c r="N374" s="313">
        <v>60</v>
      </c>
      <c r="O374" s="798"/>
      <c r="P374" s="709">
        <f>N374*O374</f>
        <v>0</v>
      </c>
      <c r="Q374" s="139"/>
      <c r="R374" s="822"/>
    </row>
    <row r="375" spans="1:18" s="89" customFormat="1">
      <c r="A375" s="111"/>
      <c r="B375" s="111"/>
      <c r="C375" s="112"/>
      <c r="D375" s="112"/>
      <c r="E375" s="112"/>
      <c r="F375" s="112"/>
      <c r="G375" s="112"/>
      <c r="H375" s="112"/>
      <c r="I375" s="130"/>
      <c r="J375" s="115">
        <v>60</v>
      </c>
      <c r="K375" s="708"/>
      <c r="L375" s="465" t="s">
        <v>151</v>
      </c>
      <c r="M375" s="281" t="s">
        <v>61</v>
      </c>
      <c r="N375" s="313">
        <v>60</v>
      </c>
      <c r="O375" s="798"/>
      <c r="P375" s="709">
        <f>N375*O375</f>
        <v>0</v>
      </c>
      <c r="Q375" s="139"/>
      <c r="R375" s="822"/>
    </row>
    <row r="376" spans="1:18" s="89" customFormat="1">
      <c r="C376" s="112"/>
      <c r="D376" s="112"/>
      <c r="K376" s="708"/>
      <c r="L376" s="733" t="s">
        <v>777</v>
      </c>
      <c r="M376" s="734" t="s">
        <v>62</v>
      </c>
      <c r="N376" s="333"/>
      <c r="O376" s="959"/>
      <c r="P376" s="735">
        <f>SUM(P374:P375)*20%</f>
        <v>0</v>
      </c>
      <c r="Q376" s="139"/>
      <c r="R376" s="826"/>
    </row>
    <row r="377" spans="1:18" ht="17.25" thickBot="1">
      <c r="K377" s="736"/>
      <c r="L377" s="737"/>
      <c r="M377" s="738"/>
      <c r="N377" s="334"/>
      <c r="O377" s="960"/>
      <c r="P377" s="813"/>
      <c r="R377" s="83"/>
    </row>
    <row r="378" spans="1:18">
      <c r="A378" s="225" t="str">
        <f>K378</f>
        <v>A5.</v>
      </c>
      <c r="B378" s="224" t="str">
        <f>L378</f>
        <v>ZIDARSKA DELA</v>
      </c>
      <c r="K378" s="692" t="s">
        <v>55</v>
      </c>
      <c r="L378" s="506" t="s">
        <v>34</v>
      </c>
      <c r="M378" s="693" t="s">
        <v>44</v>
      </c>
      <c r="N378" s="335"/>
      <c r="O378" s="961"/>
      <c r="P378" s="739">
        <f>SUM(P292:P376)</f>
        <v>0</v>
      </c>
      <c r="R378" s="658"/>
    </row>
    <row r="379" spans="1:18">
      <c r="K379" s="740"/>
      <c r="L379" s="741"/>
      <c r="M379" s="742"/>
      <c r="N379" s="336"/>
      <c r="O379" s="962"/>
      <c r="P379" s="650"/>
      <c r="R379" s="303"/>
    </row>
    <row r="380" spans="1:18">
      <c r="O380" s="952"/>
    </row>
    <row r="381" spans="1:18">
      <c r="K381" s="697"/>
      <c r="L381" s="698"/>
      <c r="M381" s="321"/>
      <c r="N381" s="317"/>
      <c r="O381" s="939"/>
      <c r="P381" s="725"/>
      <c r="R381" s="725"/>
    </row>
    <row r="382" spans="1:18" s="88" customFormat="1" ht="17.25" thickBot="1">
      <c r="K382" s="553" t="s">
        <v>132</v>
      </c>
      <c r="L382" s="554" t="s">
        <v>1221</v>
      </c>
      <c r="M382" s="676"/>
      <c r="N382" s="327"/>
      <c r="O382" s="949"/>
      <c r="P382" s="811"/>
      <c r="Q382" s="145"/>
      <c r="R382" s="825"/>
    </row>
    <row r="383" spans="1:18">
      <c r="K383" s="729"/>
      <c r="L383" s="678"/>
      <c r="M383" s="730"/>
      <c r="N383" s="328"/>
      <c r="O383" s="950"/>
      <c r="P383" s="812"/>
      <c r="R383" s="302"/>
    </row>
    <row r="384" spans="1:18">
      <c r="K384" s="632"/>
      <c r="L384" s="329"/>
      <c r="M384" s="182"/>
      <c r="N384" s="329"/>
      <c r="O384" s="951"/>
      <c r="P384" s="197"/>
      <c r="R384" s="485"/>
    </row>
    <row r="385" spans="1:18" ht="76.5">
      <c r="A385" s="94"/>
      <c r="B385" s="94"/>
      <c r="C385" s="94"/>
      <c r="D385" s="94"/>
      <c r="E385" s="94"/>
      <c r="F385" s="94"/>
      <c r="G385" s="94"/>
      <c r="H385" s="94"/>
      <c r="I385" s="104"/>
      <c r="J385" s="107"/>
      <c r="K385" s="731" t="s">
        <v>798</v>
      </c>
      <c r="L385" s="795" t="s">
        <v>1285</v>
      </c>
      <c r="M385" s="177"/>
      <c r="N385" s="79"/>
      <c r="O385" s="952"/>
      <c r="P385" s="179"/>
      <c r="R385" s="91"/>
    </row>
    <row r="386" spans="1:18">
      <c r="A386" s="94"/>
      <c r="B386" s="94"/>
      <c r="C386" s="94"/>
      <c r="D386" s="94"/>
      <c r="E386" s="94"/>
      <c r="F386" s="94"/>
      <c r="G386" s="94"/>
      <c r="H386" s="94"/>
      <c r="I386" s="104"/>
      <c r="J386" s="107"/>
      <c r="K386" s="731"/>
      <c r="L386" s="795" t="s">
        <v>1284</v>
      </c>
      <c r="M386" s="178"/>
      <c r="N386" s="91"/>
      <c r="O386" s="952"/>
      <c r="P386" s="179"/>
      <c r="R386" s="91"/>
    </row>
    <row r="387" spans="1:18">
      <c r="A387" s="98" t="s">
        <v>161</v>
      </c>
      <c r="B387" s="98" t="s">
        <v>189</v>
      </c>
      <c r="C387" s="98" t="s">
        <v>190</v>
      </c>
      <c r="D387" s="98" t="s">
        <v>191</v>
      </c>
      <c r="E387" s="98" t="s">
        <v>160</v>
      </c>
      <c r="F387" s="98"/>
      <c r="G387" s="98"/>
      <c r="H387" s="98"/>
      <c r="I387" s="98" t="s">
        <v>160</v>
      </c>
      <c r="J387" s="95"/>
      <c r="K387" s="689"/>
      <c r="L387" s="196"/>
      <c r="M387" s="178"/>
      <c r="N387" s="91"/>
      <c r="O387" s="933"/>
      <c r="P387" s="690"/>
      <c r="R387" s="91"/>
    </row>
    <row r="388" spans="1:18" s="89" customFormat="1">
      <c r="A388" s="111"/>
      <c r="B388" s="111"/>
      <c r="C388" s="112"/>
      <c r="D388" s="113"/>
      <c r="E388" s="113"/>
      <c r="F388" s="208"/>
      <c r="G388" s="208"/>
      <c r="H388" s="208"/>
      <c r="I388" s="114">
        <v>0.03</v>
      </c>
      <c r="J388" s="115">
        <v>601.20000000000005</v>
      </c>
      <c r="K388" s="708"/>
      <c r="L388" s="187" t="s">
        <v>1223</v>
      </c>
      <c r="M388" s="796" t="s">
        <v>47</v>
      </c>
      <c r="N388" s="874">
        <v>17.8</v>
      </c>
      <c r="O388" s="798"/>
      <c r="P388" s="709">
        <f>N388*O388</f>
        <v>0</v>
      </c>
      <c r="Q388" s="139"/>
      <c r="R388" s="822"/>
    </row>
    <row r="389" spans="1:18">
      <c r="A389" s="102"/>
      <c r="B389" s="102"/>
      <c r="C389" s="93"/>
      <c r="D389" s="94"/>
      <c r="E389" s="103"/>
      <c r="F389" s="103"/>
      <c r="G389" s="103"/>
      <c r="H389" s="103"/>
      <c r="I389" s="103"/>
      <c r="J389" s="94"/>
      <c r="K389" s="714"/>
      <c r="L389" s="559"/>
      <c r="M389" s="322"/>
      <c r="N389" s="322"/>
      <c r="O389" s="953"/>
      <c r="P389" s="461"/>
      <c r="R389" s="322"/>
    </row>
    <row r="390" spans="1:18">
      <c r="K390" s="632"/>
      <c r="L390" s="329"/>
      <c r="M390" s="182"/>
      <c r="N390" s="329"/>
      <c r="O390" s="951"/>
      <c r="P390" s="197"/>
      <c r="R390" s="485"/>
    </row>
    <row r="391" spans="1:18" ht="51">
      <c r="A391" s="94"/>
      <c r="B391" s="94"/>
      <c r="C391" s="94"/>
      <c r="D391" s="94"/>
      <c r="E391" s="94"/>
      <c r="F391" s="94"/>
      <c r="G391" s="94"/>
      <c r="H391" s="94"/>
      <c r="I391" s="104"/>
      <c r="J391" s="107"/>
      <c r="K391" s="731" t="s">
        <v>799</v>
      </c>
      <c r="L391" s="795" t="s">
        <v>1287</v>
      </c>
      <c r="M391" s="177"/>
      <c r="N391" s="79"/>
      <c r="O391" s="952"/>
      <c r="P391" s="179"/>
      <c r="R391" s="91"/>
    </row>
    <row r="392" spans="1:18">
      <c r="A392" s="98" t="s">
        <v>161</v>
      </c>
      <c r="B392" s="98" t="s">
        <v>189</v>
      </c>
      <c r="C392" s="98" t="s">
        <v>190</v>
      </c>
      <c r="D392" s="98" t="s">
        <v>191</v>
      </c>
      <c r="E392" s="98" t="s">
        <v>160</v>
      </c>
      <c r="F392" s="98"/>
      <c r="G392" s="98"/>
      <c r="H392" s="98"/>
      <c r="I392" s="98" t="s">
        <v>160</v>
      </c>
      <c r="J392" s="95"/>
      <c r="K392" s="689"/>
      <c r="L392" s="196"/>
      <c r="M392" s="178"/>
      <c r="N392" s="91"/>
      <c r="O392" s="933"/>
      <c r="P392" s="690"/>
      <c r="R392" s="91"/>
    </row>
    <row r="393" spans="1:18" s="89" customFormat="1">
      <c r="A393" s="111"/>
      <c r="B393" s="111"/>
      <c r="C393" s="112"/>
      <c r="D393" s="113"/>
      <c r="E393" s="113"/>
      <c r="F393" s="208"/>
      <c r="G393" s="208"/>
      <c r="H393" s="208"/>
      <c r="I393" s="114">
        <v>0.03</v>
      </c>
      <c r="J393" s="115">
        <v>601.20000000000005</v>
      </c>
      <c r="K393" s="708"/>
      <c r="L393" s="187" t="s">
        <v>1286</v>
      </c>
      <c r="M393" s="796" t="s">
        <v>48</v>
      </c>
      <c r="N393" s="874">
        <v>18</v>
      </c>
      <c r="O393" s="798"/>
      <c r="P393" s="709">
        <f>N393*O393</f>
        <v>0</v>
      </c>
      <c r="Q393" s="139"/>
      <c r="R393" s="822"/>
    </row>
    <row r="394" spans="1:18" s="89" customFormat="1">
      <c r="A394" s="111"/>
      <c r="B394" s="111"/>
      <c r="C394" s="112"/>
      <c r="D394" s="113"/>
      <c r="E394" s="113"/>
      <c r="F394" s="208"/>
      <c r="G394" s="208"/>
      <c r="H394" s="208"/>
      <c r="I394" s="114">
        <v>0.03</v>
      </c>
      <c r="J394" s="115">
        <v>601.20000000000005</v>
      </c>
      <c r="K394" s="708"/>
      <c r="L394" s="187" t="s">
        <v>1288</v>
      </c>
      <c r="M394" s="796" t="s">
        <v>48</v>
      </c>
      <c r="N394" s="874">
        <v>28</v>
      </c>
      <c r="O394" s="798"/>
      <c r="P394" s="709">
        <f>N394*O394</f>
        <v>0</v>
      </c>
      <c r="Q394" s="139"/>
      <c r="R394" s="822"/>
    </row>
    <row r="395" spans="1:18" s="89" customFormat="1">
      <c r="A395" s="111"/>
      <c r="B395" s="111"/>
      <c r="C395" s="112"/>
      <c r="D395" s="113"/>
      <c r="E395" s="113"/>
      <c r="F395" s="208"/>
      <c r="G395" s="208"/>
      <c r="H395" s="208"/>
      <c r="I395" s="114">
        <v>0.03</v>
      </c>
      <c r="J395" s="115">
        <v>601.20000000000005</v>
      </c>
      <c r="K395" s="708"/>
      <c r="L395" s="187" t="s">
        <v>1289</v>
      </c>
      <c r="M395" s="796" t="s">
        <v>48</v>
      </c>
      <c r="N395" s="874">
        <v>16</v>
      </c>
      <c r="O395" s="798"/>
      <c r="P395" s="709">
        <f>N395*O395</f>
        <v>0</v>
      </c>
      <c r="Q395" s="139"/>
      <c r="R395" s="822"/>
    </row>
    <row r="396" spans="1:18" s="89" customFormat="1">
      <c r="A396" s="111"/>
      <c r="B396" s="111"/>
      <c r="C396" s="112"/>
      <c r="D396" s="113"/>
      <c r="E396" s="113"/>
      <c r="F396" s="208"/>
      <c r="G396" s="208"/>
      <c r="H396" s="208"/>
      <c r="I396" s="114">
        <v>0.03</v>
      </c>
      <c r="J396" s="115">
        <v>601.20000000000005</v>
      </c>
      <c r="K396" s="708"/>
      <c r="L396" s="187" t="s">
        <v>1290</v>
      </c>
      <c r="M396" s="796" t="s">
        <v>48</v>
      </c>
      <c r="N396" s="874">
        <v>12</v>
      </c>
      <c r="O396" s="798"/>
      <c r="P396" s="709">
        <f>N396*O396</f>
        <v>0</v>
      </c>
      <c r="Q396" s="139"/>
      <c r="R396" s="822"/>
    </row>
    <row r="397" spans="1:18">
      <c r="A397" s="102"/>
      <c r="B397" s="102"/>
      <c r="C397" s="93"/>
      <c r="D397" s="94"/>
      <c r="E397" s="103"/>
      <c r="F397" s="103"/>
      <c r="G397" s="103"/>
      <c r="H397" s="103"/>
      <c r="I397" s="103"/>
      <c r="J397" s="94"/>
      <c r="K397" s="714"/>
      <c r="L397" s="559"/>
      <c r="M397" s="322"/>
      <c r="N397" s="322"/>
      <c r="O397" s="953"/>
      <c r="P397" s="461"/>
      <c r="R397" s="322"/>
    </row>
    <row r="398" spans="1:18">
      <c r="K398" s="632"/>
      <c r="L398" s="329"/>
      <c r="M398" s="182"/>
      <c r="N398" s="329"/>
      <c r="O398" s="951"/>
      <c r="P398" s="197"/>
      <c r="R398" s="485"/>
    </row>
    <row r="399" spans="1:18" ht="69" customHeight="1">
      <c r="A399" s="94"/>
      <c r="B399" s="94"/>
      <c r="C399" s="94"/>
      <c r="D399" s="94"/>
      <c r="E399" s="94"/>
      <c r="F399" s="94"/>
      <c r="G399" s="94"/>
      <c r="H399" s="94"/>
      <c r="I399" s="104"/>
      <c r="J399" s="107"/>
      <c r="K399" s="731" t="s">
        <v>800</v>
      </c>
      <c r="L399" s="795" t="s">
        <v>1277</v>
      </c>
      <c r="M399" s="177"/>
      <c r="N399" s="79"/>
      <c r="O399" s="952"/>
      <c r="P399" s="179"/>
      <c r="R399" s="91"/>
    </row>
    <row r="400" spans="1:18">
      <c r="A400" s="98" t="s">
        <v>161</v>
      </c>
      <c r="B400" s="98" t="s">
        <v>189</v>
      </c>
      <c r="C400" s="98" t="s">
        <v>190</v>
      </c>
      <c r="D400" s="98" t="s">
        <v>191</v>
      </c>
      <c r="E400" s="98" t="s">
        <v>160</v>
      </c>
      <c r="F400" s="98"/>
      <c r="G400" s="98"/>
      <c r="H400" s="98"/>
      <c r="I400" s="98" t="s">
        <v>160</v>
      </c>
      <c r="J400" s="95"/>
      <c r="K400" s="689"/>
      <c r="L400" s="196"/>
      <c r="M400" s="178"/>
      <c r="N400" s="91"/>
      <c r="O400" s="933"/>
      <c r="P400" s="690"/>
      <c r="R400" s="91"/>
    </row>
    <row r="401" spans="1:18" s="89" customFormat="1">
      <c r="A401" s="111"/>
      <c r="B401" s="111"/>
      <c r="C401" s="112"/>
      <c r="D401" s="113"/>
      <c r="E401" s="113"/>
      <c r="F401" s="208"/>
      <c r="G401" s="208"/>
      <c r="H401" s="208"/>
      <c r="I401" s="114">
        <v>0.03</v>
      </c>
      <c r="J401" s="115">
        <v>601.20000000000005</v>
      </c>
      <c r="K401" s="708"/>
      <c r="L401" s="187" t="s">
        <v>1375</v>
      </c>
      <c r="M401" s="796" t="s">
        <v>51</v>
      </c>
      <c r="N401" s="874">
        <v>1</v>
      </c>
      <c r="O401" s="798"/>
      <c r="P401" s="709">
        <f>N401*O401</f>
        <v>0</v>
      </c>
      <c r="Q401" s="139"/>
      <c r="R401" s="822"/>
    </row>
    <row r="402" spans="1:18" s="89" customFormat="1">
      <c r="A402" s="111"/>
      <c r="B402" s="111"/>
      <c r="C402" s="112"/>
      <c r="D402" s="113"/>
      <c r="E402" s="113"/>
      <c r="F402" s="208"/>
      <c r="G402" s="208"/>
      <c r="H402" s="208"/>
      <c r="I402" s="114">
        <v>0.03</v>
      </c>
      <c r="J402" s="115">
        <v>601.20000000000005</v>
      </c>
      <c r="K402" s="708"/>
      <c r="L402" s="187" t="s">
        <v>1376</v>
      </c>
      <c r="M402" s="796" t="s">
        <v>51</v>
      </c>
      <c r="N402" s="874">
        <v>1</v>
      </c>
      <c r="O402" s="798"/>
      <c r="P402" s="709">
        <f>N402*O402</f>
        <v>0</v>
      </c>
      <c r="Q402" s="139"/>
      <c r="R402" s="822"/>
    </row>
    <row r="403" spans="1:18">
      <c r="A403" s="102"/>
      <c r="B403" s="102"/>
      <c r="C403" s="93"/>
      <c r="D403" s="94"/>
      <c r="E403" s="103"/>
      <c r="F403" s="103"/>
      <c r="G403" s="103"/>
      <c r="H403" s="103"/>
      <c r="I403" s="103"/>
      <c r="J403" s="94"/>
      <c r="K403" s="714"/>
      <c r="L403" s="559"/>
      <c r="M403" s="322"/>
      <c r="N403" s="322"/>
      <c r="O403" s="953"/>
      <c r="P403" s="461"/>
      <c r="R403" s="322"/>
    </row>
    <row r="404" spans="1:18">
      <c r="K404" s="632"/>
      <c r="L404" s="329"/>
      <c r="M404" s="182"/>
      <c r="N404" s="329"/>
      <c r="O404" s="951"/>
      <c r="P404" s="197"/>
      <c r="R404" s="485"/>
    </row>
    <row r="405" spans="1:18" ht="25.5">
      <c r="A405" s="94"/>
      <c r="B405" s="94"/>
      <c r="C405" s="94"/>
      <c r="D405" s="94"/>
      <c r="E405" s="94"/>
      <c r="F405" s="94"/>
      <c r="G405" s="94"/>
      <c r="H405" s="94"/>
      <c r="I405" s="104"/>
      <c r="J405" s="107"/>
      <c r="K405" s="731" t="s">
        <v>801</v>
      </c>
      <c r="L405" s="795" t="s">
        <v>1224</v>
      </c>
      <c r="M405" s="177"/>
      <c r="N405" s="79"/>
      <c r="O405" s="952"/>
      <c r="P405" s="179"/>
      <c r="R405" s="91"/>
    </row>
    <row r="406" spans="1:18">
      <c r="A406" s="98" t="s">
        <v>161</v>
      </c>
      <c r="B406" s="98" t="s">
        <v>189</v>
      </c>
      <c r="C406" s="98" t="s">
        <v>190</v>
      </c>
      <c r="D406" s="98" t="s">
        <v>191</v>
      </c>
      <c r="E406" s="98" t="s">
        <v>160</v>
      </c>
      <c r="F406" s="98"/>
      <c r="G406" s="98"/>
      <c r="H406" s="98"/>
      <c r="I406" s="98" t="s">
        <v>160</v>
      </c>
      <c r="J406" s="95"/>
      <c r="K406" s="689"/>
      <c r="L406" s="196"/>
      <c r="M406" s="178"/>
      <c r="N406" s="91"/>
      <c r="O406" s="933"/>
      <c r="P406" s="690"/>
      <c r="R406" s="91"/>
    </row>
    <row r="407" spans="1:18" s="89" customFormat="1">
      <c r="A407" s="111"/>
      <c r="B407" s="111"/>
      <c r="C407" s="112"/>
      <c r="D407" s="113"/>
      <c r="E407" s="113"/>
      <c r="F407" s="208"/>
      <c r="G407" s="208"/>
      <c r="H407" s="208"/>
      <c r="I407" s="114">
        <v>0.03</v>
      </c>
      <c r="J407" s="115">
        <v>601.20000000000005</v>
      </c>
      <c r="K407" s="708"/>
      <c r="L407" s="187" t="s">
        <v>1225</v>
      </c>
      <c r="M407" s="796" t="s">
        <v>47</v>
      </c>
      <c r="N407" s="874">
        <v>3</v>
      </c>
      <c r="O407" s="798"/>
      <c r="P407" s="709">
        <f>N407*O407</f>
        <v>0</v>
      </c>
      <c r="Q407" s="139"/>
      <c r="R407" s="822"/>
    </row>
    <row r="408" spans="1:18">
      <c r="A408" s="102"/>
      <c r="B408" s="102"/>
      <c r="C408" s="93"/>
      <c r="D408" s="94"/>
      <c r="E408" s="103"/>
      <c r="F408" s="103"/>
      <c r="G408" s="103"/>
      <c r="H408" s="103"/>
      <c r="I408" s="103"/>
      <c r="J408" s="94"/>
      <c r="K408" s="714"/>
      <c r="L408" s="559"/>
      <c r="M408" s="322"/>
      <c r="N408" s="322"/>
      <c r="O408" s="953"/>
      <c r="P408" s="461"/>
      <c r="R408" s="322"/>
    </row>
    <row r="409" spans="1:18" ht="17.25" thickBot="1">
      <c r="K409" s="736"/>
      <c r="L409" s="737"/>
      <c r="M409" s="738"/>
      <c r="N409" s="334"/>
      <c r="O409" s="960"/>
      <c r="P409" s="813"/>
      <c r="R409" s="83"/>
    </row>
    <row r="410" spans="1:18">
      <c r="A410" s="225" t="str">
        <f>K410</f>
        <v>A6.</v>
      </c>
      <c r="B410" s="224" t="str">
        <f>L410</f>
        <v>KANALIZACIJSKA DELA</v>
      </c>
      <c r="K410" s="692" t="s">
        <v>132</v>
      </c>
      <c r="L410" s="506" t="s">
        <v>1221</v>
      </c>
      <c r="M410" s="693" t="s">
        <v>44</v>
      </c>
      <c r="N410" s="335"/>
      <c r="O410" s="961"/>
      <c r="P410" s="739">
        <f>SUM(P385:P409)</f>
        <v>0</v>
      </c>
      <c r="R410" s="658"/>
    </row>
    <row r="411" spans="1:18">
      <c r="K411" s="697"/>
      <c r="L411" s="698"/>
      <c r="M411" s="321"/>
      <c r="N411" s="317"/>
      <c r="O411" s="939"/>
      <c r="P411" s="725"/>
      <c r="R411" s="725"/>
    </row>
    <row r="412" spans="1:18">
      <c r="K412" s="794"/>
      <c r="L412" s="724"/>
      <c r="M412" s="325"/>
      <c r="N412" s="725"/>
      <c r="O412" s="963"/>
      <c r="P412" s="725"/>
      <c r="R412" s="725"/>
    </row>
    <row r="413" spans="1:18" s="88" customFormat="1" ht="17.25" thickBot="1">
      <c r="K413" s="553" t="s">
        <v>132</v>
      </c>
      <c r="L413" s="554" t="s">
        <v>135</v>
      </c>
      <c r="M413" s="676"/>
      <c r="N413" s="327"/>
      <c r="O413" s="949"/>
      <c r="P413" s="811"/>
      <c r="Q413" s="145"/>
      <c r="R413" s="825"/>
    </row>
    <row r="414" spans="1:18">
      <c r="K414" s="729"/>
      <c r="L414" s="678"/>
      <c r="M414" s="730"/>
      <c r="N414" s="328"/>
      <c r="O414" s="950"/>
      <c r="P414" s="812"/>
      <c r="R414" s="302"/>
    </row>
    <row r="415" spans="1:18">
      <c r="K415" s="632"/>
      <c r="L415" s="329"/>
      <c r="M415" s="182"/>
      <c r="N415" s="329"/>
      <c r="O415" s="951"/>
      <c r="P415" s="197"/>
      <c r="R415" s="485"/>
    </row>
    <row r="416" spans="1:18" ht="40.5">
      <c r="K416" s="173" t="s">
        <v>798</v>
      </c>
      <c r="L416" s="549" t="s">
        <v>134</v>
      </c>
      <c r="M416" s="177"/>
      <c r="N416" s="79"/>
      <c r="O416" s="932"/>
      <c r="P416" s="690"/>
      <c r="R416" s="91"/>
    </row>
    <row r="417" spans="1:18">
      <c r="K417" s="685"/>
      <c r="L417" s="197" t="s">
        <v>1321</v>
      </c>
      <c r="M417" s="177"/>
      <c r="N417" s="79"/>
      <c r="O417" s="932"/>
      <c r="P417" s="690"/>
      <c r="R417" s="91"/>
    </row>
    <row r="418" spans="1:18">
      <c r="C418" s="92"/>
      <c r="D418" s="92"/>
      <c r="K418" s="688"/>
      <c r="L418" s="473" t="s">
        <v>133</v>
      </c>
      <c r="M418" s="287"/>
      <c r="N418" s="330"/>
      <c r="O418" s="964"/>
      <c r="P418" s="288">
        <f>SUM(P30:P415)*0.05*0.5</f>
        <v>0</v>
      </c>
      <c r="R418" s="323"/>
    </row>
    <row r="419" spans="1:18">
      <c r="K419" s="687"/>
      <c r="L419" s="541"/>
      <c r="M419" s="541"/>
      <c r="N419" s="184"/>
      <c r="O419" s="955"/>
      <c r="P419" s="686"/>
      <c r="R419" s="196"/>
    </row>
    <row r="420" spans="1:18" ht="17.25" thickBot="1">
      <c r="K420" s="736"/>
      <c r="L420" s="737"/>
      <c r="M420" s="738"/>
      <c r="N420" s="334"/>
      <c r="O420" s="960"/>
      <c r="P420" s="813"/>
      <c r="R420" s="83"/>
    </row>
    <row r="421" spans="1:18">
      <c r="A421" s="225" t="str">
        <f>K421</f>
        <v>A6.</v>
      </c>
      <c r="B421" s="224" t="str">
        <f>L421</f>
        <v>RAZNA GRADBENA DELA</v>
      </c>
      <c r="K421" s="745" t="s">
        <v>132</v>
      </c>
      <c r="L421" s="506" t="s">
        <v>135</v>
      </c>
      <c r="M421" s="693" t="s">
        <v>44</v>
      </c>
      <c r="N421" s="335"/>
      <c r="O421" s="961"/>
      <c r="P421" s="739">
        <f>SUM(P418:P420)</f>
        <v>0</v>
      </c>
      <c r="R421" s="658"/>
    </row>
    <row r="422" spans="1:18" ht="17.25" thickBot="1">
      <c r="K422" s="746"/>
      <c r="L422" s="747"/>
      <c r="M422" s="748"/>
      <c r="N422" s="338"/>
      <c r="O422" s="965"/>
      <c r="P422" s="749"/>
      <c r="R422" s="658"/>
    </row>
    <row r="423" spans="1:18" ht="17.25" thickBot="1">
      <c r="K423" s="750"/>
      <c r="L423" s="751" t="s">
        <v>35</v>
      </c>
      <c r="M423" s="752"/>
      <c r="N423" s="339"/>
      <c r="O423" s="966"/>
      <c r="P423" s="814">
        <f>SUM(P27:P421)*0.5</f>
        <v>0</v>
      </c>
      <c r="R423" s="818"/>
    </row>
  </sheetData>
  <sheetProtection password="803C" sheet="1" objects="1" scenarios="1" formatColumns="0" formatRows="0" selectLockedCells="1"/>
  <mergeCells count="2">
    <mergeCell ref="L4:P4"/>
    <mergeCell ref="L5:P5"/>
  </mergeCells>
  <phoneticPr fontId="40" type="noConversion"/>
  <conditionalFormatting sqref="O33 O113:O123 O138:O146 O188:O190 O196:O199 O205:O208 O214:O220 O255:O257">
    <cfRule type="cellIs" dxfId="211" priority="50" operator="equal">
      <formula>0</formula>
    </cfRule>
  </conditionalFormatting>
  <conditionalFormatting sqref="O38 O43">
    <cfRule type="cellIs" dxfId="210" priority="49" operator="equal">
      <formula>0</formula>
    </cfRule>
  </conditionalFormatting>
  <conditionalFormatting sqref="O65 O76">
    <cfRule type="cellIs" dxfId="209" priority="48" operator="equal">
      <formula>0</formula>
    </cfRule>
  </conditionalFormatting>
  <conditionalFormatting sqref="O70">
    <cfRule type="cellIs" dxfId="208" priority="1" operator="equal">
      <formula>0</formula>
    </cfRule>
  </conditionalFormatting>
  <conditionalFormatting sqref="O83 O90">
    <cfRule type="cellIs" dxfId="207" priority="47" operator="equal">
      <formula>0</formula>
    </cfRule>
  </conditionalFormatting>
  <conditionalFormatting sqref="O97">
    <cfRule type="cellIs" dxfId="206" priority="46" operator="equal">
      <formula>0</formula>
    </cfRule>
  </conditionalFormatting>
  <conditionalFormatting sqref="O129">
    <cfRule type="cellIs" dxfId="205" priority="44" operator="equal">
      <formula>0</formula>
    </cfRule>
  </conditionalFormatting>
  <conditionalFormatting sqref="O159:O166">
    <cfRule type="cellIs" dxfId="204" priority="41" operator="equal">
      <formula>0</formula>
    </cfRule>
  </conditionalFormatting>
  <conditionalFormatting sqref="O175:O182">
    <cfRule type="cellIs" dxfId="203" priority="38" operator="equal">
      <formula>0</formula>
    </cfRule>
  </conditionalFormatting>
  <conditionalFormatting sqref="O226">
    <cfRule type="cellIs" dxfId="202" priority="27" operator="equal">
      <formula>0</formula>
    </cfRule>
  </conditionalFormatting>
  <conditionalFormatting sqref="O232:O236">
    <cfRule type="cellIs" dxfId="201" priority="25" operator="equal">
      <formula>0</formula>
    </cfRule>
  </conditionalFormatting>
  <conditionalFormatting sqref="O243:O245">
    <cfRule type="cellIs" dxfId="200" priority="23" operator="equal">
      <formula>0</formula>
    </cfRule>
  </conditionalFormatting>
  <conditionalFormatting sqref="O250">
    <cfRule type="cellIs" dxfId="199" priority="22" operator="equal">
      <formula>0</formula>
    </cfRule>
  </conditionalFormatting>
  <conditionalFormatting sqref="O262:O264">
    <cfRule type="cellIs" dxfId="198" priority="20" operator="equal">
      <formula>0</formula>
    </cfRule>
  </conditionalFormatting>
  <conditionalFormatting sqref="O269">
    <cfRule type="cellIs" dxfId="197" priority="19" operator="equal">
      <formula>0</formula>
    </cfRule>
  </conditionalFormatting>
  <conditionalFormatting sqref="O282">
    <cfRule type="cellIs" dxfId="196" priority="18" operator="equal">
      <formula>0</formula>
    </cfRule>
  </conditionalFormatting>
  <conditionalFormatting sqref="O294">
    <cfRule type="cellIs" dxfId="195" priority="17" operator="equal">
      <formula>0</formula>
    </cfRule>
  </conditionalFormatting>
  <conditionalFormatting sqref="O300">
    <cfRule type="cellIs" dxfId="194" priority="16" operator="equal">
      <formula>0</formula>
    </cfRule>
  </conditionalFormatting>
  <conditionalFormatting sqref="O306">
    <cfRule type="cellIs" dxfId="193" priority="15" operator="equal">
      <formula>0</formula>
    </cfRule>
  </conditionalFormatting>
  <conditionalFormatting sqref="O312">
    <cfRule type="cellIs" dxfId="192" priority="14" operator="equal">
      <formula>0</formula>
    </cfRule>
  </conditionalFormatting>
  <conditionalFormatting sqref="O317">
    <cfRule type="cellIs" dxfId="191" priority="13" operator="equal">
      <formula>0</formula>
    </cfRule>
  </conditionalFormatting>
  <conditionalFormatting sqref="O323 O329 O335">
    <cfRule type="cellIs" dxfId="190" priority="12" operator="equal">
      <formula>0</formula>
    </cfRule>
  </conditionalFormatting>
  <conditionalFormatting sqref="O340 O345">
    <cfRule type="cellIs" dxfId="189" priority="11" operator="equal">
      <formula>0</formula>
    </cfRule>
  </conditionalFormatting>
  <conditionalFormatting sqref="O350:O354">
    <cfRule type="cellIs" dxfId="188" priority="10" operator="equal">
      <formula>0</formula>
    </cfRule>
  </conditionalFormatting>
  <conditionalFormatting sqref="O359">
    <cfRule type="cellIs" dxfId="187" priority="2" operator="equal">
      <formula>0</formula>
    </cfRule>
  </conditionalFormatting>
  <conditionalFormatting sqref="O364 O369 O374:O375">
    <cfRule type="cellIs" dxfId="186" priority="9" operator="equal">
      <formula>0</formula>
    </cfRule>
  </conditionalFormatting>
  <conditionalFormatting sqref="O388">
    <cfRule type="cellIs" dxfId="185" priority="8" operator="equal">
      <formula>0</formula>
    </cfRule>
  </conditionalFormatting>
  <conditionalFormatting sqref="O393:O396">
    <cfRule type="cellIs" dxfId="184" priority="7" operator="equal">
      <formula>0</formula>
    </cfRule>
  </conditionalFormatting>
  <conditionalFormatting sqref="O401:O402">
    <cfRule type="cellIs" dxfId="183" priority="3" operator="equal">
      <formula>0</formula>
    </cfRule>
  </conditionalFormatting>
  <conditionalFormatting sqref="O407">
    <cfRule type="cellIs" dxfId="182" priority="4" operator="equal">
      <formula>0</formula>
    </cfRule>
  </conditionalFormatting>
  <pageMargins left="0.98425196850393704" right="0.19685039370078741" top="0.59055118110236227" bottom="0.39370078740157483" header="0.19685039370078741" footer="0.19685039370078741"/>
  <pageSetup paperSize="9" scale="85" fitToWidth="0" fitToHeight="0"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rowBreaks count="14" manualBreakCount="14">
    <brk id="19" max="16383" man="1"/>
    <brk id="52" min="10" max="17" man="1"/>
    <brk id="91" min="10" max="17" man="1"/>
    <brk id="101" max="16383" man="1"/>
    <brk id="133" min="10" max="17" man="1"/>
    <brk id="171" min="10" max="17" man="1"/>
    <brk id="209" min="10" max="17" man="1"/>
    <brk id="246" min="10" max="17" man="1"/>
    <brk id="273" min="10" max="17" man="1"/>
    <brk id="286" min="10" max="17" man="1"/>
    <brk id="307" min="10" max="17" man="1"/>
    <brk id="341" min="10" max="17" man="1"/>
    <brk id="379" max="16383" man="1"/>
    <brk id="411"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40"/>
  <sheetViews>
    <sheetView showGridLines="0" tabSelected="1" view="pageBreakPreview" topLeftCell="A52" zoomScale="85" zoomScaleNormal="85" zoomScaleSheetLayoutView="85" workbookViewId="0">
      <selection activeCell="E93" sqref="E93"/>
    </sheetView>
  </sheetViews>
  <sheetFormatPr defaultColWidth="18.42578125" defaultRowHeight="15"/>
  <cols>
    <col min="1" max="1" width="8.7109375" style="383" customWidth="1"/>
    <col min="2" max="2" width="61.140625" style="483" customWidth="1"/>
    <col min="3" max="3" width="7.5703125" style="483" bestFit="1" customWidth="1"/>
    <col min="4" max="4" width="10.85546875" style="383" bestFit="1" customWidth="1"/>
    <col min="5" max="5" width="10" style="483" customWidth="1"/>
    <col min="6" max="6" width="15.5703125" style="843" customWidth="1"/>
    <col min="7" max="7" width="2.85546875" style="84" customWidth="1"/>
    <col min="8" max="8" width="2.140625" style="84" customWidth="1"/>
    <col min="9" max="9" width="9.140625" style="844" customWidth="1"/>
    <col min="10" max="14" width="18.42578125" style="84"/>
    <col min="15" max="16384" width="18.42578125" style="75"/>
  </cols>
  <sheetData>
    <row r="1" spans="1:14">
      <c r="A1" s="806"/>
      <c r="B1" s="805"/>
      <c r="C1" s="805"/>
      <c r="D1" s="806"/>
      <c r="E1" s="805"/>
      <c r="F1" s="831"/>
    </row>
    <row r="3" spans="1:14" ht="18.75" thickBot="1">
      <c r="A3" s="300" t="s">
        <v>63</v>
      </c>
      <c r="B3" s="389" t="s">
        <v>64</v>
      </c>
      <c r="C3" s="388"/>
      <c r="D3" s="300"/>
      <c r="E3" s="390"/>
      <c r="F3" s="832"/>
      <c r="I3" s="816"/>
    </row>
    <row r="4" spans="1:14">
      <c r="A4" s="889"/>
      <c r="B4" s="391"/>
      <c r="C4" s="392"/>
      <c r="D4" s="301"/>
      <c r="E4" s="393"/>
      <c r="F4" s="833"/>
      <c r="I4" s="817"/>
    </row>
    <row r="5" spans="1:14">
      <c r="A5" s="890"/>
      <c r="B5" s="1072" t="s">
        <v>615</v>
      </c>
      <c r="C5" s="1072"/>
      <c r="D5" s="1072"/>
      <c r="E5" s="1072"/>
      <c r="F5" s="1072"/>
      <c r="I5" s="84"/>
    </row>
    <row r="6" spans="1:14" ht="78.599999999999994" customHeight="1">
      <c r="A6" s="891"/>
      <c r="B6" s="1073" t="s">
        <v>205</v>
      </c>
      <c r="C6" s="1073"/>
      <c r="D6" s="1073"/>
      <c r="E6" s="1073"/>
      <c r="F6" s="1073"/>
      <c r="I6" s="84"/>
    </row>
    <row r="7" spans="1:14" ht="16.5">
      <c r="A7" s="891"/>
      <c r="B7" s="395"/>
      <c r="C7" s="396"/>
      <c r="D7" s="303"/>
      <c r="E7" s="397"/>
      <c r="F7" s="397"/>
      <c r="I7" s="303"/>
    </row>
    <row r="8" spans="1:14" ht="15.75">
      <c r="A8" s="1030" t="s">
        <v>63</v>
      </c>
      <c r="B8" s="398" t="s">
        <v>65</v>
      </c>
      <c r="C8" s="399"/>
      <c r="D8" s="304"/>
      <c r="E8" s="400"/>
      <c r="F8" s="401" t="s">
        <v>30</v>
      </c>
      <c r="I8" s="304"/>
    </row>
    <row r="9" spans="1:14" ht="18">
      <c r="A9" s="1031"/>
      <c r="B9" s="402"/>
      <c r="C9" s="403"/>
      <c r="D9" s="305"/>
      <c r="E9" s="404"/>
      <c r="F9" s="405"/>
      <c r="I9" s="305"/>
    </row>
    <row r="10" spans="1:14" s="110" customFormat="1" ht="16.5">
      <c r="A10" s="1032">
        <v>1</v>
      </c>
      <c r="B10" s="406" t="s">
        <v>66</v>
      </c>
      <c r="C10" s="407"/>
      <c r="D10" s="351"/>
      <c r="E10" s="408"/>
      <c r="F10" s="409">
        <f>F320</f>
        <v>0</v>
      </c>
      <c r="G10" s="228"/>
      <c r="H10" s="228"/>
      <c r="I10" s="351"/>
      <c r="J10" s="228"/>
      <c r="K10" s="228"/>
      <c r="L10" s="228"/>
      <c r="M10" s="228"/>
      <c r="N10" s="228"/>
    </row>
    <row r="11" spans="1:14" s="110" customFormat="1" ht="16.5">
      <c r="A11" s="1032">
        <v>2</v>
      </c>
      <c r="B11" s="406" t="s">
        <v>67</v>
      </c>
      <c r="C11" s="407"/>
      <c r="D11" s="351"/>
      <c r="E11" s="408"/>
      <c r="F11" s="409">
        <f>F496</f>
        <v>0</v>
      </c>
      <c r="G11" s="228"/>
      <c r="H11" s="228"/>
      <c r="I11" s="351"/>
      <c r="J11" s="228"/>
      <c r="K11" s="228"/>
      <c r="L11" s="228"/>
      <c r="M11" s="228"/>
      <c r="N11" s="228"/>
    </row>
    <row r="12" spans="1:14" s="110" customFormat="1" ht="16.5">
      <c r="A12" s="1032">
        <v>3</v>
      </c>
      <c r="B12" s="406" t="s">
        <v>112</v>
      </c>
      <c r="C12" s="407"/>
      <c r="D12" s="351"/>
      <c r="E12" s="408"/>
      <c r="F12" s="409">
        <f>F608</f>
        <v>0</v>
      </c>
      <c r="G12" s="228"/>
      <c r="H12" s="228"/>
      <c r="I12" s="351"/>
      <c r="J12" s="228"/>
      <c r="K12" s="228"/>
      <c r="L12" s="228"/>
      <c r="M12" s="228"/>
      <c r="N12" s="228"/>
    </row>
    <row r="13" spans="1:14" s="110" customFormat="1" ht="16.5">
      <c r="A13" s="1032">
        <v>4</v>
      </c>
      <c r="B13" s="406" t="s">
        <v>68</v>
      </c>
      <c r="C13" s="407"/>
      <c r="D13" s="351"/>
      <c r="E13" s="408"/>
      <c r="F13" s="409">
        <f>F877</f>
        <v>0</v>
      </c>
      <c r="G13" s="228"/>
      <c r="H13" s="228"/>
      <c r="I13" s="351"/>
      <c r="J13" s="228"/>
      <c r="K13" s="228"/>
      <c r="L13" s="228"/>
      <c r="M13" s="228"/>
      <c r="N13" s="228"/>
    </row>
    <row r="14" spans="1:14" s="110" customFormat="1" ht="16.5">
      <c r="A14" s="1033" t="s">
        <v>1394</v>
      </c>
      <c r="B14" s="1025" t="s">
        <v>1395</v>
      </c>
      <c r="C14" s="1026"/>
      <c r="D14" s="1027"/>
      <c r="E14" s="1028"/>
      <c r="F14" s="1029">
        <f>F911</f>
        <v>0</v>
      </c>
      <c r="G14" s="228"/>
      <c r="H14" s="228"/>
      <c r="I14" s="351"/>
      <c r="J14" s="228"/>
      <c r="K14" s="228"/>
      <c r="L14" s="228"/>
      <c r="M14" s="228"/>
      <c r="N14" s="228"/>
    </row>
    <row r="15" spans="1:14" s="110" customFormat="1" ht="16.5">
      <c r="A15" s="1032">
        <v>5</v>
      </c>
      <c r="B15" s="410" t="s">
        <v>114</v>
      </c>
      <c r="C15" s="407"/>
      <c r="D15" s="351"/>
      <c r="E15" s="408"/>
      <c r="F15" s="409">
        <f>F1824</f>
        <v>0</v>
      </c>
      <c r="G15" s="228"/>
      <c r="H15" s="228"/>
      <c r="I15" s="351"/>
      <c r="J15" s="228"/>
      <c r="K15" s="228"/>
      <c r="L15" s="228"/>
      <c r="M15" s="228"/>
      <c r="N15" s="228"/>
    </row>
    <row r="16" spans="1:14" s="110" customFormat="1" ht="16.5">
      <c r="A16" s="1032">
        <v>6</v>
      </c>
      <c r="B16" s="406" t="s">
        <v>69</v>
      </c>
      <c r="C16" s="407"/>
      <c r="D16" s="351"/>
      <c r="E16" s="408"/>
      <c r="F16" s="409">
        <f>F1963</f>
        <v>0</v>
      </c>
      <c r="G16" s="228"/>
      <c r="H16" s="228"/>
      <c r="I16" s="351"/>
      <c r="J16" s="228"/>
      <c r="K16" s="228"/>
      <c r="L16" s="228"/>
      <c r="M16" s="228"/>
      <c r="N16" s="228"/>
    </row>
    <row r="17" spans="1:14" s="110" customFormat="1" ht="16.5">
      <c r="A17" s="1032">
        <v>7</v>
      </c>
      <c r="B17" s="406" t="s">
        <v>70</v>
      </c>
      <c r="C17" s="407"/>
      <c r="D17" s="351"/>
      <c r="E17" s="408"/>
      <c r="F17" s="409">
        <f>SUM(F2020)</f>
        <v>0</v>
      </c>
      <c r="G17" s="228"/>
      <c r="H17" s="228"/>
      <c r="I17" s="351"/>
      <c r="J17" s="228"/>
      <c r="K17" s="228"/>
      <c r="L17" s="228"/>
      <c r="M17" s="228"/>
      <c r="N17" s="228"/>
    </row>
    <row r="18" spans="1:14" s="110" customFormat="1" ht="16.5">
      <c r="A18" s="1032">
        <v>8</v>
      </c>
      <c r="B18" s="406" t="s">
        <v>71</v>
      </c>
      <c r="C18" s="407"/>
      <c r="D18" s="351"/>
      <c r="E18" s="408"/>
      <c r="F18" s="409">
        <f>F2099</f>
        <v>0</v>
      </c>
      <c r="G18" s="228"/>
      <c r="H18" s="228"/>
      <c r="I18" s="351"/>
      <c r="J18" s="228"/>
      <c r="K18" s="228"/>
      <c r="L18" s="228"/>
      <c r="M18" s="228"/>
      <c r="N18" s="228"/>
    </row>
    <row r="19" spans="1:14" s="110" customFormat="1" ht="16.5">
      <c r="A19" s="1032">
        <v>9</v>
      </c>
      <c r="B19" s="406" t="s">
        <v>117</v>
      </c>
      <c r="C19" s="407"/>
      <c r="D19" s="351"/>
      <c r="E19" s="408"/>
      <c r="F19" s="409">
        <f>F2150</f>
        <v>0</v>
      </c>
      <c r="G19" s="228"/>
      <c r="H19" s="228"/>
      <c r="I19" s="351"/>
      <c r="J19" s="228"/>
      <c r="K19" s="228"/>
      <c r="L19" s="228"/>
      <c r="M19" s="228"/>
      <c r="N19" s="228"/>
    </row>
    <row r="20" spans="1:14" s="110" customFormat="1" ht="16.5">
      <c r="A20" s="1032">
        <v>10</v>
      </c>
      <c r="B20" s="406" t="s">
        <v>128</v>
      </c>
      <c r="C20" s="407"/>
      <c r="D20" s="351"/>
      <c r="E20" s="408"/>
      <c r="F20" s="409">
        <f>F2216</f>
        <v>0</v>
      </c>
      <c r="G20" s="228"/>
      <c r="H20" s="228"/>
      <c r="I20" s="351"/>
      <c r="J20" s="228"/>
      <c r="K20" s="228"/>
      <c r="L20" s="228"/>
      <c r="M20" s="228"/>
      <c r="N20" s="228"/>
    </row>
    <row r="21" spans="1:14" s="110" customFormat="1" ht="16.5">
      <c r="A21" s="1032">
        <v>11</v>
      </c>
      <c r="B21" s="406" t="s">
        <v>234</v>
      </c>
      <c r="C21" s="407"/>
      <c r="D21" s="351"/>
      <c r="E21" s="408"/>
      <c r="F21" s="409">
        <f>F2321</f>
        <v>0</v>
      </c>
      <c r="G21" s="228"/>
      <c r="H21" s="228"/>
      <c r="I21" s="351"/>
      <c r="J21" s="228"/>
      <c r="K21" s="228"/>
      <c r="L21" s="228"/>
      <c r="M21" s="228"/>
      <c r="N21" s="228"/>
    </row>
    <row r="22" spans="1:14" s="110" customFormat="1" ht="16.5">
      <c r="A22" s="1032">
        <v>12</v>
      </c>
      <c r="B22" s="406" t="s">
        <v>136</v>
      </c>
      <c r="C22" s="407"/>
      <c r="D22" s="351"/>
      <c r="E22" s="408"/>
      <c r="F22" s="409">
        <f>F2333</f>
        <v>0</v>
      </c>
      <c r="G22" s="228"/>
      <c r="H22" s="228"/>
      <c r="I22" s="351"/>
      <c r="J22" s="228"/>
      <c r="K22" s="228"/>
      <c r="L22" s="228"/>
      <c r="M22" s="228"/>
      <c r="N22" s="228"/>
    </row>
    <row r="23" spans="1:14" ht="16.5">
      <c r="A23" s="893"/>
      <c r="B23" s="411"/>
      <c r="C23" s="407"/>
      <c r="D23" s="351"/>
      <c r="E23" s="408"/>
      <c r="F23" s="409"/>
      <c r="I23" s="351"/>
    </row>
    <row r="24" spans="1:14" ht="16.5" thickBot="1">
      <c r="A24" s="894"/>
      <c r="B24" s="412" t="s">
        <v>72</v>
      </c>
      <c r="C24" s="413"/>
      <c r="D24" s="352"/>
      <c r="E24" s="414"/>
      <c r="F24" s="415">
        <f>SUM(F10:F23)</f>
        <v>0</v>
      </c>
      <c r="I24" s="818"/>
    </row>
    <row r="25" spans="1:14">
      <c r="A25" s="895"/>
      <c r="B25" s="394"/>
      <c r="C25" s="416"/>
      <c r="D25" s="303"/>
      <c r="E25" s="417"/>
      <c r="F25" s="418"/>
      <c r="I25" s="303"/>
    </row>
    <row r="26" spans="1:14" ht="18" hidden="1">
      <c r="A26" s="892"/>
      <c r="B26" s="422"/>
      <c r="C26" s="423"/>
      <c r="D26" s="310"/>
      <c r="E26" s="424"/>
      <c r="F26" s="423"/>
      <c r="I26" s="310"/>
    </row>
    <row r="27" spans="1:14" s="76" customFormat="1">
      <c r="A27" s="896" t="s">
        <v>36</v>
      </c>
      <c r="B27" s="425" t="s">
        <v>37</v>
      </c>
      <c r="C27" s="426" t="s">
        <v>38</v>
      </c>
      <c r="D27" s="199" t="s">
        <v>39</v>
      </c>
      <c r="E27" s="427" t="s">
        <v>40</v>
      </c>
      <c r="F27" s="428" t="s">
        <v>41</v>
      </c>
      <c r="G27" s="845"/>
      <c r="H27" s="845"/>
      <c r="I27" s="846"/>
      <c r="J27" s="845"/>
      <c r="K27" s="845"/>
      <c r="L27" s="845"/>
      <c r="M27" s="845"/>
      <c r="N27" s="845"/>
    </row>
    <row r="28" spans="1:14">
      <c r="A28" s="897"/>
      <c r="B28" s="429"/>
      <c r="C28" s="430"/>
      <c r="D28" s="354"/>
      <c r="E28" s="431"/>
      <c r="F28" s="431"/>
      <c r="I28" s="354"/>
    </row>
    <row r="29" spans="1:14">
      <c r="A29" s="898"/>
      <c r="B29" s="419"/>
      <c r="C29" s="420"/>
      <c r="D29" s="353"/>
      <c r="E29" s="421"/>
      <c r="F29" s="418"/>
      <c r="I29" s="303"/>
    </row>
    <row r="30" spans="1:14" ht="16.5" customHeight="1">
      <c r="A30" s="892" t="s">
        <v>63</v>
      </c>
      <c r="B30" s="422" t="s">
        <v>64</v>
      </c>
      <c r="C30" s="423"/>
      <c r="D30" s="310"/>
      <c r="E30" s="424"/>
      <c r="F30" s="423"/>
      <c r="I30" s="310"/>
    </row>
    <row r="31" spans="1:14">
      <c r="A31" s="899"/>
      <c r="B31" s="419"/>
      <c r="C31" s="419"/>
      <c r="D31" s="355"/>
      <c r="E31" s="432"/>
      <c r="F31" s="804"/>
      <c r="I31" s="802"/>
    </row>
    <row r="32" spans="1:14">
      <c r="A32" s="897"/>
      <c r="B32" s="801"/>
      <c r="C32" s="801"/>
      <c r="D32" s="802"/>
      <c r="E32" s="803"/>
      <c r="F32" s="804"/>
      <c r="I32" s="802"/>
    </row>
    <row r="33" spans="1:14" s="77" customFormat="1" ht="17.25" thickBot="1">
      <c r="A33" s="433" t="s">
        <v>73</v>
      </c>
      <c r="B33" s="434" t="s">
        <v>74</v>
      </c>
      <c r="C33" s="435"/>
      <c r="D33" s="327"/>
      <c r="E33" s="327"/>
      <c r="F33" s="811"/>
      <c r="G33" s="847"/>
      <c r="H33" s="847"/>
      <c r="I33" s="825"/>
      <c r="J33" s="847"/>
      <c r="K33" s="847"/>
      <c r="L33" s="847"/>
      <c r="M33" s="847"/>
      <c r="N33" s="847"/>
    </row>
    <row r="34" spans="1:14">
      <c r="A34" s="900"/>
      <c r="B34" s="436"/>
      <c r="C34" s="437"/>
      <c r="D34" s="312"/>
      <c r="E34" s="438"/>
      <c r="F34" s="834"/>
      <c r="I34" s="303"/>
    </row>
    <row r="35" spans="1:14" s="70" customFormat="1" ht="13.5">
      <c r="A35" s="439"/>
      <c r="B35" s="292" t="s">
        <v>75</v>
      </c>
      <c r="C35" s="440"/>
      <c r="D35" s="79"/>
      <c r="E35" s="441"/>
      <c r="F35" s="384"/>
      <c r="G35" s="71"/>
      <c r="H35" s="71"/>
      <c r="I35" s="91"/>
      <c r="J35" s="71"/>
      <c r="K35" s="71"/>
      <c r="L35" s="71"/>
      <c r="M35" s="71"/>
      <c r="N35" s="71"/>
    </row>
    <row r="36" spans="1:14" s="70" customFormat="1" ht="13.5">
      <c r="A36" s="439"/>
      <c r="B36" s="1077" t="s">
        <v>76</v>
      </c>
      <c r="C36" s="442"/>
      <c r="D36" s="79"/>
      <c r="E36" s="79"/>
      <c r="F36" s="180"/>
      <c r="G36" s="71"/>
      <c r="H36" s="71"/>
      <c r="I36" s="91"/>
      <c r="J36" s="71"/>
      <c r="K36" s="71"/>
      <c r="L36" s="71"/>
      <c r="M36" s="71"/>
      <c r="N36" s="71"/>
    </row>
    <row r="37" spans="1:14" s="70" customFormat="1" ht="13.5">
      <c r="A37" s="443"/>
      <c r="B37" s="1077"/>
      <c r="C37" s="444"/>
      <c r="D37" s="91"/>
      <c r="E37" s="972"/>
      <c r="F37" s="180"/>
      <c r="G37" s="71"/>
      <c r="H37" s="71"/>
      <c r="I37" s="91"/>
      <c r="J37" s="71"/>
      <c r="K37" s="71"/>
      <c r="L37" s="71"/>
      <c r="M37" s="71"/>
      <c r="N37" s="71"/>
    </row>
    <row r="38" spans="1:14" s="70" customFormat="1" ht="13.5">
      <c r="A38" s="439"/>
      <c r="B38" s="1077" t="s">
        <v>77</v>
      </c>
      <c r="C38" s="442"/>
      <c r="D38" s="79"/>
      <c r="E38" s="967"/>
      <c r="F38" s="180"/>
      <c r="G38" s="71"/>
      <c r="H38" s="71"/>
      <c r="I38" s="91"/>
      <c r="J38" s="71"/>
      <c r="K38" s="71"/>
      <c r="L38" s="71"/>
      <c r="M38" s="71"/>
      <c r="N38" s="71"/>
    </row>
    <row r="39" spans="1:14" s="70" customFormat="1" ht="13.5">
      <c r="A39" s="443"/>
      <c r="B39" s="1077"/>
      <c r="C39" s="444"/>
      <c r="D39" s="91"/>
      <c r="E39" s="972"/>
      <c r="F39" s="180"/>
      <c r="G39" s="71"/>
      <c r="H39" s="71"/>
      <c r="I39" s="91"/>
      <c r="J39" s="71"/>
      <c r="K39" s="71"/>
      <c r="L39" s="71"/>
      <c r="M39" s="71"/>
      <c r="N39" s="71"/>
    </row>
    <row r="40" spans="1:14" s="70" customFormat="1" ht="13.5">
      <c r="A40" s="439"/>
      <c r="B40" s="1077" t="s">
        <v>78</v>
      </c>
      <c r="C40" s="442"/>
      <c r="D40" s="79"/>
      <c r="E40" s="967"/>
      <c r="F40" s="180"/>
      <c r="G40" s="71"/>
      <c r="H40" s="71"/>
      <c r="I40" s="91"/>
      <c r="J40" s="71"/>
      <c r="K40" s="71"/>
      <c r="L40" s="71"/>
      <c r="M40" s="71"/>
      <c r="N40" s="71"/>
    </row>
    <row r="41" spans="1:14" s="70" customFormat="1" ht="13.5">
      <c r="A41" s="443"/>
      <c r="B41" s="1077"/>
      <c r="C41" s="444"/>
      <c r="D41" s="91"/>
      <c r="E41" s="972"/>
      <c r="F41" s="180"/>
      <c r="G41" s="71"/>
      <c r="H41" s="71"/>
      <c r="I41" s="91"/>
      <c r="J41" s="71"/>
      <c r="K41" s="71"/>
      <c r="L41" s="71"/>
      <c r="M41" s="71"/>
      <c r="N41" s="71"/>
    </row>
    <row r="42" spans="1:14" s="70" customFormat="1" ht="13.5">
      <c r="A42" s="439"/>
      <c r="B42" s="1077" t="s">
        <v>130</v>
      </c>
      <c r="C42" s="442"/>
      <c r="D42" s="79"/>
      <c r="E42" s="967"/>
      <c r="F42" s="180"/>
      <c r="G42" s="71"/>
      <c r="H42" s="71"/>
      <c r="I42" s="91"/>
      <c r="J42" s="71"/>
      <c r="K42" s="71"/>
      <c r="L42" s="71"/>
      <c r="M42" s="71"/>
      <c r="N42" s="71"/>
    </row>
    <row r="43" spans="1:14" s="70" customFormat="1" ht="13.5">
      <c r="A43" s="443"/>
      <c r="B43" s="1077"/>
      <c r="C43" s="444"/>
      <c r="D43" s="91"/>
      <c r="E43" s="972"/>
      <c r="F43" s="180"/>
      <c r="G43" s="71"/>
      <c r="H43" s="71"/>
      <c r="I43" s="91"/>
      <c r="J43" s="71"/>
      <c r="K43" s="71"/>
      <c r="L43" s="71"/>
      <c r="M43" s="71"/>
      <c r="N43" s="71"/>
    </row>
    <row r="44" spans="1:14" s="70" customFormat="1" ht="13.5">
      <c r="A44" s="443"/>
      <c r="B44" s="1077"/>
      <c r="C44" s="444"/>
      <c r="D44" s="91"/>
      <c r="E44" s="972"/>
      <c r="F44" s="180"/>
      <c r="G44" s="71"/>
      <c r="H44" s="71"/>
      <c r="I44" s="91"/>
      <c r="J44" s="71"/>
      <c r="K44" s="71"/>
      <c r="L44" s="71"/>
      <c r="M44" s="71"/>
      <c r="N44" s="71"/>
    </row>
    <row r="45" spans="1:14" s="70" customFormat="1" ht="13.5">
      <c r="A45" s="439"/>
      <c r="B45" s="292" t="s">
        <v>597</v>
      </c>
      <c r="C45" s="442"/>
      <c r="D45" s="79"/>
      <c r="E45" s="967"/>
      <c r="F45" s="180"/>
      <c r="G45" s="71"/>
      <c r="H45" s="71"/>
      <c r="I45" s="91"/>
      <c r="J45" s="71"/>
      <c r="K45" s="71"/>
      <c r="L45" s="71"/>
      <c r="M45" s="71"/>
      <c r="N45" s="71"/>
    </row>
    <row r="46" spans="1:14" s="70" customFormat="1" ht="13.5">
      <c r="A46" s="439"/>
      <c r="B46" s="194"/>
      <c r="C46" s="445"/>
      <c r="D46" s="356"/>
      <c r="E46" s="967"/>
      <c r="F46" s="180"/>
      <c r="G46" s="71"/>
      <c r="H46" s="71"/>
      <c r="I46" s="83"/>
      <c r="J46" s="71"/>
      <c r="K46" s="71"/>
      <c r="L46" s="71"/>
      <c r="M46" s="71"/>
      <c r="N46" s="71"/>
    </row>
    <row r="47" spans="1:14" s="70" customFormat="1" ht="13.5">
      <c r="A47" s="439"/>
      <c r="B47" s="194"/>
      <c r="C47" s="445"/>
      <c r="D47" s="356"/>
      <c r="E47" s="967"/>
      <c r="F47" s="180"/>
      <c r="G47" s="71"/>
      <c r="H47" s="71"/>
      <c r="I47" s="83"/>
      <c r="J47" s="71"/>
      <c r="K47" s="71"/>
      <c r="L47" s="71"/>
      <c r="M47" s="71"/>
      <c r="N47" s="71"/>
    </row>
    <row r="48" spans="1:14" s="70" customFormat="1" ht="13.5">
      <c r="A48" s="173" t="s">
        <v>802</v>
      </c>
      <c r="B48" s="1078" t="s">
        <v>596</v>
      </c>
      <c r="C48" s="442"/>
      <c r="D48" s="79"/>
      <c r="E48" s="967"/>
      <c r="F48" s="180"/>
      <c r="G48" s="71"/>
      <c r="H48" s="71"/>
      <c r="I48" s="91"/>
      <c r="J48" s="71"/>
      <c r="K48" s="71"/>
      <c r="L48" s="71"/>
      <c r="M48" s="71"/>
      <c r="N48" s="71"/>
    </row>
    <row r="49" spans="1:14" s="70" customFormat="1" ht="25.5" customHeight="1">
      <c r="A49" s="173"/>
      <c r="B49" s="1078"/>
      <c r="C49" s="444"/>
      <c r="D49" s="91"/>
      <c r="E49" s="972"/>
      <c r="F49" s="180"/>
      <c r="G49" s="71"/>
      <c r="H49" s="71"/>
      <c r="I49" s="91"/>
      <c r="J49" s="71"/>
      <c r="K49" s="71"/>
      <c r="L49" s="71"/>
      <c r="M49" s="71"/>
      <c r="N49" s="71"/>
    </row>
    <row r="50" spans="1:14" s="70" customFormat="1" ht="13.5">
      <c r="A50" s="447"/>
      <c r="B50" s="1071" t="s">
        <v>1301</v>
      </c>
      <c r="C50" s="178"/>
      <c r="D50" s="91"/>
      <c r="E50" s="973"/>
      <c r="F50" s="180"/>
      <c r="G50" s="71"/>
      <c r="H50" s="71"/>
      <c r="I50" s="91"/>
      <c r="J50" s="71"/>
      <c r="K50" s="71"/>
      <c r="L50" s="71"/>
      <c r="M50" s="71"/>
      <c r="N50" s="71"/>
    </row>
    <row r="51" spans="1:14" s="70" customFormat="1" ht="13.5">
      <c r="A51" s="447"/>
      <c r="B51" s="1071"/>
      <c r="C51" s="178"/>
      <c r="D51" s="91"/>
      <c r="E51" s="973"/>
      <c r="F51" s="180"/>
      <c r="G51" s="71"/>
      <c r="H51" s="71"/>
      <c r="I51" s="91"/>
      <c r="J51" s="71"/>
      <c r="K51" s="71"/>
      <c r="L51" s="71"/>
      <c r="M51" s="71"/>
      <c r="N51" s="71"/>
    </row>
    <row r="52" spans="1:14" s="70" customFormat="1" ht="13.5">
      <c r="A52" s="447"/>
      <c r="B52" s="1071"/>
      <c r="C52" s="178"/>
      <c r="D52" s="91"/>
      <c r="E52" s="973"/>
      <c r="F52" s="180"/>
      <c r="G52" s="71"/>
      <c r="H52" s="71"/>
      <c r="I52" s="91"/>
      <c r="J52" s="71"/>
      <c r="K52" s="71"/>
      <c r="L52" s="71"/>
      <c r="M52" s="71"/>
      <c r="N52" s="71"/>
    </row>
    <row r="53" spans="1:14" s="70" customFormat="1" ht="13.5">
      <c r="A53" s="447"/>
      <c r="B53" s="1071"/>
      <c r="C53" s="178"/>
      <c r="D53" s="91"/>
      <c r="E53" s="973"/>
      <c r="F53" s="180"/>
      <c r="G53" s="71"/>
      <c r="H53" s="71"/>
      <c r="I53" s="91"/>
      <c r="J53" s="71"/>
      <c r="K53" s="71"/>
      <c r="L53" s="71"/>
      <c r="M53" s="71"/>
      <c r="N53" s="71"/>
    </row>
    <row r="54" spans="1:14" s="70" customFormat="1" ht="13.5">
      <c r="A54" s="447"/>
      <c r="B54" s="1071"/>
      <c r="C54" s="178"/>
      <c r="D54" s="91"/>
      <c r="E54" s="973"/>
      <c r="F54" s="180"/>
      <c r="G54" s="71"/>
      <c r="H54" s="71"/>
      <c r="I54" s="91"/>
      <c r="J54" s="71"/>
      <c r="K54" s="71"/>
      <c r="L54" s="71"/>
      <c r="M54" s="71"/>
      <c r="N54" s="71"/>
    </row>
    <row r="55" spans="1:14" s="70" customFormat="1" ht="13.5">
      <c r="A55" s="447"/>
      <c r="B55" s="1071"/>
      <c r="C55" s="178"/>
      <c r="D55" s="91"/>
      <c r="E55" s="973"/>
      <c r="F55" s="180"/>
      <c r="G55" s="71"/>
      <c r="H55" s="71"/>
      <c r="I55" s="91"/>
      <c r="J55" s="71"/>
      <c r="K55" s="71"/>
      <c r="L55" s="71"/>
      <c r="M55" s="71"/>
      <c r="N55" s="71"/>
    </row>
    <row r="56" spans="1:14" s="70" customFormat="1" ht="13.5">
      <c r="A56" s="447"/>
      <c r="B56" s="1071"/>
      <c r="C56" s="178"/>
      <c r="D56" s="91"/>
      <c r="E56" s="973"/>
      <c r="F56" s="180"/>
      <c r="G56" s="71"/>
      <c r="H56" s="71"/>
      <c r="I56" s="91"/>
      <c r="J56" s="71"/>
      <c r="K56" s="71"/>
      <c r="L56" s="71"/>
      <c r="M56" s="71"/>
      <c r="N56" s="71"/>
    </row>
    <row r="57" spans="1:14" s="70" customFormat="1" ht="13.5">
      <c r="A57" s="447"/>
      <c r="B57" s="1071"/>
      <c r="C57" s="178"/>
      <c r="D57" s="91"/>
      <c r="E57" s="973"/>
      <c r="F57" s="180"/>
      <c r="G57" s="71"/>
      <c r="H57" s="71"/>
      <c r="I57" s="91"/>
      <c r="J57" s="71"/>
      <c r="K57" s="71"/>
      <c r="L57" s="71"/>
      <c r="M57" s="71"/>
      <c r="N57" s="71"/>
    </row>
    <row r="58" spans="1:14" s="70" customFormat="1" ht="13.5">
      <c r="A58" s="447"/>
      <c r="B58" s="1071"/>
      <c r="C58" s="178"/>
      <c r="D58" s="91"/>
      <c r="E58" s="973"/>
      <c r="F58" s="180"/>
      <c r="G58" s="71"/>
      <c r="H58" s="71"/>
      <c r="I58" s="91"/>
      <c r="J58" s="71"/>
      <c r="K58" s="71"/>
      <c r="L58" s="71"/>
      <c r="M58" s="71"/>
      <c r="N58" s="71"/>
    </row>
    <row r="59" spans="1:14" s="70" customFormat="1" ht="13.5">
      <c r="A59" s="447"/>
      <c r="B59" s="1071"/>
      <c r="C59" s="178"/>
      <c r="D59" s="91"/>
      <c r="E59" s="973"/>
      <c r="F59" s="180"/>
      <c r="G59" s="71"/>
      <c r="H59" s="71"/>
      <c r="I59" s="91"/>
      <c r="J59" s="71"/>
      <c r="K59" s="71"/>
      <c r="L59" s="71"/>
      <c r="M59" s="71"/>
      <c r="N59" s="71"/>
    </row>
    <row r="60" spans="1:14" s="70" customFormat="1" ht="13.5">
      <c r="A60" s="447"/>
      <c r="B60" s="1071"/>
      <c r="C60" s="178"/>
      <c r="D60" s="91"/>
      <c r="E60" s="973"/>
      <c r="F60" s="180"/>
      <c r="G60" s="71"/>
      <c r="H60" s="71"/>
      <c r="I60" s="91"/>
      <c r="J60" s="71"/>
      <c r="K60" s="71"/>
      <c r="L60" s="71"/>
      <c r="M60" s="71"/>
      <c r="N60" s="71"/>
    </row>
    <row r="61" spans="1:14" s="70" customFormat="1" ht="13.5">
      <c r="A61" s="447"/>
      <c r="B61" s="1071"/>
      <c r="C61" s="178"/>
      <c r="D61" s="91"/>
      <c r="E61" s="973"/>
      <c r="F61" s="180"/>
      <c r="G61" s="71"/>
      <c r="H61" s="71"/>
      <c r="I61" s="91"/>
      <c r="J61" s="71"/>
      <c r="K61" s="71"/>
      <c r="L61" s="71"/>
      <c r="M61" s="71"/>
      <c r="N61" s="71"/>
    </row>
    <row r="62" spans="1:14" s="70" customFormat="1" ht="13.5">
      <c r="A62" s="447"/>
      <c r="B62" s="1071"/>
      <c r="C62" s="178"/>
      <c r="D62" s="91"/>
      <c r="E62" s="973"/>
      <c r="F62" s="180"/>
      <c r="G62" s="71"/>
      <c r="H62" s="71"/>
      <c r="I62" s="91"/>
      <c r="J62" s="71"/>
      <c r="K62" s="71"/>
      <c r="L62" s="71"/>
      <c r="M62" s="71"/>
      <c r="N62" s="71"/>
    </row>
    <row r="63" spans="1:14" s="70" customFormat="1" ht="13.5">
      <c r="A63" s="447"/>
      <c r="B63" s="1071"/>
      <c r="C63" s="178"/>
      <c r="D63" s="91"/>
      <c r="E63" s="973"/>
      <c r="F63" s="180"/>
      <c r="G63" s="71"/>
      <c r="H63" s="71"/>
      <c r="I63" s="91"/>
      <c r="J63" s="71"/>
      <c r="K63" s="71"/>
      <c r="L63" s="71"/>
      <c r="M63" s="71"/>
      <c r="N63" s="71"/>
    </row>
    <row r="64" spans="1:14" s="70" customFormat="1" ht="13.5">
      <c r="A64" s="447"/>
      <c r="B64" s="1071"/>
      <c r="C64" s="178"/>
      <c r="D64" s="91"/>
      <c r="E64" s="973"/>
      <c r="F64" s="180"/>
      <c r="G64" s="71"/>
      <c r="H64" s="71"/>
      <c r="I64" s="91"/>
      <c r="J64" s="71"/>
      <c r="K64" s="71"/>
      <c r="L64" s="71"/>
      <c r="M64" s="71"/>
      <c r="N64" s="71"/>
    </row>
    <row r="65" spans="1:14" s="70" customFormat="1" ht="13.5" hidden="1">
      <c r="A65" s="447"/>
      <c r="B65" s="1071"/>
      <c r="C65" s="178"/>
      <c r="D65" s="91"/>
      <c r="E65" s="973"/>
      <c r="F65" s="180"/>
      <c r="G65" s="71"/>
      <c r="H65" s="71"/>
      <c r="I65" s="91"/>
      <c r="J65" s="71"/>
      <c r="K65" s="71"/>
      <c r="L65" s="71"/>
      <c r="M65" s="71"/>
      <c r="N65" s="71"/>
    </row>
    <row r="66" spans="1:14" s="70" customFormat="1" ht="26.45" customHeight="1">
      <c r="A66" s="447"/>
      <c r="B66" s="1071"/>
      <c r="C66" s="178"/>
      <c r="D66" s="91"/>
      <c r="E66" s="973"/>
      <c r="F66" s="180"/>
      <c r="G66" s="71"/>
      <c r="H66" s="71"/>
      <c r="I66" s="91"/>
      <c r="J66" s="71"/>
      <c r="K66" s="71"/>
      <c r="L66" s="71"/>
      <c r="M66" s="71"/>
      <c r="N66" s="71"/>
    </row>
    <row r="67" spans="1:14" s="70" customFormat="1" ht="21" customHeight="1">
      <c r="A67" s="447"/>
      <c r="B67" s="449" t="s">
        <v>583</v>
      </c>
      <c r="C67" s="178"/>
      <c r="D67" s="91"/>
      <c r="E67" s="973"/>
      <c r="F67" s="180"/>
      <c r="G67" s="71"/>
      <c r="H67" s="71"/>
      <c r="I67" s="91"/>
      <c r="J67" s="71"/>
      <c r="K67" s="71"/>
      <c r="L67" s="71"/>
      <c r="M67" s="71"/>
      <c r="N67" s="71"/>
    </row>
    <row r="68" spans="1:14" s="70" customFormat="1" ht="13.5">
      <c r="A68" s="447"/>
      <c r="B68" s="450" t="s">
        <v>588</v>
      </c>
      <c r="C68" s="178"/>
      <c r="D68" s="91"/>
      <c r="E68" s="973"/>
      <c r="F68" s="180"/>
      <c r="G68" s="71"/>
      <c r="H68" s="71"/>
      <c r="I68" s="91"/>
      <c r="J68" s="71"/>
      <c r="K68" s="71"/>
      <c r="L68" s="71"/>
      <c r="M68" s="71"/>
      <c r="N68" s="71"/>
    </row>
    <row r="69" spans="1:14" s="70" customFormat="1" ht="13.5">
      <c r="A69" s="447"/>
      <c r="B69" s="450" t="s">
        <v>584</v>
      </c>
      <c r="C69" s="178"/>
      <c r="D69" s="91"/>
      <c r="E69" s="973"/>
      <c r="F69" s="180"/>
      <c r="G69" s="71"/>
      <c r="H69" s="71"/>
      <c r="I69" s="91"/>
      <c r="J69" s="71"/>
      <c r="K69" s="71"/>
      <c r="L69" s="71"/>
      <c r="M69" s="71"/>
      <c r="N69" s="71"/>
    </row>
    <row r="70" spans="1:14" s="70" customFormat="1" ht="13.5">
      <c r="A70" s="447"/>
      <c r="B70" s="450" t="s">
        <v>1309</v>
      </c>
      <c r="C70" s="178"/>
      <c r="D70" s="91"/>
      <c r="E70" s="973"/>
      <c r="F70" s="180"/>
      <c r="G70" s="71"/>
      <c r="H70" s="71"/>
      <c r="I70" s="91"/>
      <c r="J70" s="71"/>
      <c r="K70" s="71"/>
      <c r="L70" s="71"/>
      <c r="M70" s="71"/>
      <c r="N70" s="71"/>
    </row>
    <row r="71" spans="1:14" s="70" customFormat="1" ht="13.5">
      <c r="A71" s="447"/>
      <c r="B71" s="450" t="s">
        <v>585</v>
      </c>
      <c r="C71" s="178"/>
      <c r="D71" s="91"/>
      <c r="E71" s="973"/>
      <c r="F71" s="180"/>
      <c r="G71" s="71"/>
      <c r="H71" s="71"/>
      <c r="I71" s="91"/>
      <c r="J71" s="71"/>
      <c r="K71" s="71"/>
      <c r="L71" s="71"/>
      <c r="M71" s="71"/>
      <c r="N71" s="71"/>
    </row>
    <row r="72" spans="1:14" s="70" customFormat="1" ht="13.5">
      <c r="A72" s="447"/>
      <c r="B72" s="450" t="s">
        <v>1036</v>
      </c>
      <c r="C72" s="178"/>
      <c r="D72" s="91"/>
      <c r="E72" s="973"/>
      <c r="F72" s="180"/>
      <c r="G72" s="71"/>
      <c r="H72" s="71"/>
      <c r="I72" s="91"/>
      <c r="J72" s="71"/>
      <c r="K72" s="71"/>
      <c r="L72" s="71"/>
      <c r="M72" s="71"/>
      <c r="N72" s="71"/>
    </row>
    <row r="73" spans="1:14" s="70" customFormat="1" ht="13.5">
      <c r="A73" s="447"/>
      <c r="B73" s="450" t="s">
        <v>589</v>
      </c>
      <c r="C73" s="178"/>
      <c r="D73" s="91"/>
      <c r="E73" s="973"/>
      <c r="F73" s="180"/>
      <c r="G73" s="71"/>
      <c r="H73" s="71"/>
      <c r="I73" s="91"/>
      <c r="J73" s="71"/>
      <c r="K73" s="71"/>
      <c r="L73" s="71"/>
      <c r="M73" s="71"/>
      <c r="N73" s="71"/>
    </row>
    <row r="74" spans="1:14" s="70" customFormat="1" ht="13.5">
      <c r="A74" s="447"/>
      <c r="B74" s="1070" t="s">
        <v>587</v>
      </c>
      <c r="C74" s="178"/>
      <c r="D74" s="91"/>
      <c r="E74" s="973"/>
      <c r="F74" s="180"/>
      <c r="G74" s="71"/>
      <c r="H74" s="71"/>
      <c r="I74" s="91"/>
      <c r="J74" s="71"/>
      <c r="K74" s="71"/>
      <c r="L74" s="71"/>
      <c r="M74" s="71"/>
      <c r="N74" s="71"/>
    </row>
    <row r="75" spans="1:14" s="70" customFormat="1" ht="13.5">
      <c r="A75" s="447"/>
      <c r="B75" s="1070"/>
      <c r="C75" s="178"/>
      <c r="D75" s="91"/>
      <c r="E75" s="973"/>
      <c r="F75" s="180"/>
      <c r="G75" s="71"/>
      <c r="H75" s="71"/>
      <c r="I75" s="91"/>
      <c r="J75" s="71"/>
      <c r="K75" s="71"/>
      <c r="L75" s="71"/>
      <c r="M75" s="71"/>
      <c r="N75" s="71"/>
    </row>
    <row r="76" spans="1:14" s="70" customFormat="1" ht="13.5">
      <c r="A76" s="447"/>
      <c r="B76" s="1070" t="s">
        <v>594</v>
      </c>
      <c r="C76" s="178"/>
      <c r="D76" s="91"/>
      <c r="E76" s="973"/>
      <c r="F76" s="180"/>
      <c r="G76" s="71"/>
      <c r="H76" s="71"/>
      <c r="I76" s="91"/>
      <c r="J76" s="71"/>
      <c r="K76" s="71"/>
      <c r="L76" s="71"/>
      <c r="M76" s="71"/>
      <c r="N76" s="71"/>
    </row>
    <row r="77" spans="1:14" s="70" customFormat="1" ht="13.5">
      <c r="A77" s="447"/>
      <c r="B77" s="1070"/>
      <c r="C77" s="178"/>
      <c r="D77" s="91"/>
      <c r="E77" s="973"/>
      <c r="F77" s="180"/>
      <c r="G77" s="71"/>
      <c r="H77" s="71"/>
      <c r="I77" s="91"/>
      <c r="J77" s="71"/>
      <c r="K77" s="71"/>
      <c r="L77" s="71"/>
      <c r="M77" s="71"/>
      <c r="N77" s="71"/>
    </row>
    <row r="78" spans="1:14" s="70" customFormat="1" ht="13.5">
      <c r="A78" s="447"/>
      <c r="B78" s="1070" t="s">
        <v>586</v>
      </c>
      <c r="C78" s="178"/>
      <c r="D78" s="91"/>
      <c r="E78" s="973"/>
      <c r="F78" s="180"/>
      <c r="G78" s="71"/>
      <c r="H78" s="71"/>
      <c r="I78" s="91"/>
      <c r="J78" s="71"/>
      <c r="K78" s="71"/>
      <c r="L78" s="71"/>
      <c r="M78" s="71"/>
      <c r="N78" s="71"/>
    </row>
    <row r="79" spans="1:14" s="70" customFormat="1" ht="13.5">
      <c r="A79" s="447"/>
      <c r="B79" s="1070"/>
      <c r="C79" s="178"/>
      <c r="D79" s="91"/>
      <c r="E79" s="973"/>
      <c r="F79" s="180"/>
      <c r="G79" s="71"/>
      <c r="H79" s="71"/>
      <c r="I79" s="91"/>
      <c r="J79" s="71"/>
      <c r="K79" s="71"/>
      <c r="L79" s="71"/>
      <c r="M79" s="71"/>
      <c r="N79" s="71"/>
    </row>
    <row r="80" spans="1:14" s="70" customFormat="1" ht="13.5">
      <c r="A80" s="447"/>
      <c r="B80" s="1070"/>
      <c r="C80" s="178"/>
      <c r="D80" s="91"/>
      <c r="E80" s="973"/>
      <c r="F80" s="180"/>
      <c r="G80" s="71"/>
      <c r="H80" s="71"/>
      <c r="I80" s="91"/>
      <c r="J80" s="71"/>
      <c r="K80" s="71"/>
      <c r="L80" s="71"/>
      <c r="M80" s="71"/>
      <c r="N80" s="71"/>
    </row>
    <row r="81" spans="1:14" s="70" customFormat="1" ht="34.5" customHeight="1">
      <c r="A81" s="447"/>
      <c r="B81" s="1070"/>
      <c r="C81" s="178"/>
      <c r="D81" s="91"/>
      <c r="E81" s="973"/>
      <c r="F81" s="180"/>
      <c r="G81" s="71"/>
      <c r="H81" s="71"/>
      <c r="I81" s="91"/>
      <c r="J81" s="71"/>
      <c r="K81" s="71"/>
      <c r="L81" s="71"/>
      <c r="M81" s="71"/>
      <c r="N81" s="71"/>
    </row>
    <row r="82" spans="1:14" s="70" customFormat="1" ht="13.5">
      <c r="A82" s="447"/>
      <c r="B82" s="451"/>
      <c r="C82" s="178"/>
      <c r="D82" s="91"/>
      <c r="E82" s="973"/>
      <c r="F82" s="180"/>
      <c r="G82" s="71"/>
      <c r="H82" s="71"/>
      <c r="I82" s="91"/>
      <c r="J82" s="71"/>
      <c r="K82" s="71"/>
      <c r="L82" s="71"/>
      <c r="M82" s="71"/>
      <c r="N82" s="71"/>
    </row>
    <row r="83" spans="1:14" s="70" customFormat="1" ht="12" customHeight="1">
      <c r="A83" s="447"/>
      <c r="B83" s="1070" t="s">
        <v>595</v>
      </c>
      <c r="C83" s="178"/>
      <c r="D83" s="91"/>
      <c r="E83" s="973"/>
      <c r="F83" s="180"/>
      <c r="G83" s="71"/>
      <c r="H83" s="71"/>
      <c r="I83" s="91"/>
      <c r="J83" s="71"/>
      <c r="K83" s="71"/>
      <c r="L83" s="71"/>
      <c r="M83" s="71"/>
      <c r="N83" s="71"/>
    </row>
    <row r="84" spans="1:14" s="70" customFormat="1" ht="12" customHeight="1">
      <c r="A84" s="447"/>
      <c r="B84" s="1070"/>
      <c r="C84" s="178"/>
      <c r="D84" s="91"/>
      <c r="E84" s="973"/>
      <c r="F84" s="180"/>
      <c r="G84" s="71"/>
      <c r="H84" s="71"/>
      <c r="I84" s="91"/>
      <c r="J84" s="71"/>
      <c r="K84" s="71"/>
      <c r="L84" s="71"/>
      <c r="M84" s="71"/>
      <c r="N84" s="71"/>
    </row>
    <row r="85" spans="1:14" s="70" customFormat="1" ht="12" customHeight="1">
      <c r="A85" s="447"/>
      <c r="B85" s="1070"/>
      <c r="C85" s="178"/>
      <c r="D85" s="91"/>
      <c r="E85" s="973"/>
      <c r="F85" s="180"/>
      <c r="G85" s="71"/>
      <c r="H85" s="71"/>
      <c r="I85" s="91"/>
      <c r="J85" s="71"/>
      <c r="K85" s="71"/>
      <c r="L85" s="71"/>
      <c r="M85" s="71"/>
      <c r="N85" s="71"/>
    </row>
    <row r="86" spans="1:14" s="70" customFormat="1" ht="17.45" customHeight="1">
      <c r="A86" s="447"/>
      <c r="B86" s="1070"/>
      <c r="C86" s="178"/>
      <c r="D86" s="91"/>
      <c r="E86" s="973"/>
      <c r="F86" s="180"/>
      <c r="G86" s="71"/>
      <c r="H86" s="71"/>
      <c r="I86" s="91"/>
      <c r="J86" s="71"/>
      <c r="K86" s="71"/>
      <c r="L86" s="71"/>
      <c r="M86" s="71"/>
      <c r="N86" s="71"/>
    </row>
    <row r="87" spans="1:14" s="70" customFormat="1" ht="13.5">
      <c r="A87" s="447"/>
      <c r="B87" s="452" t="s">
        <v>590</v>
      </c>
      <c r="C87" s="178"/>
      <c r="D87" s="91"/>
      <c r="E87" s="973"/>
      <c r="F87" s="180"/>
      <c r="G87" s="71"/>
      <c r="H87" s="71"/>
      <c r="I87" s="91"/>
      <c r="J87" s="71"/>
      <c r="K87" s="71"/>
      <c r="L87" s="71"/>
      <c r="M87" s="71"/>
      <c r="N87" s="71"/>
    </row>
    <row r="88" spans="1:14" s="70" customFormat="1" ht="13.5">
      <c r="A88" s="173"/>
      <c r="B88" s="174"/>
      <c r="C88" s="444"/>
      <c r="D88" s="91"/>
      <c r="E88" s="972"/>
      <c r="F88" s="180"/>
      <c r="G88" s="71"/>
      <c r="H88" s="71"/>
      <c r="I88" s="91"/>
      <c r="J88" s="71"/>
      <c r="K88" s="71"/>
      <c r="L88" s="71"/>
      <c r="M88" s="71"/>
      <c r="N88" s="71"/>
    </row>
    <row r="89" spans="1:14" s="70" customFormat="1" ht="15.75">
      <c r="A89" s="453"/>
      <c r="B89" s="454" t="s">
        <v>391</v>
      </c>
      <c r="C89" s="455" t="s">
        <v>616</v>
      </c>
      <c r="D89" s="117">
        <v>248</v>
      </c>
      <c r="E89" s="798"/>
      <c r="F89" s="293">
        <f>D89*E89</f>
        <v>0</v>
      </c>
      <c r="G89" s="848"/>
      <c r="H89" s="71"/>
      <c r="I89" s="783"/>
      <c r="J89" s="71"/>
      <c r="K89" s="71"/>
      <c r="L89" s="71"/>
      <c r="M89" s="71"/>
      <c r="N89" s="71"/>
    </row>
    <row r="90" spans="1:14" s="70" customFormat="1" ht="15.75">
      <c r="A90" s="453"/>
      <c r="B90" s="454" t="s">
        <v>591</v>
      </c>
      <c r="C90" s="456" t="s">
        <v>617</v>
      </c>
      <c r="D90" s="117">
        <v>19.8</v>
      </c>
      <c r="E90" s="798"/>
      <c r="F90" s="293">
        <f>D90*E90</f>
        <v>0</v>
      </c>
      <c r="G90" s="71"/>
      <c r="H90" s="71"/>
      <c r="I90" s="783"/>
      <c r="J90" s="71"/>
      <c r="K90" s="71"/>
      <c r="L90" s="71"/>
      <c r="M90" s="71"/>
      <c r="N90" s="71"/>
    </row>
    <row r="91" spans="1:14" s="70" customFormat="1" ht="15.75">
      <c r="A91" s="457"/>
      <c r="B91" s="454" t="s">
        <v>613</v>
      </c>
      <c r="C91" s="455" t="s">
        <v>618</v>
      </c>
      <c r="D91" s="330">
        <v>49</v>
      </c>
      <c r="E91" s="798"/>
      <c r="F91" s="293">
        <f>D91*E91</f>
        <v>0</v>
      </c>
      <c r="G91" s="848"/>
      <c r="H91" s="71"/>
      <c r="I91" s="323"/>
      <c r="J91" s="71"/>
      <c r="K91" s="71"/>
      <c r="L91" s="71"/>
      <c r="M91" s="71"/>
      <c r="N91" s="71"/>
    </row>
    <row r="92" spans="1:14" s="70" customFormat="1" ht="15.75">
      <c r="A92" s="457"/>
      <c r="B92" s="540" t="s">
        <v>1125</v>
      </c>
      <c r="C92" s="456" t="s">
        <v>621</v>
      </c>
      <c r="D92" s="330">
        <v>23.099999999999998</v>
      </c>
      <c r="E92" s="798"/>
      <c r="F92" s="293">
        <f>D92*E92</f>
        <v>0</v>
      </c>
      <c r="G92" s="848"/>
      <c r="H92" s="849"/>
      <c r="I92" s="323"/>
      <c r="J92" s="71"/>
      <c r="K92" s="71"/>
      <c r="L92" s="71"/>
      <c r="M92" s="71"/>
      <c r="N92" s="71"/>
    </row>
    <row r="93" spans="1:14" s="70" customFormat="1" ht="15.75">
      <c r="A93" s="457"/>
      <c r="B93" s="540" t="s">
        <v>1182</v>
      </c>
      <c r="C93" s="456" t="s">
        <v>621</v>
      </c>
      <c r="D93" s="330">
        <v>12.1</v>
      </c>
      <c r="E93" s="798"/>
      <c r="F93" s="293">
        <f>D93*E93</f>
        <v>0</v>
      </c>
      <c r="G93" s="848"/>
      <c r="H93" s="849"/>
      <c r="I93" s="323"/>
      <c r="J93" s="71"/>
      <c r="K93" s="71"/>
      <c r="L93" s="71"/>
      <c r="M93" s="71"/>
      <c r="N93" s="71"/>
    </row>
    <row r="94" spans="1:14" s="70" customFormat="1" ht="13.5">
      <c r="A94" s="453"/>
      <c r="B94" s="184"/>
      <c r="C94" s="185"/>
      <c r="D94" s="82"/>
      <c r="E94" s="971"/>
      <c r="F94" s="186"/>
      <c r="G94" s="71"/>
      <c r="H94" s="71"/>
      <c r="I94" s="91"/>
      <c r="J94" s="71"/>
      <c r="K94" s="71"/>
      <c r="L94" s="71"/>
      <c r="M94" s="71"/>
      <c r="N94" s="71"/>
    </row>
    <row r="95" spans="1:14" s="70" customFormat="1" ht="13.5">
      <c r="A95" s="439"/>
      <c r="B95" s="194"/>
      <c r="C95" s="445"/>
      <c r="D95" s="356"/>
      <c r="E95" s="967"/>
      <c r="F95" s="180"/>
      <c r="G95" s="71"/>
      <c r="H95" s="71"/>
      <c r="I95" s="83"/>
      <c r="J95" s="71"/>
      <c r="K95" s="71"/>
      <c r="L95" s="71"/>
      <c r="M95" s="71"/>
      <c r="N95" s="71"/>
    </row>
    <row r="96" spans="1:14" s="70" customFormat="1" ht="13.5">
      <c r="A96" s="173" t="s">
        <v>803</v>
      </c>
      <c r="B96" s="1078" t="s">
        <v>596</v>
      </c>
      <c r="C96" s="442"/>
      <c r="D96" s="79"/>
      <c r="E96" s="967"/>
      <c r="F96" s="180"/>
      <c r="G96" s="71"/>
      <c r="H96" s="71"/>
      <c r="I96" s="91"/>
      <c r="J96" s="71"/>
      <c r="K96" s="71"/>
      <c r="L96" s="71"/>
      <c r="M96" s="71"/>
      <c r="N96" s="71"/>
    </row>
    <row r="97" spans="1:14" s="70" customFormat="1" ht="25.5" customHeight="1">
      <c r="A97" s="173"/>
      <c r="B97" s="1078"/>
      <c r="C97" s="444"/>
      <c r="D97" s="91"/>
      <c r="E97" s="972"/>
      <c r="F97" s="180"/>
      <c r="G97" s="71"/>
      <c r="H97" s="71"/>
      <c r="I97" s="91"/>
      <c r="J97" s="71"/>
      <c r="K97" s="71"/>
      <c r="L97" s="71"/>
      <c r="M97" s="71"/>
      <c r="N97" s="71"/>
    </row>
    <row r="98" spans="1:14" s="70" customFormat="1" ht="13.5">
      <c r="A98" s="447"/>
      <c r="B98" s="1071" t="s">
        <v>1302</v>
      </c>
      <c r="C98" s="178"/>
      <c r="D98" s="91"/>
      <c r="E98" s="973"/>
      <c r="F98" s="180"/>
      <c r="G98" s="71"/>
      <c r="H98" s="71"/>
      <c r="I98" s="91"/>
      <c r="J98" s="71"/>
      <c r="K98" s="71"/>
      <c r="L98" s="71"/>
      <c r="M98" s="71"/>
      <c r="N98" s="71"/>
    </row>
    <row r="99" spans="1:14" s="70" customFormat="1" ht="13.5">
      <c r="A99" s="447"/>
      <c r="B99" s="1071"/>
      <c r="C99" s="178"/>
      <c r="D99" s="91"/>
      <c r="E99" s="973"/>
      <c r="F99" s="180"/>
      <c r="G99" s="71"/>
      <c r="H99" s="71"/>
      <c r="I99" s="91"/>
      <c r="J99" s="71"/>
      <c r="K99" s="71"/>
      <c r="L99" s="71"/>
      <c r="M99" s="71"/>
      <c r="N99" s="71"/>
    </row>
    <row r="100" spans="1:14" s="70" customFormat="1" ht="13.5">
      <c r="A100" s="447"/>
      <c r="B100" s="1071"/>
      <c r="C100" s="178"/>
      <c r="D100" s="91"/>
      <c r="E100" s="973"/>
      <c r="F100" s="180"/>
      <c r="G100" s="71"/>
      <c r="H100" s="71"/>
      <c r="I100" s="91"/>
      <c r="J100" s="71"/>
      <c r="K100" s="71"/>
      <c r="L100" s="71"/>
      <c r="M100" s="71"/>
      <c r="N100" s="71"/>
    </row>
    <row r="101" spans="1:14" s="70" customFormat="1" ht="13.5">
      <c r="A101" s="447"/>
      <c r="B101" s="1071"/>
      <c r="C101" s="178"/>
      <c r="D101" s="91"/>
      <c r="E101" s="973"/>
      <c r="F101" s="180"/>
      <c r="G101" s="71"/>
      <c r="H101" s="71"/>
      <c r="I101" s="91"/>
      <c r="J101" s="71"/>
      <c r="K101" s="71"/>
      <c r="L101" s="71"/>
      <c r="M101" s="71"/>
      <c r="N101" s="71"/>
    </row>
    <row r="102" spans="1:14" s="70" customFormat="1" ht="13.5">
      <c r="A102" s="447"/>
      <c r="B102" s="1071"/>
      <c r="C102" s="178"/>
      <c r="D102" s="91"/>
      <c r="E102" s="973"/>
      <c r="F102" s="180"/>
      <c r="G102" s="71"/>
      <c r="H102" s="71"/>
      <c r="I102" s="91"/>
      <c r="J102" s="71"/>
      <c r="K102" s="71"/>
      <c r="L102" s="71"/>
      <c r="M102" s="71"/>
      <c r="N102" s="71"/>
    </row>
    <row r="103" spans="1:14" s="70" customFormat="1" ht="13.5">
      <c r="A103" s="447"/>
      <c r="B103" s="1071"/>
      <c r="C103" s="178"/>
      <c r="D103" s="91"/>
      <c r="E103" s="973"/>
      <c r="F103" s="180"/>
      <c r="G103" s="71"/>
      <c r="H103" s="71"/>
      <c r="I103" s="91"/>
      <c r="J103" s="71"/>
      <c r="K103" s="71"/>
      <c r="L103" s="71"/>
      <c r="M103" s="71"/>
      <c r="N103" s="71"/>
    </row>
    <row r="104" spans="1:14" s="70" customFormat="1" ht="13.5">
      <c r="A104" s="447"/>
      <c r="B104" s="1071"/>
      <c r="C104" s="178"/>
      <c r="D104" s="91"/>
      <c r="E104" s="973"/>
      <c r="F104" s="180"/>
      <c r="G104" s="71"/>
      <c r="H104" s="71"/>
      <c r="I104" s="91"/>
      <c r="J104" s="71"/>
      <c r="K104" s="71"/>
      <c r="L104" s="71"/>
      <c r="M104" s="71"/>
      <c r="N104" s="71"/>
    </row>
    <row r="105" spans="1:14" s="70" customFormat="1" ht="13.5">
      <c r="A105" s="447"/>
      <c r="B105" s="1071"/>
      <c r="C105" s="178"/>
      <c r="D105" s="91"/>
      <c r="E105" s="973"/>
      <c r="F105" s="180"/>
      <c r="G105" s="71"/>
      <c r="H105" s="71"/>
      <c r="I105" s="91"/>
      <c r="J105" s="71"/>
      <c r="K105" s="71"/>
      <c r="L105" s="71"/>
      <c r="M105" s="71"/>
      <c r="N105" s="71"/>
    </row>
    <row r="106" spans="1:14" s="70" customFormat="1" ht="13.5">
      <c r="A106" s="447"/>
      <c r="B106" s="1071"/>
      <c r="C106" s="178"/>
      <c r="D106" s="91"/>
      <c r="E106" s="973"/>
      <c r="F106" s="180"/>
      <c r="G106" s="71"/>
      <c r="H106" s="71"/>
      <c r="I106" s="91"/>
      <c r="J106" s="71"/>
      <c r="K106" s="71"/>
      <c r="L106" s="71"/>
      <c r="M106" s="71"/>
      <c r="N106" s="71"/>
    </row>
    <row r="107" spans="1:14" s="70" customFormat="1" ht="13.5">
      <c r="A107" s="447"/>
      <c r="B107" s="1071"/>
      <c r="C107" s="178"/>
      <c r="D107" s="91"/>
      <c r="E107" s="973"/>
      <c r="F107" s="180"/>
      <c r="G107" s="71"/>
      <c r="H107" s="71"/>
      <c r="I107" s="91"/>
      <c r="J107" s="71"/>
      <c r="K107" s="71"/>
      <c r="L107" s="71"/>
      <c r="M107" s="71"/>
      <c r="N107" s="71"/>
    </row>
    <row r="108" spans="1:14" s="70" customFormat="1" ht="13.5">
      <c r="A108" s="447"/>
      <c r="B108" s="1071"/>
      <c r="C108" s="178"/>
      <c r="D108" s="91"/>
      <c r="E108" s="973"/>
      <c r="F108" s="180"/>
      <c r="G108" s="71"/>
      <c r="H108" s="71"/>
      <c r="I108" s="91"/>
      <c r="J108" s="71"/>
      <c r="K108" s="71"/>
      <c r="L108" s="71"/>
      <c r="M108" s="71"/>
      <c r="N108" s="71"/>
    </row>
    <row r="109" spans="1:14" s="70" customFormat="1" ht="13.5">
      <c r="A109" s="447"/>
      <c r="B109" s="1071"/>
      <c r="C109" s="178"/>
      <c r="D109" s="91"/>
      <c r="E109" s="973"/>
      <c r="F109" s="180"/>
      <c r="G109" s="71"/>
      <c r="H109" s="71"/>
      <c r="I109" s="91"/>
      <c r="J109" s="71"/>
      <c r="K109" s="71"/>
      <c r="L109" s="71"/>
      <c r="M109" s="71"/>
      <c r="N109" s="71"/>
    </row>
    <row r="110" spans="1:14" s="70" customFormat="1" ht="13.5">
      <c r="A110" s="447"/>
      <c r="B110" s="1071"/>
      <c r="C110" s="178"/>
      <c r="D110" s="91"/>
      <c r="E110" s="973"/>
      <c r="F110" s="180"/>
      <c r="G110" s="71"/>
      <c r="H110" s="71"/>
      <c r="I110" s="91"/>
      <c r="J110" s="71"/>
      <c r="K110" s="71"/>
      <c r="L110" s="71"/>
      <c r="M110" s="71"/>
      <c r="N110" s="71"/>
    </row>
    <row r="111" spans="1:14" s="70" customFormat="1" ht="13.5">
      <c r="A111" s="447"/>
      <c r="B111" s="1071"/>
      <c r="C111" s="178"/>
      <c r="D111" s="91"/>
      <c r="E111" s="973"/>
      <c r="F111" s="180"/>
      <c r="G111" s="71"/>
      <c r="H111" s="71"/>
      <c r="I111" s="91"/>
      <c r="J111" s="71"/>
      <c r="K111" s="71"/>
      <c r="L111" s="71"/>
      <c r="M111" s="71"/>
      <c r="N111" s="71"/>
    </row>
    <row r="112" spans="1:14" s="70" customFormat="1" ht="13.5">
      <c r="A112" s="447"/>
      <c r="B112" s="1071"/>
      <c r="C112" s="178"/>
      <c r="D112" s="91"/>
      <c r="E112" s="973"/>
      <c r="F112" s="180"/>
      <c r="G112" s="71"/>
      <c r="H112" s="71"/>
      <c r="I112" s="91"/>
      <c r="J112" s="71"/>
      <c r="K112" s="71"/>
      <c r="L112" s="71"/>
      <c r="M112" s="71"/>
      <c r="N112" s="71"/>
    </row>
    <row r="113" spans="1:14" s="70" customFormat="1" ht="13.5">
      <c r="A113" s="447"/>
      <c r="B113" s="1071"/>
      <c r="C113" s="178"/>
      <c r="D113" s="91"/>
      <c r="E113" s="973"/>
      <c r="F113" s="180"/>
      <c r="G113" s="71"/>
      <c r="H113" s="71"/>
      <c r="I113" s="91"/>
      <c r="J113" s="71"/>
      <c r="K113" s="71"/>
      <c r="L113" s="71"/>
      <c r="M113" s="71"/>
      <c r="N113" s="71"/>
    </row>
    <row r="114" spans="1:14" s="70" customFormat="1" ht="27" customHeight="1">
      <c r="A114" s="447"/>
      <c r="B114" s="1071"/>
      <c r="C114" s="178"/>
      <c r="D114" s="91"/>
      <c r="E114" s="973"/>
      <c r="F114" s="180"/>
      <c r="G114" s="71"/>
      <c r="H114" s="71"/>
      <c r="I114" s="91"/>
      <c r="J114" s="71"/>
      <c r="K114" s="71"/>
      <c r="L114" s="71"/>
      <c r="M114" s="71"/>
      <c r="N114" s="71"/>
    </row>
    <row r="115" spans="1:14" s="70" customFormat="1" ht="21" customHeight="1">
      <c r="A115" s="447"/>
      <c r="B115" s="449" t="s">
        <v>583</v>
      </c>
      <c r="C115" s="178"/>
      <c r="D115" s="91"/>
      <c r="E115" s="973"/>
      <c r="F115" s="180"/>
      <c r="G115" s="71"/>
      <c r="H115" s="71"/>
      <c r="I115" s="91"/>
      <c r="J115" s="71"/>
      <c r="K115" s="71"/>
      <c r="L115" s="71"/>
      <c r="M115" s="71"/>
      <c r="N115" s="71"/>
    </row>
    <row r="116" spans="1:14" s="70" customFormat="1" ht="13.5">
      <c r="A116" s="447"/>
      <c r="B116" s="450" t="s">
        <v>1032</v>
      </c>
      <c r="C116" s="178"/>
      <c r="D116" s="91"/>
      <c r="E116" s="973"/>
      <c r="F116" s="180"/>
      <c r="G116" s="71"/>
      <c r="H116" s="71"/>
      <c r="I116" s="91"/>
      <c r="J116" s="71"/>
      <c r="K116" s="71"/>
      <c r="L116" s="71"/>
      <c r="M116" s="71"/>
      <c r="N116" s="71"/>
    </row>
    <row r="117" spans="1:14" s="70" customFormat="1" ht="13.5">
      <c r="A117" s="447"/>
      <c r="B117" s="450" t="s">
        <v>1033</v>
      </c>
      <c r="C117" s="178"/>
      <c r="D117" s="91"/>
      <c r="E117" s="973"/>
      <c r="F117" s="180"/>
      <c r="G117" s="71"/>
      <c r="H117" s="71"/>
      <c r="I117" s="91"/>
      <c r="J117" s="71"/>
      <c r="K117" s="71"/>
      <c r="L117" s="71"/>
      <c r="M117" s="71"/>
      <c r="N117" s="71"/>
    </row>
    <row r="118" spans="1:14" s="70" customFormat="1" ht="13.5">
      <c r="A118" s="447"/>
      <c r="B118" s="450" t="s">
        <v>584</v>
      </c>
      <c r="C118" s="178"/>
      <c r="D118" s="91"/>
      <c r="E118" s="973"/>
      <c r="F118" s="180"/>
      <c r="G118" s="71"/>
      <c r="H118" s="71"/>
      <c r="I118" s="91"/>
      <c r="J118" s="71"/>
      <c r="K118" s="71"/>
      <c r="L118" s="71"/>
      <c r="M118" s="71"/>
      <c r="N118" s="71"/>
    </row>
    <row r="119" spans="1:14" s="70" customFormat="1" ht="13.5">
      <c r="A119" s="447"/>
      <c r="B119" s="450" t="s">
        <v>1028</v>
      </c>
      <c r="C119" s="178"/>
      <c r="D119" s="91"/>
      <c r="E119" s="973"/>
      <c r="F119" s="180"/>
      <c r="G119" s="71"/>
      <c r="H119" s="71"/>
      <c r="I119" s="91"/>
      <c r="J119" s="71"/>
      <c r="K119" s="71"/>
      <c r="L119" s="71"/>
      <c r="M119" s="71"/>
      <c r="N119" s="71"/>
    </row>
    <row r="120" spans="1:14" s="70" customFormat="1" ht="13.5">
      <c r="A120" s="447"/>
      <c r="B120" s="450" t="s">
        <v>1309</v>
      </c>
      <c r="C120" s="178"/>
      <c r="D120" s="91"/>
      <c r="E120" s="973"/>
      <c r="F120" s="180"/>
      <c r="G120" s="71"/>
      <c r="H120" s="71"/>
      <c r="I120" s="91"/>
      <c r="J120" s="71"/>
      <c r="K120" s="71"/>
      <c r="L120" s="71"/>
      <c r="M120" s="71"/>
      <c r="N120" s="71"/>
    </row>
    <row r="121" spans="1:14" s="70" customFormat="1" ht="13.5">
      <c r="A121" s="447"/>
      <c r="B121" s="450" t="s">
        <v>585</v>
      </c>
      <c r="C121" s="178"/>
      <c r="D121" s="91"/>
      <c r="E121" s="973"/>
      <c r="F121" s="180"/>
      <c r="G121" s="71"/>
      <c r="H121" s="71"/>
      <c r="I121" s="91"/>
      <c r="J121" s="71"/>
      <c r="K121" s="71"/>
      <c r="L121" s="71"/>
      <c r="M121" s="71"/>
      <c r="N121" s="71"/>
    </row>
    <row r="122" spans="1:14" s="70" customFormat="1" ht="13.5">
      <c r="A122" s="447"/>
      <c r="B122" s="450" t="s">
        <v>1036</v>
      </c>
      <c r="C122" s="178"/>
      <c r="D122" s="91"/>
      <c r="E122" s="973"/>
      <c r="F122" s="180"/>
      <c r="G122" s="71"/>
      <c r="H122" s="71"/>
      <c r="I122" s="91"/>
      <c r="J122" s="71"/>
      <c r="K122" s="71"/>
      <c r="L122" s="71"/>
      <c r="M122" s="71"/>
      <c r="N122" s="71"/>
    </row>
    <row r="123" spans="1:14" s="70" customFormat="1" ht="13.5">
      <c r="A123" s="447"/>
      <c r="B123" s="450" t="s">
        <v>589</v>
      </c>
      <c r="C123" s="178"/>
      <c r="D123" s="91"/>
      <c r="E123" s="973"/>
      <c r="F123" s="180"/>
      <c r="G123" s="71"/>
      <c r="H123" s="71"/>
      <c r="I123" s="91"/>
      <c r="J123" s="71"/>
      <c r="K123" s="71"/>
      <c r="L123" s="71"/>
      <c r="M123" s="71"/>
      <c r="N123" s="71"/>
    </row>
    <row r="124" spans="1:14" s="70" customFormat="1" ht="13.5">
      <c r="A124" s="447"/>
      <c r="B124" s="1070" t="s">
        <v>586</v>
      </c>
      <c r="C124" s="178"/>
      <c r="D124" s="91"/>
      <c r="E124" s="973"/>
      <c r="F124" s="180"/>
      <c r="G124" s="71"/>
      <c r="H124" s="71"/>
      <c r="I124" s="91"/>
      <c r="J124" s="71"/>
      <c r="K124" s="71"/>
      <c r="L124" s="71"/>
      <c r="M124" s="71"/>
      <c r="N124" s="71"/>
    </row>
    <row r="125" spans="1:14" s="70" customFormat="1" ht="13.5">
      <c r="A125" s="447"/>
      <c r="B125" s="1070"/>
      <c r="C125" s="178"/>
      <c r="D125" s="91"/>
      <c r="E125" s="973"/>
      <c r="F125" s="180"/>
      <c r="G125" s="71"/>
      <c r="H125" s="71"/>
      <c r="I125" s="91"/>
      <c r="J125" s="71"/>
      <c r="K125" s="71"/>
      <c r="L125" s="71"/>
      <c r="M125" s="71"/>
      <c r="N125" s="71"/>
    </row>
    <row r="126" spans="1:14" s="70" customFormat="1" ht="13.5">
      <c r="A126" s="447"/>
      <c r="B126" s="1070"/>
      <c r="C126" s="178"/>
      <c r="D126" s="91"/>
      <c r="E126" s="973"/>
      <c r="F126" s="180"/>
      <c r="G126" s="71"/>
      <c r="H126" s="71"/>
      <c r="I126" s="91"/>
      <c r="J126" s="71"/>
      <c r="K126" s="71"/>
      <c r="L126" s="71"/>
      <c r="M126" s="71"/>
      <c r="N126" s="71"/>
    </row>
    <row r="127" spans="1:14" s="70" customFormat="1" ht="34.5" customHeight="1">
      <c r="A127" s="447"/>
      <c r="B127" s="1070"/>
      <c r="C127" s="178"/>
      <c r="D127" s="91"/>
      <c r="E127" s="973"/>
      <c r="F127" s="180"/>
      <c r="G127" s="71"/>
      <c r="H127" s="71"/>
      <c r="I127" s="91"/>
      <c r="J127" s="71"/>
      <c r="K127" s="71"/>
      <c r="L127" s="71"/>
      <c r="M127" s="71"/>
      <c r="N127" s="71"/>
    </row>
    <row r="128" spans="1:14" s="70" customFormat="1" ht="13.5">
      <c r="A128" s="447"/>
      <c r="B128" s="1070" t="s">
        <v>1031</v>
      </c>
      <c r="C128" s="178"/>
      <c r="D128" s="91"/>
      <c r="E128" s="973"/>
      <c r="F128" s="180"/>
      <c r="G128" s="71"/>
      <c r="H128" s="71"/>
      <c r="I128" s="91"/>
      <c r="J128" s="71"/>
      <c r="K128" s="71"/>
      <c r="L128" s="71"/>
      <c r="M128" s="71"/>
      <c r="N128" s="71"/>
    </row>
    <row r="129" spans="1:14" s="70" customFormat="1" ht="13.5">
      <c r="A129" s="447"/>
      <c r="B129" s="1070"/>
      <c r="C129" s="178"/>
      <c r="D129" s="91"/>
      <c r="E129" s="973"/>
      <c r="F129" s="180"/>
      <c r="G129" s="71"/>
      <c r="H129" s="71"/>
      <c r="I129" s="91"/>
      <c r="J129" s="71"/>
      <c r="K129" s="71"/>
      <c r="L129" s="71"/>
      <c r="M129" s="71"/>
      <c r="N129" s="71"/>
    </row>
    <row r="130" spans="1:14" s="70" customFormat="1" ht="13.5">
      <c r="A130" s="447"/>
      <c r="B130" s="1070"/>
      <c r="C130" s="178"/>
      <c r="D130" s="91"/>
      <c r="E130" s="973"/>
      <c r="F130" s="180"/>
      <c r="G130" s="71"/>
      <c r="H130" s="71"/>
      <c r="I130" s="91"/>
      <c r="J130" s="71"/>
      <c r="K130" s="71"/>
      <c r="L130" s="71"/>
      <c r="M130" s="71"/>
      <c r="N130" s="71"/>
    </row>
    <row r="131" spans="1:14" s="70" customFormat="1" ht="17.45" customHeight="1">
      <c r="A131" s="447"/>
      <c r="B131" s="1070"/>
      <c r="C131" s="178"/>
      <c r="D131" s="91"/>
      <c r="E131" s="973"/>
      <c r="F131" s="180"/>
      <c r="G131" s="71"/>
      <c r="H131" s="71"/>
      <c r="I131" s="91"/>
      <c r="J131" s="71"/>
      <c r="K131" s="71"/>
      <c r="L131" s="71"/>
      <c r="M131" s="71"/>
      <c r="N131" s="71"/>
    </row>
    <row r="132" spans="1:14" s="70" customFormat="1" ht="13.5">
      <c r="A132" s="447"/>
      <c r="B132" s="452" t="s">
        <v>1029</v>
      </c>
      <c r="C132" s="178"/>
      <c r="D132" s="91"/>
      <c r="E132" s="973"/>
      <c r="F132" s="180"/>
      <c r="G132" s="71"/>
      <c r="H132" s="71"/>
      <c r="I132" s="91"/>
      <c r="J132" s="71"/>
      <c r="K132" s="71"/>
      <c r="L132" s="71"/>
      <c r="M132" s="71"/>
      <c r="N132" s="71"/>
    </row>
    <row r="133" spans="1:14" s="70" customFormat="1" ht="13.5">
      <c r="A133" s="173"/>
      <c r="B133" s="174"/>
      <c r="C133" s="444"/>
      <c r="D133" s="91"/>
      <c r="E133" s="972"/>
      <c r="F133" s="180"/>
      <c r="G133" s="71"/>
      <c r="H133" s="71"/>
      <c r="I133" s="91"/>
      <c r="J133" s="71"/>
      <c r="K133" s="71"/>
      <c r="L133" s="71"/>
      <c r="M133" s="71"/>
      <c r="N133" s="71"/>
    </row>
    <row r="134" spans="1:14" s="70" customFormat="1" ht="15.75">
      <c r="A134" s="453"/>
      <c r="B134" s="454" t="s">
        <v>1030</v>
      </c>
      <c r="C134" s="455" t="s">
        <v>621</v>
      </c>
      <c r="D134" s="117">
        <v>49.4</v>
      </c>
      <c r="E134" s="865"/>
      <c r="F134" s="293">
        <f>D134*E134</f>
        <v>0</v>
      </c>
      <c r="G134" s="71"/>
      <c r="H134" s="71"/>
      <c r="I134" s="783"/>
      <c r="J134" s="71"/>
      <c r="K134" s="71"/>
      <c r="L134" s="71"/>
      <c r="M134" s="71"/>
      <c r="N134" s="71"/>
    </row>
    <row r="135" spans="1:14" s="70" customFormat="1" ht="13.5">
      <c r="A135" s="453"/>
      <c r="B135" s="184"/>
      <c r="C135" s="185"/>
      <c r="D135" s="82"/>
      <c r="E135" s="971"/>
      <c r="F135" s="186"/>
      <c r="G135" s="71"/>
      <c r="H135" s="71"/>
      <c r="I135" s="91"/>
      <c r="J135" s="71"/>
      <c r="K135" s="71"/>
      <c r="L135" s="71"/>
      <c r="M135" s="71"/>
      <c r="N135" s="71"/>
    </row>
    <row r="136" spans="1:14" s="70" customFormat="1" ht="13.5">
      <c r="A136" s="439"/>
      <c r="B136" s="194"/>
      <c r="C136" s="445"/>
      <c r="D136" s="356"/>
      <c r="E136" s="967"/>
      <c r="F136" s="180"/>
      <c r="G136" s="71"/>
      <c r="H136" s="71"/>
      <c r="I136" s="83"/>
      <c r="J136" s="71"/>
      <c r="K136" s="71"/>
      <c r="L136" s="71"/>
      <c r="M136" s="71"/>
      <c r="N136" s="71"/>
    </row>
    <row r="137" spans="1:14" s="70" customFormat="1" ht="13.5">
      <c r="A137" s="173" t="s">
        <v>804</v>
      </c>
      <c r="B137" s="1078" t="s">
        <v>596</v>
      </c>
      <c r="C137" s="442"/>
      <c r="D137" s="79"/>
      <c r="E137" s="967"/>
      <c r="F137" s="180"/>
      <c r="G137" s="71"/>
      <c r="H137" s="71"/>
      <c r="I137" s="91"/>
      <c r="J137" s="71"/>
      <c r="K137" s="71"/>
      <c r="L137" s="71"/>
      <c r="M137" s="71"/>
      <c r="N137" s="71"/>
    </row>
    <row r="138" spans="1:14" s="70" customFormat="1" ht="18.95" customHeight="1">
      <c r="A138" s="173"/>
      <c r="B138" s="1078"/>
      <c r="C138" s="444"/>
      <c r="D138" s="91"/>
      <c r="E138" s="972"/>
      <c r="F138" s="180"/>
      <c r="G138" s="71"/>
      <c r="H138" s="71"/>
      <c r="I138" s="91"/>
      <c r="J138" s="71"/>
      <c r="K138" s="71"/>
      <c r="L138" s="71"/>
      <c r="M138" s="71"/>
      <c r="N138" s="71"/>
    </row>
    <row r="139" spans="1:14" s="70" customFormat="1" ht="13.5">
      <c r="A139" s="447"/>
      <c r="B139" s="1071" t="s">
        <v>1303</v>
      </c>
      <c r="C139" s="178"/>
      <c r="D139" s="91"/>
      <c r="E139" s="973"/>
      <c r="F139" s="180"/>
      <c r="G139" s="71"/>
      <c r="H139" s="71"/>
      <c r="I139" s="91"/>
      <c r="J139" s="71"/>
      <c r="K139" s="71"/>
      <c r="L139" s="71"/>
      <c r="M139" s="71"/>
      <c r="N139" s="71"/>
    </row>
    <row r="140" spans="1:14" s="70" customFormat="1" ht="13.5">
      <c r="A140" s="447"/>
      <c r="B140" s="1071"/>
      <c r="C140" s="178"/>
      <c r="D140" s="91"/>
      <c r="E140" s="973"/>
      <c r="F140" s="180"/>
      <c r="G140" s="71"/>
      <c r="H140" s="71"/>
      <c r="I140" s="91"/>
      <c r="J140" s="71"/>
      <c r="K140" s="71"/>
      <c r="L140" s="71"/>
      <c r="M140" s="71"/>
      <c r="N140" s="71"/>
    </row>
    <row r="141" spans="1:14" s="70" customFormat="1" ht="13.5">
      <c r="A141" s="447"/>
      <c r="B141" s="1071"/>
      <c r="C141" s="178"/>
      <c r="D141" s="91"/>
      <c r="E141" s="973"/>
      <c r="F141" s="180"/>
      <c r="G141" s="71"/>
      <c r="H141" s="71"/>
      <c r="I141" s="91"/>
      <c r="J141" s="71"/>
      <c r="K141" s="71"/>
      <c r="L141" s="71"/>
      <c r="M141" s="71"/>
      <c r="N141" s="71"/>
    </row>
    <row r="142" spans="1:14" s="70" customFormat="1" ht="13.5">
      <c r="A142" s="447"/>
      <c r="B142" s="1071"/>
      <c r="C142" s="178"/>
      <c r="D142" s="91"/>
      <c r="E142" s="973"/>
      <c r="F142" s="180"/>
      <c r="G142" s="71"/>
      <c r="H142" s="71"/>
      <c r="I142" s="91"/>
      <c r="J142" s="71"/>
      <c r="K142" s="71"/>
      <c r="L142" s="71"/>
      <c r="M142" s="71"/>
      <c r="N142" s="71"/>
    </row>
    <row r="143" spans="1:14" s="70" customFormat="1" ht="13.5">
      <c r="A143" s="447"/>
      <c r="B143" s="1071"/>
      <c r="C143" s="178"/>
      <c r="D143" s="91"/>
      <c r="E143" s="973"/>
      <c r="F143" s="180"/>
      <c r="G143" s="71"/>
      <c r="H143" s="71"/>
      <c r="I143" s="91"/>
      <c r="J143" s="71"/>
      <c r="K143" s="71"/>
      <c r="L143" s="71"/>
      <c r="M143" s="71"/>
      <c r="N143" s="71"/>
    </row>
    <row r="144" spans="1:14" s="70" customFormat="1" ht="13.5">
      <c r="A144" s="447"/>
      <c r="B144" s="1071"/>
      <c r="C144" s="178"/>
      <c r="D144" s="91"/>
      <c r="E144" s="973"/>
      <c r="F144" s="180"/>
      <c r="G144" s="71"/>
      <c r="H144" s="71"/>
      <c r="I144" s="91"/>
      <c r="J144" s="71"/>
      <c r="K144" s="71"/>
      <c r="L144" s="71"/>
      <c r="M144" s="71"/>
      <c r="N144" s="71"/>
    </row>
    <row r="145" spans="1:14" s="70" customFormat="1" ht="13.5">
      <c r="A145" s="447"/>
      <c r="B145" s="1071"/>
      <c r="C145" s="178"/>
      <c r="D145" s="91"/>
      <c r="E145" s="973"/>
      <c r="F145" s="180"/>
      <c r="G145" s="71"/>
      <c r="H145" s="71"/>
      <c r="I145" s="91"/>
      <c r="J145" s="71"/>
      <c r="K145" s="71"/>
      <c r="L145" s="71"/>
      <c r="M145" s="71"/>
      <c r="N145" s="71"/>
    </row>
    <row r="146" spans="1:14" s="70" customFormat="1" ht="13.5">
      <c r="A146" s="447"/>
      <c r="B146" s="1071"/>
      <c r="C146" s="178"/>
      <c r="D146" s="91"/>
      <c r="E146" s="973"/>
      <c r="F146" s="180"/>
      <c r="G146" s="71"/>
      <c r="H146" s="71"/>
      <c r="I146" s="91"/>
      <c r="J146" s="71"/>
      <c r="K146" s="71"/>
      <c r="L146" s="71"/>
      <c r="M146" s="71"/>
      <c r="N146" s="71"/>
    </row>
    <row r="147" spans="1:14" s="70" customFormat="1" ht="13.5">
      <c r="A147" s="447"/>
      <c r="B147" s="1071"/>
      <c r="C147" s="178"/>
      <c r="D147" s="91"/>
      <c r="E147" s="973"/>
      <c r="F147" s="180"/>
      <c r="G147" s="71"/>
      <c r="H147" s="71"/>
      <c r="I147" s="91"/>
      <c r="J147" s="71"/>
      <c r="K147" s="71"/>
      <c r="L147" s="71"/>
      <c r="M147" s="71"/>
      <c r="N147" s="71"/>
    </row>
    <row r="148" spans="1:14" s="70" customFormat="1" ht="13.5">
      <c r="A148" s="447"/>
      <c r="B148" s="1071"/>
      <c r="C148" s="178"/>
      <c r="D148" s="91"/>
      <c r="E148" s="973"/>
      <c r="F148" s="180"/>
      <c r="G148" s="71"/>
      <c r="H148" s="71"/>
      <c r="I148" s="91"/>
      <c r="J148" s="71"/>
      <c r="K148" s="71"/>
      <c r="L148" s="71"/>
      <c r="M148" s="71"/>
      <c r="N148" s="71"/>
    </row>
    <row r="149" spans="1:14" s="70" customFormat="1" ht="13.5">
      <c r="A149" s="447"/>
      <c r="B149" s="1071"/>
      <c r="C149" s="178"/>
      <c r="D149" s="91"/>
      <c r="E149" s="973"/>
      <c r="F149" s="180"/>
      <c r="G149" s="71"/>
      <c r="H149" s="71"/>
      <c r="I149" s="91"/>
      <c r="J149" s="71"/>
      <c r="K149" s="71"/>
      <c r="L149" s="71"/>
      <c r="M149" s="71"/>
      <c r="N149" s="71"/>
    </row>
    <row r="150" spans="1:14" s="70" customFormat="1" ht="13.5">
      <c r="A150" s="447"/>
      <c r="B150" s="1071"/>
      <c r="C150" s="178"/>
      <c r="D150" s="91"/>
      <c r="E150" s="973"/>
      <c r="F150" s="180"/>
      <c r="G150" s="71"/>
      <c r="H150" s="71"/>
      <c r="I150" s="91"/>
      <c r="J150" s="71"/>
      <c r="K150" s="71"/>
      <c r="L150" s="71"/>
      <c r="M150" s="71"/>
      <c r="N150" s="71"/>
    </row>
    <row r="151" spans="1:14" s="70" customFormat="1" ht="13.5">
      <c r="A151" s="447"/>
      <c r="B151" s="1071"/>
      <c r="C151" s="178"/>
      <c r="D151" s="91"/>
      <c r="E151" s="973"/>
      <c r="F151" s="180"/>
      <c r="G151" s="71"/>
      <c r="H151" s="71"/>
      <c r="I151" s="91"/>
      <c r="J151" s="71"/>
      <c r="K151" s="71"/>
      <c r="L151" s="71"/>
      <c r="M151" s="71"/>
      <c r="N151" s="71"/>
    </row>
    <row r="152" spans="1:14" s="70" customFormat="1" ht="13.5">
      <c r="A152" s="447"/>
      <c r="B152" s="1071"/>
      <c r="C152" s="178"/>
      <c r="D152" s="91"/>
      <c r="E152" s="973"/>
      <c r="F152" s="180"/>
      <c r="G152" s="71"/>
      <c r="H152" s="71"/>
      <c r="I152" s="91"/>
      <c r="J152" s="71"/>
      <c r="K152" s="71"/>
      <c r="L152" s="71"/>
      <c r="M152" s="71"/>
      <c r="N152" s="71"/>
    </row>
    <row r="153" spans="1:14" s="70" customFormat="1" ht="13.5">
      <c r="A153" s="447"/>
      <c r="B153" s="1071"/>
      <c r="C153" s="178"/>
      <c r="D153" s="91"/>
      <c r="E153" s="973"/>
      <c r="F153" s="180"/>
      <c r="G153" s="71"/>
      <c r="H153" s="71"/>
      <c r="I153" s="91"/>
      <c r="J153" s="71"/>
      <c r="K153" s="71"/>
      <c r="L153" s="71"/>
      <c r="M153" s="71"/>
      <c r="N153" s="71"/>
    </row>
    <row r="154" spans="1:14" s="70" customFormat="1" ht="14.1" customHeight="1">
      <c r="A154" s="447"/>
      <c r="B154" s="1071"/>
      <c r="C154" s="178"/>
      <c r="D154" s="91"/>
      <c r="E154" s="973"/>
      <c r="F154" s="180"/>
      <c r="G154" s="71"/>
      <c r="H154" s="71"/>
      <c r="I154" s="91"/>
      <c r="J154" s="71"/>
      <c r="K154" s="71"/>
      <c r="L154" s="71"/>
      <c r="M154" s="71"/>
      <c r="N154" s="71"/>
    </row>
    <row r="155" spans="1:14" s="70" customFormat="1" ht="13.5">
      <c r="A155" s="447"/>
      <c r="B155" s="449" t="s">
        <v>583</v>
      </c>
      <c r="C155" s="178"/>
      <c r="D155" s="91"/>
      <c r="E155" s="973"/>
      <c r="F155" s="180"/>
      <c r="G155" s="71"/>
      <c r="H155" s="71"/>
      <c r="I155" s="91"/>
      <c r="J155" s="71"/>
      <c r="K155" s="71"/>
      <c r="L155" s="71"/>
      <c r="M155" s="71"/>
      <c r="N155" s="71"/>
    </row>
    <row r="156" spans="1:14" s="70" customFormat="1" ht="13.5">
      <c r="A156" s="447"/>
      <c r="B156" s="450" t="s">
        <v>588</v>
      </c>
      <c r="C156" s="178"/>
      <c r="D156" s="91"/>
      <c r="E156" s="973"/>
      <c r="F156" s="180"/>
      <c r="G156" s="71"/>
      <c r="H156" s="71"/>
      <c r="I156" s="91"/>
      <c r="J156" s="71"/>
      <c r="K156" s="71"/>
      <c r="L156" s="71"/>
      <c r="M156" s="71"/>
      <c r="N156" s="71"/>
    </row>
    <row r="157" spans="1:14" s="70" customFormat="1" ht="13.5">
      <c r="A157" s="447"/>
      <c r="B157" s="450" t="s">
        <v>584</v>
      </c>
      <c r="C157" s="178"/>
      <c r="D157" s="91"/>
      <c r="E157" s="973"/>
      <c r="F157" s="180"/>
      <c r="G157" s="71"/>
      <c r="H157" s="71"/>
      <c r="I157" s="91"/>
      <c r="J157" s="71"/>
      <c r="K157" s="71"/>
      <c r="L157" s="71"/>
      <c r="M157" s="71"/>
      <c r="N157" s="71"/>
    </row>
    <row r="158" spans="1:14" s="70" customFormat="1" ht="13.5">
      <c r="A158" s="447"/>
      <c r="B158" s="450" t="s">
        <v>1309</v>
      </c>
      <c r="C158" s="178"/>
      <c r="D158" s="91"/>
      <c r="E158" s="973"/>
      <c r="F158" s="180"/>
      <c r="G158" s="71"/>
      <c r="H158" s="71"/>
      <c r="I158" s="91"/>
      <c r="J158" s="71"/>
      <c r="K158" s="71"/>
      <c r="L158" s="71"/>
      <c r="M158" s="71"/>
      <c r="N158" s="71"/>
    </row>
    <row r="159" spans="1:14" s="70" customFormat="1" ht="13.5">
      <c r="A159" s="447"/>
      <c r="B159" s="450" t="s">
        <v>585</v>
      </c>
      <c r="C159" s="178"/>
      <c r="D159" s="91"/>
      <c r="E159" s="973"/>
      <c r="F159" s="180"/>
      <c r="G159" s="71"/>
      <c r="H159" s="71"/>
      <c r="I159" s="91"/>
      <c r="J159" s="71"/>
      <c r="K159" s="71"/>
      <c r="L159" s="71"/>
      <c r="M159" s="71"/>
      <c r="N159" s="71"/>
    </row>
    <row r="160" spans="1:14" s="70" customFormat="1" ht="13.5">
      <c r="A160" s="447"/>
      <c r="B160" s="450" t="s">
        <v>1036</v>
      </c>
      <c r="C160" s="178"/>
      <c r="D160" s="91"/>
      <c r="E160" s="973"/>
      <c r="F160" s="180"/>
      <c r="G160" s="71"/>
      <c r="H160" s="71"/>
      <c r="I160" s="91"/>
      <c r="J160" s="71"/>
      <c r="K160" s="71"/>
      <c r="L160" s="71"/>
      <c r="M160" s="71"/>
      <c r="N160" s="71"/>
    </row>
    <row r="161" spans="1:14" s="70" customFormat="1" ht="13.5">
      <c r="A161" s="447"/>
      <c r="B161" s="450" t="s">
        <v>589</v>
      </c>
      <c r="C161" s="178"/>
      <c r="D161" s="91"/>
      <c r="E161" s="973"/>
      <c r="F161" s="180"/>
      <c r="G161" s="71"/>
      <c r="H161" s="71"/>
      <c r="I161" s="91"/>
      <c r="J161" s="71"/>
      <c r="K161" s="71"/>
      <c r="L161" s="71"/>
      <c r="M161" s="71"/>
      <c r="N161" s="71"/>
    </row>
    <row r="162" spans="1:14" s="70" customFormat="1" ht="13.5">
      <c r="A162" s="447"/>
      <c r="B162" s="1070" t="s">
        <v>1304</v>
      </c>
      <c r="C162" s="178"/>
      <c r="D162" s="91"/>
      <c r="E162" s="973"/>
      <c r="F162" s="180"/>
      <c r="G162" s="71"/>
      <c r="H162" s="71"/>
      <c r="I162" s="91"/>
      <c r="J162" s="71"/>
      <c r="K162" s="71"/>
      <c r="L162" s="71"/>
      <c r="M162" s="71"/>
      <c r="N162" s="71"/>
    </row>
    <row r="163" spans="1:14" s="70" customFormat="1" ht="13.5">
      <c r="A163" s="447"/>
      <c r="B163" s="1070"/>
      <c r="C163" s="178"/>
      <c r="D163" s="91"/>
      <c r="E163" s="973"/>
      <c r="F163" s="180"/>
      <c r="G163" s="71"/>
      <c r="H163" s="71"/>
      <c r="I163" s="91"/>
      <c r="J163" s="71"/>
      <c r="K163" s="71"/>
      <c r="L163" s="71"/>
      <c r="M163" s="71"/>
      <c r="N163" s="71"/>
    </row>
    <row r="164" spans="1:14" s="70" customFormat="1" ht="13.5">
      <c r="A164" s="447"/>
      <c r="B164" s="1070" t="s">
        <v>594</v>
      </c>
      <c r="C164" s="178"/>
      <c r="D164" s="91"/>
      <c r="E164" s="973"/>
      <c r="F164" s="180"/>
      <c r="G164" s="71"/>
      <c r="H164" s="71"/>
      <c r="I164" s="91"/>
      <c r="J164" s="71"/>
      <c r="K164" s="71"/>
      <c r="L164" s="71"/>
      <c r="M164" s="71"/>
      <c r="N164" s="71"/>
    </row>
    <row r="165" spans="1:14" s="70" customFormat="1" ht="13.5">
      <c r="A165" s="447"/>
      <c r="B165" s="1070"/>
      <c r="C165" s="178"/>
      <c r="D165" s="91"/>
      <c r="E165" s="973"/>
      <c r="F165" s="180"/>
      <c r="G165" s="71"/>
      <c r="H165" s="71"/>
      <c r="I165" s="91"/>
      <c r="J165" s="71"/>
      <c r="K165" s="71"/>
      <c r="L165" s="71"/>
      <c r="M165" s="71"/>
      <c r="N165" s="71"/>
    </row>
    <row r="166" spans="1:14" s="70" customFormat="1" ht="13.5">
      <c r="A166" s="447"/>
      <c r="B166" s="1070" t="s">
        <v>586</v>
      </c>
      <c r="C166" s="178"/>
      <c r="D166" s="91"/>
      <c r="E166" s="973"/>
      <c r="F166" s="180"/>
      <c r="G166" s="71"/>
      <c r="H166" s="71"/>
      <c r="I166" s="91"/>
      <c r="J166" s="71"/>
      <c r="K166" s="71"/>
      <c r="L166" s="71"/>
      <c r="M166" s="71"/>
      <c r="N166" s="71"/>
    </row>
    <row r="167" spans="1:14" s="70" customFormat="1" ht="13.5">
      <c r="A167" s="447"/>
      <c r="B167" s="1070"/>
      <c r="C167" s="178"/>
      <c r="D167" s="91"/>
      <c r="E167" s="973"/>
      <c r="F167" s="180"/>
      <c r="G167" s="71"/>
      <c r="H167" s="71"/>
      <c r="I167" s="91"/>
      <c r="J167" s="71"/>
      <c r="K167" s="71"/>
      <c r="L167" s="71"/>
      <c r="M167" s="71"/>
      <c r="N167" s="71"/>
    </row>
    <row r="168" spans="1:14" s="70" customFormat="1" ht="13.5">
      <c r="A168" s="447"/>
      <c r="B168" s="1070"/>
      <c r="C168" s="178"/>
      <c r="D168" s="91"/>
      <c r="E168" s="973"/>
      <c r="F168" s="180"/>
      <c r="G168" s="71"/>
      <c r="H168" s="71"/>
      <c r="I168" s="91"/>
      <c r="J168" s="71"/>
      <c r="K168" s="71"/>
      <c r="L168" s="71"/>
      <c r="M168" s="71"/>
      <c r="N168" s="71"/>
    </row>
    <row r="169" spans="1:14" s="70" customFormat="1" ht="13.5">
      <c r="A169" s="447"/>
      <c r="B169" s="1070"/>
      <c r="C169" s="178"/>
      <c r="D169" s="91"/>
      <c r="E169" s="973"/>
      <c r="F169" s="180"/>
      <c r="G169" s="71"/>
      <c r="H169" s="71"/>
      <c r="I169" s="91"/>
      <c r="J169" s="71"/>
      <c r="K169" s="71"/>
      <c r="L169" s="71"/>
      <c r="M169" s="71"/>
      <c r="N169" s="71"/>
    </row>
    <row r="170" spans="1:14" s="70" customFormat="1" ht="13.5">
      <c r="A170" s="447"/>
      <c r="B170" s="1070"/>
      <c r="C170" s="178"/>
      <c r="D170" s="91"/>
      <c r="E170" s="973"/>
      <c r="F170" s="180"/>
      <c r="G170" s="71"/>
      <c r="H170" s="71"/>
      <c r="I170" s="91"/>
      <c r="J170" s="71"/>
      <c r="K170" s="71"/>
      <c r="L170" s="71"/>
      <c r="M170" s="71"/>
      <c r="N170" s="71"/>
    </row>
    <row r="171" spans="1:14" s="70" customFormat="1" ht="13.5">
      <c r="A171" s="447"/>
      <c r="B171" s="1070"/>
      <c r="C171" s="178"/>
      <c r="D171" s="91"/>
      <c r="E171" s="973"/>
      <c r="F171" s="180"/>
      <c r="G171" s="71"/>
      <c r="H171" s="71"/>
      <c r="I171" s="91"/>
      <c r="J171" s="71"/>
      <c r="K171" s="71"/>
      <c r="L171" s="71"/>
      <c r="M171" s="71"/>
      <c r="N171" s="71"/>
    </row>
    <row r="172" spans="1:14" s="70" customFormat="1" ht="13.5">
      <c r="A172" s="447"/>
      <c r="B172" s="451"/>
      <c r="C172" s="178"/>
      <c r="D172" s="91"/>
      <c r="E172" s="973"/>
      <c r="F172" s="180"/>
      <c r="G172" s="71"/>
      <c r="H172" s="71"/>
      <c r="I172" s="91"/>
      <c r="J172" s="71"/>
      <c r="K172" s="71"/>
      <c r="L172" s="71"/>
      <c r="M172" s="71"/>
      <c r="N172" s="71"/>
    </row>
    <row r="173" spans="1:14" s="70" customFormat="1" ht="13.5">
      <c r="A173" s="447"/>
      <c r="B173" s="1070" t="s">
        <v>595</v>
      </c>
      <c r="C173" s="178"/>
      <c r="D173" s="91"/>
      <c r="E173" s="973"/>
      <c r="F173" s="180"/>
      <c r="G173" s="71"/>
      <c r="H173" s="71"/>
      <c r="I173" s="91"/>
      <c r="J173" s="71"/>
      <c r="K173" s="71"/>
      <c r="L173" s="71"/>
      <c r="M173" s="71"/>
      <c r="N173" s="71"/>
    </row>
    <row r="174" spans="1:14" s="70" customFormat="1" ht="13.5">
      <c r="A174" s="447"/>
      <c r="B174" s="1070"/>
      <c r="C174" s="178"/>
      <c r="D174" s="91"/>
      <c r="E174" s="973"/>
      <c r="F174" s="180"/>
      <c r="G174" s="71"/>
      <c r="H174" s="71"/>
      <c r="I174" s="91"/>
      <c r="J174" s="71"/>
      <c r="K174" s="71"/>
      <c r="L174" s="71"/>
      <c r="M174" s="71"/>
      <c r="N174" s="71"/>
    </row>
    <row r="175" spans="1:14" s="70" customFormat="1" ht="13.5">
      <c r="A175" s="447"/>
      <c r="B175" s="1070"/>
      <c r="C175" s="178"/>
      <c r="D175" s="91"/>
      <c r="E175" s="973"/>
      <c r="F175" s="180"/>
      <c r="G175" s="71"/>
      <c r="H175" s="71"/>
      <c r="I175" s="91"/>
      <c r="J175" s="71"/>
      <c r="K175" s="71"/>
      <c r="L175" s="71"/>
      <c r="M175" s="71"/>
      <c r="N175" s="71"/>
    </row>
    <row r="176" spans="1:14" s="70" customFormat="1" ht="21.6" customHeight="1">
      <c r="A176" s="447"/>
      <c r="B176" s="1070"/>
      <c r="C176" s="178"/>
      <c r="D176" s="91"/>
      <c r="E176" s="973"/>
      <c r="F176" s="180"/>
      <c r="G176" s="71"/>
      <c r="H176" s="71"/>
      <c r="I176" s="91"/>
      <c r="J176" s="71"/>
      <c r="K176" s="71"/>
      <c r="L176" s="71"/>
      <c r="M176" s="71"/>
      <c r="N176" s="71"/>
    </row>
    <row r="177" spans="1:14" s="70" customFormat="1" ht="13.5">
      <c r="A177" s="447"/>
      <c r="B177" s="452" t="s">
        <v>598</v>
      </c>
      <c r="C177" s="178"/>
      <c r="D177" s="91"/>
      <c r="E177" s="973"/>
      <c r="F177" s="180"/>
      <c r="G177" s="71"/>
      <c r="H177" s="71"/>
      <c r="I177" s="91"/>
      <c r="J177" s="71"/>
      <c r="K177" s="71"/>
      <c r="L177" s="71"/>
      <c r="M177" s="71"/>
      <c r="N177" s="71"/>
    </row>
    <row r="178" spans="1:14" s="70" customFormat="1" ht="13.5">
      <c r="A178" s="173"/>
      <c r="B178" s="174"/>
      <c r="C178" s="444"/>
      <c r="D178" s="91"/>
      <c r="E178" s="972"/>
      <c r="F178" s="180"/>
      <c r="G178" s="71"/>
      <c r="H178" s="71"/>
      <c r="I178" s="91"/>
      <c r="J178" s="71"/>
      <c r="K178" s="71"/>
      <c r="L178" s="71"/>
      <c r="M178" s="71"/>
      <c r="N178" s="71"/>
    </row>
    <row r="179" spans="1:14" s="70" customFormat="1" ht="15.75">
      <c r="A179" s="453"/>
      <c r="B179" s="454" t="s">
        <v>392</v>
      </c>
      <c r="C179" s="455" t="s">
        <v>616</v>
      </c>
      <c r="D179" s="117">
        <v>361</v>
      </c>
      <c r="E179" s="798"/>
      <c r="F179" s="293">
        <f>D179*E179</f>
        <v>0</v>
      </c>
      <c r="G179" s="848"/>
      <c r="H179" s="71"/>
      <c r="I179" s="783"/>
      <c r="J179" s="71"/>
      <c r="K179" s="71"/>
      <c r="L179" s="71"/>
      <c r="M179" s="71"/>
      <c r="N179" s="71"/>
    </row>
    <row r="180" spans="1:14" s="70" customFormat="1" ht="15.75">
      <c r="A180" s="453"/>
      <c r="B180" s="454" t="s">
        <v>593</v>
      </c>
      <c r="C180" s="456" t="s">
        <v>617</v>
      </c>
      <c r="D180" s="117">
        <v>39.6</v>
      </c>
      <c r="E180" s="798"/>
      <c r="F180" s="293">
        <f>D180*E180</f>
        <v>0</v>
      </c>
      <c r="G180" s="71"/>
      <c r="H180" s="71"/>
      <c r="I180" s="783"/>
      <c r="J180" s="71"/>
      <c r="K180" s="71"/>
      <c r="L180" s="71"/>
      <c r="M180" s="71"/>
      <c r="N180" s="71"/>
    </row>
    <row r="181" spans="1:14" s="70" customFormat="1" ht="15.75">
      <c r="A181" s="453"/>
      <c r="B181" s="454" t="s">
        <v>592</v>
      </c>
      <c r="C181" s="455" t="s">
        <v>618</v>
      </c>
      <c r="D181" s="566">
        <v>49</v>
      </c>
      <c r="E181" s="798"/>
      <c r="F181" s="293">
        <f>D181*E181</f>
        <v>0</v>
      </c>
      <c r="G181" s="848"/>
      <c r="H181" s="71"/>
      <c r="I181" s="783"/>
      <c r="J181" s="71"/>
      <c r="K181" s="71"/>
      <c r="L181" s="71"/>
      <c r="M181" s="71"/>
      <c r="N181" s="71"/>
    </row>
    <row r="182" spans="1:14" s="70" customFormat="1" ht="15.75">
      <c r="A182" s="457"/>
      <c r="B182" s="454" t="s">
        <v>1125</v>
      </c>
      <c r="C182" s="455" t="s">
        <v>616</v>
      </c>
      <c r="D182" s="330">
        <v>41</v>
      </c>
      <c r="E182" s="798"/>
      <c r="F182" s="293">
        <f>D182*E182</f>
        <v>0</v>
      </c>
      <c r="G182" s="848"/>
      <c r="H182" s="71"/>
      <c r="I182" s="323"/>
      <c r="J182" s="71"/>
      <c r="K182" s="71"/>
      <c r="L182" s="71"/>
      <c r="M182" s="71"/>
      <c r="N182" s="71"/>
    </row>
    <row r="183" spans="1:14" s="70" customFormat="1" ht="13.5">
      <c r="A183" s="453"/>
      <c r="B183" s="184"/>
      <c r="C183" s="185"/>
      <c r="D183" s="82"/>
      <c r="E183" s="971"/>
      <c r="F183" s="186"/>
      <c r="G183" s="71"/>
      <c r="H183" s="71"/>
      <c r="I183" s="91"/>
      <c r="J183" s="71"/>
      <c r="K183" s="71"/>
      <c r="L183" s="71"/>
      <c r="M183" s="71"/>
      <c r="N183" s="71"/>
    </row>
    <row r="184" spans="1:14" s="70" customFormat="1" ht="13.5">
      <c r="A184" s="447"/>
      <c r="B184" s="196"/>
      <c r="C184" s="178"/>
      <c r="D184" s="91"/>
      <c r="E184" s="973"/>
      <c r="F184" s="180"/>
      <c r="G184" s="232"/>
      <c r="H184" s="232"/>
      <c r="I184" s="91"/>
      <c r="J184" s="71"/>
      <c r="K184" s="71"/>
      <c r="L184" s="71"/>
      <c r="M184" s="71"/>
      <c r="N184" s="71"/>
    </row>
    <row r="185" spans="1:14" s="70" customFormat="1" ht="13.5">
      <c r="A185" s="173" t="s">
        <v>805</v>
      </c>
      <c r="B185" s="1075" t="s">
        <v>983</v>
      </c>
      <c r="C185" s="440"/>
      <c r="D185" s="79"/>
      <c r="E185" s="978"/>
      <c r="F185" s="384"/>
      <c r="G185" s="232"/>
      <c r="H185" s="232"/>
      <c r="I185" s="779"/>
      <c r="J185" s="71"/>
      <c r="K185" s="71"/>
      <c r="L185" s="71"/>
      <c r="M185" s="71"/>
      <c r="N185" s="71"/>
    </row>
    <row r="186" spans="1:14" s="70" customFormat="1" ht="13.5">
      <c r="A186" s="173"/>
      <c r="B186" s="1076"/>
      <c r="C186" s="866"/>
      <c r="D186" s="91"/>
      <c r="E186" s="980"/>
      <c r="F186" s="384"/>
      <c r="G186" s="232"/>
      <c r="H186" s="232"/>
      <c r="I186" s="779"/>
      <c r="J186" s="71"/>
      <c r="K186" s="71"/>
      <c r="L186" s="71"/>
      <c r="M186" s="71"/>
      <c r="N186" s="71"/>
    </row>
    <row r="187" spans="1:14" s="70" customFormat="1" ht="13.5">
      <c r="A187" s="173"/>
      <c r="B187" s="1076"/>
      <c r="C187" s="866"/>
      <c r="D187" s="91"/>
      <c r="E187" s="980"/>
      <c r="F187" s="384"/>
      <c r="G187" s="232"/>
      <c r="H187" s="232"/>
      <c r="I187" s="779"/>
      <c r="J187" s="71"/>
      <c r="K187" s="71"/>
      <c r="L187" s="71"/>
      <c r="M187" s="71"/>
      <c r="N187" s="71"/>
    </row>
    <row r="188" spans="1:14" s="70" customFormat="1" ht="13.5">
      <c r="A188" s="173"/>
      <c r="B188" s="1075"/>
      <c r="C188" s="866"/>
      <c r="D188" s="91"/>
      <c r="E188" s="980"/>
      <c r="F188" s="384"/>
      <c r="G188" s="232"/>
      <c r="H188" s="232"/>
      <c r="I188" s="779"/>
      <c r="J188" s="71"/>
      <c r="K188" s="71"/>
      <c r="L188" s="71"/>
      <c r="M188" s="71"/>
      <c r="N188" s="71"/>
    </row>
    <row r="189" spans="1:14" s="70" customFormat="1" ht="13.5">
      <c r="A189" s="173"/>
      <c r="B189" s="867"/>
      <c r="C189" s="866"/>
      <c r="D189" s="91"/>
      <c r="E189" s="980"/>
      <c r="F189" s="384"/>
      <c r="G189" s="232"/>
      <c r="H189" s="232"/>
      <c r="I189" s="779"/>
      <c r="J189" s="71"/>
      <c r="K189" s="71"/>
      <c r="L189" s="71"/>
      <c r="M189" s="71"/>
      <c r="N189" s="71"/>
    </row>
    <row r="190" spans="1:14" s="70" customFormat="1" ht="15.75">
      <c r="A190" s="453"/>
      <c r="B190" s="540" t="s">
        <v>1307</v>
      </c>
      <c r="C190" s="456" t="s">
        <v>621</v>
      </c>
      <c r="D190" s="117">
        <v>198.6</v>
      </c>
      <c r="E190" s="798"/>
      <c r="F190" s="520">
        <f>D190*E190</f>
        <v>0</v>
      </c>
      <c r="G190" s="232"/>
      <c r="H190" s="232"/>
      <c r="I190" s="787"/>
      <c r="J190" s="71"/>
      <c r="K190" s="71"/>
      <c r="L190" s="71"/>
      <c r="M190" s="71"/>
      <c r="N190" s="71"/>
    </row>
    <row r="191" spans="1:14" s="70" customFormat="1" ht="15.75">
      <c r="A191" s="453"/>
      <c r="B191" s="540" t="s">
        <v>1308</v>
      </c>
      <c r="C191" s="456" t="s">
        <v>621</v>
      </c>
      <c r="D191" s="117">
        <v>351</v>
      </c>
      <c r="E191" s="798"/>
      <c r="F191" s="520">
        <f>D191*E191</f>
        <v>0</v>
      </c>
      <c r="G191" s="232"/>
      <c r="H191" s="232"/>
      <c r="I191" s="850"/>
      <c r="J191" s="71"/>
      <c r="K191" s="71"/>
      <c r="L191" s="71"/>
      <c r="M191" s="71"/>
      <c r="N191" s="71"/>
    </row>
    <row r="192" spans="1:14" s="70" customFormat="1" ht="13.5">
      <c r="A192" s="447"/>
      <c r="B192" s="781"/>
      <c r="C192" s="782"/>
      <c r="D192" s="783"/>
      <c r="E192" s="998"/>
      <c r="F192" s="464"/>
      <c r="G192" s="232"/>
      <c r="H192" s="232"/>
      <c r="I192" s="783"/>
      <c r="J192" s="71"/>
      <c r="K192" s="71"/>
      <c r="L192" s="71"/>
      <c r="M192" s="71"/>
      <c r="N192" s="71"/>
    </row>
    <row r="193" spans="1:14" s="70" customFormat="1" ht="13.5">
      <c r="A193" s="439"/>
      <c r="B193" s="194"/>
      <c r="C193" s="445"/>
      <c r="D193" s="356"/>
      <c r="E193" s="967"/>
      <c r="F193" s="180"/>
      <c r="G193" s="232"/>
      <c r="H193" s="232"/>
      <c r="I193" s="83"/>
      <c r="J193" s="71"/>
      <c r="K193" s="71"/>
      <c r="L193" s="71"/>
      <c r="M193" s="71"/>
      <c r="N193" s="71"/>
    </row>
    <row r="194" spans="1:14" s="70" customFormat="1" ht="114.75">
      <c r="A194" s="173" t="s">
        <v>806</v>
      </c>
      <c r="B194" s="446" t="s">
        <v>1038</v>
      </c>
      <c r="C194" s="442"/>
      <c r="D194" s="79"/>
      <c r="E194" s="967"/>
      <c r="F194" s="180"/>
      <c r="G194" s="71"/>
      <c r="H194" s="71"/>
      <c r="I194" s="91"/>
      <c r="J194" s="71"/>
      <c r="K194" s="71"/>
      <c r="L194" s="71"/>
      <c r="M194" s="71"/>
      <c r="N194" s="71"/>
    </row>
    <row r="195" spans="1:14" s="70" customFormat="1" ht="57.6" customHeight="1">
      <c r="A195" s="447"/>
      <c r="B195" s="458" t="s">
        <v>553</v>
      </c>
      <c r="C195" s="178"/>
      <c r="D195" s="91"/>
      <c r="E195" s="973"/>
      <c r="F195" s="180"/>
      <c r="G195" s="71"/>
      <c r="H195" s="71"/>
      <c r="I195" s="91"/>
      <c r="J195" s="71"/>
      <c r="K195" s="71"/>
      <c r="L195" s="71"/>
      <c r="M195" s="71"/>
      <c r="N195" s="71"/>
    </row>
    <row r="196" spans="1:14" s="70" customFormat="1" ht="32.450000000000003" customHeight="1">
      <c r="A196" s="447"/>
      <c r="B196" s="458" t="s">
        <v>1039</v>
      </c>
      <c r="C196" s="178"/>
      <c r="D196" s="91"/>
      <c r="E196" s="973"/>
      <c r="F196" s="180"/>
      <c r="G196" s="848"/>
      <c r="H196" s="71"/>
      <c r="I196" s="91"/>
      <c r="J196" s="71"/>
      <c r="K196" s="71"/>
      <c r="L196" s="71"/>
      <c r="M196" s="71"/>
      <c r="N196" s="71"/>
    </row>
    <row r="197" spans="1:14" s="70" customFormat="1" ht="45.95" customHeight="1">
      <c r="A197" s="447"/>
      <c r="B197" s="458" t="s">
        <v>1124</v>
      </c>
      <c r="C197" s="178"/>
      <c r="D197" s="91"/>
      <c r="E197" s="973"/>
      <c r="F197" s="180"/>
      <c r="G197" s="848"/>
      <c r="H197" s="71"/>
      <c r="I197" s="91"/>
      <c r="J197" s="71"/>
      <c r="K197" s="71"/>
      <c r="L197" s="71"/>
      <c r="M197" s="71"/>
      <c r="N197" s="71"/>
    </row>
    <row r="198" spans="1:14" s="70" customFormat="1" ht="27.95" customHeight="1">
      <c r="A198" s="447"/>
      <c r="B198" s="458" t="s">
        <v>1123</v>
      </c>
      <c r="C198" s="178"/>
      <c r="D198" s="91"/>
      <c r="E198" s="973"/>
      <c r="F198" s="180"/>
      <c r="G198" s="71"/>
      <c r="H198" s="71"/>
      <c r="I198" s="91"/>
      <c r="J198" s="71"/>
      <c r="K198" s="71"/>
      <c r="L198" s="71"/>
      <c r="M198" s="71"/>
      <c r="N198" s="71"/>
    </row>
    <row r="199" spans="1:14" s="70" customFormat="1" ht="13.5">
      <c r="A199" s="447"/>
      <c r="B199" s="452" t="s">
        <v>599</v>
      </c>
      <c r="C199" s="178"/>
      <c r="D199" s="91"/>
      <c r="E199" s="973"/>
      <c r="F199" s="180"/>
      <c r="G199" s="71"/>
      <c r="H199" s="71"/>
      <c r="I199" s="91"/>
      <c r="J199" s="71"/>
      <c r="K199" s="71"/>
      <c r="L199" s="71"/>
      <c r="M199" s="71"/>
      <c r="N199" s="71"/>
    </row>
    <row r="200" spans="1:14" s="70" customFormat="1" ht="13.5">
      <c r="A200" s="173"/>
      <c r="B200" s="174"/>
      <c r="C200" s="444"/>
      <c r="D200" s="91"/>
      <c r="E200" s="972"/>
      <c r="F200" s="180"/>
      <c r="G200" s="71"/>
      <c r="H200" s="71"/>
      <c r="I200" s="91"/>
      <c r="J200" s="71"/>
      <c r="K200" s="71"/>
      <c r="L200" s="71"/>
      <c r="M200" s="71"/>
      <c r="N200" s="71"/>
    </row>
    <row r="201" spans="1:14" s="70" customFormat="1" ht="13.5">
      <c r="A201" s="447"/>
      <c r="B201" s="449" t="s">
        <v>583</v>
      </c>
      <c r="C201" s="178"/>
      <c r="D201" s="91"/>
      <c r="E201" s="973"/>
      <c r="F201" s="180"/>
      <c r="G201" s="71"/>
      <c r="H201" s="71"/>
      <c r="I201" s="91"/>
      <c r="J201" s="71"/>
      <c r="K201" s="71"/>
      <c r="L201" s="71"/>
      <c r="M201" s="71"/>
      <c r="N201" s="71"/>
    </row>
    <row r="202" spans="1:14" s="70" customFormat="1" ht="13.5">
      <c r="A202" s="447"/>
      <c r="B202" s="450" t="s">
        <v>588</v>
      </c>
      <c r="C202" s="178"/>
      <c r="D202" s="91"/>
      <c r="E202" s="973"/>
      <c r="F202" s="180"/>
      <c r="G202" s="71"/>
      <c r="H202" s="71"/>
      <c r="I202" s="91"/>
      <c r="J202" s="71"/>
      <c r="K202" s="71"/>
      <c r="L202" s="71"/>
      <c r="M202" s="71"/>
      <c r="N202" s="71"/>
    </row>
    <row r="203" spans="1:14" s="70" customFormat="1" ht="13.5">
      <c r="A203" s="447"/>
      <c r="B203" s="450" t="s">
        <v>584</v>
      </c>
      <c r="C203" s="178"/>
      <c r="D203" s="91"/>
      <c r="E203" s="973"/>
      <c r="F203" s="180"/>
      <c r="G203" s="71"/>
      <c r="H203" s="71"/>
      <c r="I203" s="91"/>
      <c r="J203" s="71"/>
      <c r="K203" s="71"/>
      <c r="L203" s="71"/>
      <c r="M203" s="71"/>
      <c r="N203" s="71"/>
    </row>
    <row r="204" spans="1:14" s="70" customFormat="1" ht="13.5">
      <c r="A204" s="447"/>
      <c r="B204" s="450" t="s">
        <v>1043</v>
      </c>
      <c r="C204" s="178"/>
      <c r="D204" s="91"/>
      <c r="E204" s="973"/>
      <c r="F204" s="180"/>
      <c r="G204" s="71"/>
      <c r="H204" s="71"/>
      <c r="I204" s="91"/>
      <c r="J204" s="71"/>
      <c r="K204" s="71"/>
      <c r="L204" s="71"/>
      <c r="M204" s="71"/>
      <c r="N204" s="71"/>
    </row>
    <row r="205" spans="1:14" s="70" customFormat="1" ht="13.5">
      <c r="A205" s="447"/>
      <c r="B205" s="450" t="s">
        <v>1035</v>
      </c>
      <c r="C205" s="178"/>
      <c r="D205" s="91"/>
      <c r="E205" s="973"/>
      <c r="F205" s="180"/>
      <c r="G205" s="71"/>
      <c r="H205" s="71"/>
      <c r="I205" s="91"/>
      <c r="J205" s="71"/>
      <c r="K205" s="71"/>
      <c r="L205" s="71"/>
      <c r="M205" s="71"/>
      <c r="N205" s="71"/>
    </row>
    <row r="206" spans="1:14" s="70" customFormat="1" ht="13.5">
      <c r="A206" s="447"/>
      <c r="B206" s="450"/>
      <c r="C206" s="178"/>
      <c r="D206" s="91"/>
      <c r="E206" s="973"/>
      <c r="F206" s="180"/>
      <c r="G206" s="71"/>
      <c r="H206" s="71"/>
      <c r="I206" s="91"/>
      <c r="J206" s="71"/>
      <c r="K206" s="71"/>
      <c r="L206" s="71"/>
      <c r="M206" s="71"/>
      <c r="N206" s="71"/>
    </row>
    <row r="207" spans="1:14" s="70" customFormat="1" ht="15.75">
      <c r="A207" s="453"/>
      <c r="B207" s="454" t="s">
        <v>516</v>
      </c>
      <c r="C207" s="455" t="s">
        <v>616</v>
      </c>
      <c r="D207" s="320">
        <v>58.5</v>
      </c>
      <c r="E207" s="865"/>
      <c r="F207" s="293">
        <f>D207*E207</f>
        <v>0</v>
      </c>
      <c r="G207" s="71"/>
      <c r="H207" s="71"/>
      <c r="I207" s="379"/>
      <c r="J207" s="71"/>
      <c r="K207" s="71"/>
      <c r="L207" s="71"/>
      <c r="M207" s="71"/>
      <c r="N207" s="71"/>
    </row>
    <row r="208" spans="1:14" s="70" customFormat="1" ht="15.75">
      <c r="A208" s="453"/>
      <c r="B208" s="459" t="s">
        <v>1037</v>
      </c>
      <c r="C208" s="456" t="s">
        <v>617</v>
      </c>
      <c r="D208" s="320">
        <v>9</v>
      </c>
      <c r="E208" s="865"/>
      <c r="F208" s="293">
        <f>D208*E208</f>
        <v>0</v>
      </c>
      <c r="G208" s="71"/>
      <c r="H208" s="71"/>
      <c r="I208" s="379"/>
      <c r="J208" s="71"/>
      <c r="K208" s="71"/>
      <c r="L208" s="71"/>
      <c r="M208" s="71"/>
      <c r="N208" s="71"/>
    </row>
    <row r="209" spans="1:14" s="70" customFormat="1" ht="15.75">
      <c r="A209" s="453"/>
      <c r="B209" s="459" t="s">
        <v>1122</v>
      </c>
      <c r="C209" s="456" t="s">
        <v>617</v>
      </c>
      <c r="D209" s="330">
        <v>22.700000000000003</v>
      </c>
      <c r="E209" s="865"/>
      <c r="F209" s="293">
        <f>D209*E209</f>
        <v>0</v>
      </c>
      <c r="G209" s="71"/>
      <c r="H209" s="71"/>
      <c r="I209" s="379"/>
      <c r="J209" s="71"/>
      <c r="K209" s="71"/>
      <c r="L209" s="71"/>
      <c r="M209" s="71"/>
      <c r="N209" s="71"/>
    </row>
    <row r="210" spans="1:14" s="70" customFormat="1" ht="13.5">
      <c r="A210" s="453"/>
      <c r="B210" s="184"/>
      <c r="C210" s="185"/>
      <c r="D210" s="82"/>
      <c r="E210" s="971"/>
      <c r="F210" s="186"/>
      <c r="G210" s="71"/>
      <c r="H210" s="71"/>
      <c r="I210" s="91"/>
      <c r="J210" s="71"/>
      <c r="K210" s="71"/>
      <c r="L210" s="71"/>
      <c r="M210" s="71"/>
      <c r="N210" s="71"/>
    </row>
    <row r="211" spans="1:14" s="70" customFormat="1" ht="13.5">
      <c r="A211" s="447"/>
      <c r="B211" s="196"/>
      <c r="C211" s="178"/>
      <c r="D211" s="91"/>
      <c r="E211" s="973"/>
      <c r="F211" s="180"/>
      <c r="G211" s="71"/>
      <c r="H211" s="71"/>
      <c r="I211" s="91"/>
      <c r="J211" s="71"/>
      <c r="K211" s="71"/>
      <c r="L211" s="71"/>
      <c r="M211" s="71"/>
      <c r="N211" s="71"/>
    </row>
    <row r="212" spans="1:14" s="70" customFormat="1" ht="13.5">
      <c r="A212" s="173" t="s">
        <v>807</v>
      </c>
      <c r="B212" s="1075" t="s">
        <v>1034</v>
      </c>
      <c r="C212" s="440"/>
      <c r="D212" s="79"/>
      <c r="E212" s="978"/>
      <c r="F212" s="384"/>
      <c r="G212" s="71"/>
      <c r="H212" s="71"/>
      <c r="I212" s="779"/>
      <c r="J212" s="71"/>
      <c r="K212" s="71"/>
      <c r="L212" s="71"/>
      <c r="M212" s="71"/>
      <c r="N212" s="71"/>
    </row>
    <row r="213" spans="1:14" s="70" customFormat="1" ht="13.5">
      <c r="A213" s="173"/>
      <c r="B213" s="1076"/>
      <c r="C213" s="866"/>
      <c r="D213" s="91"/>
      <c r="E213" s="980"/>
      <c r="F213" s="384"/>
      <c r="G213" s="71"/>
      <c r="H213" s="71"/>
      <c r="I213" s="779"/>
      <c r="J213" s="71"/>
      <c r="K213" s="71"/>
      <c r="L213" s="71"/>
      <c r="M213" s="71"/>
      <c r="N213" s="71"/>
    </row>
    <row r="214" spans="1:14" s="70" customFormat="1" ht="13.5">
      <c r="A214" s="173"/>
      <c r="B214" s="1076"/>
      <c r="C214" s="866"/>
      <c r="D214" s="91"/>
      <c r="E214" s="980"/>
      <c r="F214" s="384"/>
      <c r="G214" s="71"/>
      <c r="H214" s="71"/>
      <c r="I214" s="779"/>
      <c r="J214" s="71"/>
      <c r="K214" s="71"/>
      <c r="L214" s="71"/>
      <c r="M214" s="71"/>
      <c r="N214" s="71"/>
    </row>
    <row r="215" spans="1:14" s="70" customFormat="1" ht="13.5">
      <c r="A215" s="173"/>
      <c r="B215" s="867"/>
      <c r="C215" s="866"/>
      <c r="D215" s="91"/>
      <c r="E215" s="980"/>
      <c r="F215" s="384"/>
      <c r="G215" s="71"/>
      <c r="H215" s="71"/>
      <c r="I215" s="779"/>
      <c r="J215" s="71"/>
      <c r="K215" s="71"/>
      <c r="L215" s="71"/>
      <c r="M215" s="71"/>
      <c r="N215" s="71"/>
    </row>
    <row r="216" spans="1:14" s="70" customFormat="1" ht="15.75">
      <c r="A216" s="453"/>
      <c r="B216" s="540" t="s">
        <v>1305</v>
      </c>
      <c r="C216" s="456" t="s">
        <v>621</v>
      </c>
      <c r="D216" s="320">
        <v>58.5</v>
      </c>
      <c r="E216" s="865"/>
      <c r="F216" s="520">
        <f>D216*E216</f>
        <v>0</v>
      </c>
      <c r="G216" s="71"/>
      <c r="H216" s="71"/>
      <c r="I216" s="787"/>
      <c r="J216" s="71"/>
      <c r="K216" s="71"/>
      <c r="L216" s="71"/>
      <c r="M216" s="71"/>
      <c r="N216" s="71"/>
    </row>
    <row r="217" spans="1:14" s="70" customFormat="1" ht="13.5">
      <c r="A217" s="447"/>
      <c r="B217" s="785"/>
      <c r="C217" s="786"/>
      <c r="D217" s="783"/>
      <c r="E217" s="999"/>
      <c r="F217" s="788"/>
      <c r="G217" s="71"/>
      <c r="H217" s="71"/>
      <c r="I217" s="787"/>
      <c r="J217" s="71"/>
      <c r="K217" s="71"/>
      <c r="L217" s="71"/>
      <c r="M217" s="71"/>
      <c r="N217" s="71"/>
    </row>
    <row r="218" spans="1:14" s="70" customFormat="1" ht="13.5">
      <c r="A218" s="439"/>
      <c r="B218" s="194"/>
      <c r="C218" s="445"/>
      <c r="D218" s="356"/>
      <c r="E218" s="967"/>
      <c r="F218" s="180"/>
      <c r="G218" s="71"/>
      <c r="H218" s="71"/>
      <c r="I218" s="83"/>
      <c r="J218" s="71"/>
      <c r="K218" s="71"/>
      <c r="L218" s="71"/>
      <c r="M218" s="71"/>
      <c r="N218" s="71"/>
    </row>
    <row r="219" spans="1:14" s="70" customFormat="1" ht="13.5">
      <c r="A219" s="173" t="s">
        <v>808</v>
      </c>
      <c r="B219" s="1074" t="s">
        <v>609</v>
      </c>
      <c r="C219" s="444"/>
      <c r="D219" s="91"/>
      <c r="E219" s="972"/>
      <c r="F219" s="180"/>
      <c r="G219" s="71"/>
      <c r="H219" s="71"/>
      <c r="I219" s="91"/>
      <c r="J219" s="71"/>
      <c r="K219" s="71"/>
      <c r="L219" s="71"/>
      <c r="M219" s="71"/>
      <c r="N219" s="71"/>
    </row>
    <row r="220" spans="1:14" s="70" customFormat="1" ht="13.5">
      <c r="A220" s="173"/>
      <c r="B220" s="1074"/>
      <c r="C220" s="444"/>
      <c r="D220" s="91"/>
      <c r="E220" s="972"/>
      <c r="F220" s="180"/>
      <c r="G220" s="71"/>
      <c r="H220" s="71"/>
      <c r="I220" s="91"/>
      <c r="J220" s="71"/>
      <c r="K220" s="71"/>
      <c r="L220" s="71"/>
      <c r="M220" s="71"/>
      <c r="N220" s="71"/>
    </row>
    <row r="221" spans="1:14" s="70" customFormat="1" ht="13.5">
      <c r="A221" s="173"/>
      <c r="B221" s="1074"/>
      <c r="C221" s="444"/>
      <c r="D221" s="91"/>
      <c r="E221" s="972"/>
      <c r="F221" s="180"/>
      <c r="G221" s="71"/>
      <c r="H221" s="71"/>
      <c r="I221" s="91"/>
      <c r="J221" s="71"/>
      <c r="K221" s="71"/>
      <c r="L221" s="71"/>
      <c r="M221" s="71"/>
      <c r="N221" s="71"/>
    </row>
    <row r="222" spans="1:14" s="70" customFormat="1" ht="13.5">
      <c r="A222" s="173"/>
      <c r="B222" s="1074"/>
      <c r="C222" s="444"/>
      <c r="D222" s="91"/>
      <c r="E222" s="972"/>
      <c r="F222" s="180"/>
      <c r="G222" s="71"/>
      <c r="H222" s="71"/>
      <c r="I222" s="91"/>
      <c r="J222" s="71"/>
      <c r="K222" s="71"/>
      <c r="L222" s="71"/>
      <c r="M222" s="71"/>
      <c r="N222" s="71"/>
    </row>
    <row r="223" spans="1:14" s="70" customFormat="1" ht="13.5">
      <c r="A223" s="173"/>
      <c r="B223" s="1074"/>
      <c r="C223" s="444"/>
      <c r="D223" s="91"/>
      <c r="E223" s="972"/>
      <c r="F223" s="180"/>
      <c r="G223" s="71"/>
      <c r="H223" s="71"/>
      <c r="I223" s="91"/>
      <c r="J223" s="71"/>
      <c r="K223" s="71"/>
      <c r="L223" s="71"/>
      <c r="M223" s="71"/>
      <c r="N223" s="71"/>
    </row>
    <row r="224" spans="1:14" s="70" customFormat="1" ht="13.5">
      <c r="A224" s="173"/>
      <c r="B224" s="1074"/>
      <c r="C224" s="444"/>
      <c r="D224" s="91"/>
      <c r="E224" s="972"/>
      <c r="F224" s="180"/>
      <c r="G224" s="71"/>
      <c r="H224" s="71"/>
      <c r="I224" s="91"/>
      <c r="J224" s="71"/>
      <c r="K224" s="71"/>
      <c r="L224" s="71"/>
      <c r="M224" s="71"/>
      <c r="N224" s="71"/>
    </row>
    <row r="225" spans="1:14" s="70" customFormat="1" ht="13.5">
      <c r="A225" s="173"/>
      <c r="B225" s="1074"/>
      <c r="C225" s="444"/>
      <c r="D225" s="91"/>
      <c r="E225" s="972"/>
      <c r="F225" s="180"/>
      <c r="G225" s="71"/>
      <c r="H225" s="71"/>
      <c r="I225" s="91"/>
      <c r="J225" s="71"/>
      <c r="K225" s="71"/>
      <c r="L225" s="71"/>
      <c r="M225" s="71"/>
      <c r="N225" s="71"/>
    </row>
    <row r="226" spans="1:14" s="70" customFormat="1" ht="13.5">
      <c r="A226" s="173"/>
      <c r="B226" s="1074"/>
      <c r="C226" s="444"/>
      <c r="D226" s="91"/>
      <c r="E226" s="972"/>
      <c r="F226" s="180"/>
      <c r="G226" s="71"/>
      <c r="H226" s="71"/>
      <c r="I226" s="91"/>
      <c r="J226" s="71"/>
      <c r="K226" s="71"/>
      <c r="L226" s="71"/>
      <c r="M226" s="71"/>
      <c r="N226" s="71"/>
    </row>
    <row r="227" spans="1:14" s="70" customFormat="1" ht="13.5">
      <c r="A227" s="173"/>
      <c r="B227" s="1074"/>
      <c r="C227" s="444"/>
      <c r="D227" s="91"/>
      <c r="E227" s="972"/>
      <c r="F227" s="180"/>
      <c r="G227" s="71"/>
      <c r="H227" s="71"/>
      <c r="I227" s="91"/>
      <c r="J227" s="71"/>
      <c r="K227" s="71"/>
      <c r="L227" s="71"/>
      <c r="M227" s="71"/>
      <c r="N227" s="71"/>
    </row>
    <row r="228" spans="1:14" s="70" customFormat="1" ht="13.5">
      <c r="A228" s="191"/>
      <c r="B228" s="461" t="s">
        <v>439</v>
      </c>
      <c r="C228" s="444"/>
      <c r="D228" s="91"/>
      <c r="E228" s="972"/>
      <c r="F228" s="180"/>
      <c r="G228" s="71"/>
      <c r="H228" s="71"/>
      <c r="I228" s="91"/>
      <c r="J228" s="71"/>
      <c r="K228" s="71"/>
      <c r="L228" s="71"/>
      <c r="M228" s="71"/>
      <c r="N228" s="71"/>
    </row>
    <row r="229" spans="1:14" s="70" customFormat="1" ht="13.5">
      <c r="A229" s="447"/>
      <c r="B229" s="462"/>
      <c r="C229" s="463"/>
      <c r="D229" s="319"/>
      <c r="E229" s="998"/>
      <c r="F229" s="464"/>
      <c r="G229" s="71"/>
      <c r="H229" s="71"/>
      <c r="I229" s="319"/>
      <c r="J229" s="71"/>
      <c r="K229" s="71"/>
      <c r="L229" s="71"/>
      <c r="M229" s="71"/>
      <c r="N229" s="71"/>
    </row>
    <row r="230" spans="1:14" s="70" customFormat="1" ht="15.75">
      <c r="A230" s="447"/>
      <c r="B230" s="465" t="s">
        <v>610</v>
      </c>
      <c r="C230" s="466" t="s">
        <v>617</v>
      </c>
      <c r="D230" s="330">
        <v>50.2</v>
      </c>
      <c r="E230" s="798"/>
      <c r="F230" s="467">
        <f>D230*E230</f>
        <v>0</v>
      </c>
      <c r="G230" s="71"/>
      <c r="H230" s="71"/>
      <c r="I230" s="323"/>
      <c r="J230" s="71"/>
      <c r="K230" s="71"/>
      <c r="L230" s="71"/>
      <c r="M230" s="71"/>
      <c r="N230" s="71"/>
    </row>
    <row r="231" spans="1:14" s="70" customFormat="1" ht="13.5">
      <c r="A231" s="447"/>
      <c r="B231" s="196"/>
      <c r="C231" s="178"/>
      <c r="D231" s="91"/>
      <c r="E231" s="973"/>
      <c r="F231" s="180"/>
      <c r="G231" s="71"/>
      <c r="H231" s="71"/>
      <c r="I231" s="91"/>
      <c r="J231" s="71"/>
      <c r="K231" s="71"/>
      <c r="L231" s="71"/>
      <c r="M231" s="71"/>
      <c r="N231" s="71"/>
    </row>
    <row r="232" spans="1:14" s="70" customFormat="1" ht="13.5">
      <c r="A232" s="447"/>
      <c r="B232" s="196"/>
      <c r="C232" s="178"/>
      <c r="D232" s="91"/>
      <c r="E232" s="973"/>
      <c r="F232" s="180"/>
      <c r="G232" s="71"/>
      <c r="H232" s="71"/>
      <c r="I232" s="91"/>
      <c r="J232" s="71"/>
      <c r="K232" s="71"/>
      <c r="L232" s="71"/>
      <c r="M232" s="71"/>
      <c r="N232" s="71"/>
    </row>
    <row r="233" spans="1:14" s="70" customFormat="1" ht="13.5">
      <c r="A233" s="173" t="s">
        <v>809</v>
      </c>
      <c r="B233" s="1074" t="s">
        <v>609</v>
      </c>
      <c r="C233" s="444"/>
      <c r="D233" s="91"/>
      <c r="E233" s="972"/>
      <c r="F233" s="180"/>
      <c r="G233" s="71"/>
      <c r="H233" s="71"/>
      <c r="I233" s="91"/>
      <c r="J233" s="71"/>
      <c r="K233" s="71"/>
      <c r="L233" s="71"/>
      <c r="M233" s="71"/>
      <c r="N233" s="71"/>
    </row>
    <row r="234" spans="1:14" s="70" customFormat="1" ht="13.5">
      <c r="A234" s="173"/>
      <c r="B234" s="1074"/>
      <c r="C234" s="444"/>
      <c r="D234" s="91"/>
      <c r="E234" s="972"/>
      <c r="F234" s="180"/>
      <c r="G234" s="71"/>
      <c r="H234" s="71"/>
      <c r="I234" s="91"/>
      <c r="J234" s="71"/>
      <c r="K234" s="71"/>
      <c r="L234" s="71"/>
      <c r="M234" s="71"/>
      <c r="N234" s="71"/>
    </row>
    <row r="235" spans="1:14" s="70" customFormat="1" ht="13.5">
      <c r="A235" s="173"/>
      <c r="B235" s="1074"/>
      <c r="C235" s="444"/>
      <c r="D235" s="91"/>
      <c r="E235" s="972"/>
      <c r="F235" s="180"/>
      <c r="G235" s="71"/>
      <c r="H235" s="71"/>
      <c r="I235" s="91"/>
      <c r="J235" s="71"/>
      <c r="K235" s="71"/>
      <c r="L235" s="71"/>
      <c r="M235" s="71"/>
      <c r="N235" s="71"/>
    </row>
    <row r="236" spans="1:14" s="70" customFormat="1" ht="13.5">
      <c r="A236" s="173"/>
      <c r="B236" s="1074"/>
      <c r="C236" s="444"/>
      <c r="D236" s="91"/>
      <c r="E236" s="972"/>
      <c r="F236" s="180"/>
      <c r="G236" s="71"/>
      <c r="H236" s="71"/>
      <c r="I236" s="91"/>
      <c r="J236" s="71"/>
      <c r="K236" s="71"/>
      <c r="L236" s="71"/>
      <c r="M236" s="71"/>
      <c r="N236" s="71"/>
    </row>
    <row r="237" spans="1:14" s="70" customFormat="1" ht="13.5">
      <c r="A237" s="173"/>
      <c r="B237" s="1074"/>
      <c r="C237" s="444"/>
      <c r="D237" s="91"/>
      <c r="E237" s="972"/>
      <c r="F237" s="180"/>
      <c r="G237" s="71"/>
      <c r="H237" s="71"/>
      <c r="I237" s="91"/>
      <c r="J237" s="71"/>
      <c r="K237" s="71"/>
      <c r="L237" s="71"/>
      <c r="M237" s="71"/>
      <c r="N237" s="71"/>
    </row>
    <row r="238" spans="1:14" s="70" customFormat="1" ht="13.5">
      <c r="A238" s="173"/>
      <c r="B238" s="1074"/>
      <c r="C238" s="444"/>
      <c r="D238" s="91"/>
      <c r="E238" s="972"/>
      <c r="F238" s="180"/>
      <c r="G238" s="71"/>
      <c r="H238" s="71"/>
      <c r="I238" s="91"/>
      <c r="J238" s="71"/>
      <c r="K238" s="71"/>
      <c r="L238" s="71"/>
      <c r="M238" s="71"/>
      <c r="N238" s="71"/>
    </row>
    <row r="239" spans="1:14" s="70" customFormat="1" ht="13.5">
      <c r="A239" s="173"/>
      <c r="B239" s="1074"/>
      <c r="C239" s="444"/>
      <c r="D239" s="91"/>
      <c r="E239" s="972"/>
      <c r="F239" s="180"/>
      <c r="G239" s="71"/>
      <c r="H239" s="71"/>
      <c r="I239" s="91"/>
      <c r="J239" s="71"/>
      <c r="K239" s="71"/>
      <c r="L239" s="71"/>
      <c r="M239" s="71"/>
      <c r="N239" s="71"/>
    </row>
    <row r="240" spans="1:14" s="70" customFormat="1" ht="13.5">
      <c r="A240" s="191"/>
      <c r="B240" s="1074"/>
      <c r="C240" s="444"/>
      <c r="D240" s="91"/>
      <c r="E240" s="972"/>
      <c r="F240" s="180"/>
      <c r="G240" s="71"/>
      <c r="H240" s="71"/>
      <c r="I240" s="91"/>
      <c r="J240" s="71"/>
      <c r="K240" s="71"/>
      <c r="L240" s="71"/>
      <c r="M240" s="71"/>
      <c r="N240" s="71"/>
    </row>
    <row r="241" spans="1:14" s="70" customFormat="1" ht="13.5">
      <c r="A241" s="447"/>
      <c r="B241" s="1074"/>
      <c r="C241" s="463"/>
      <c r="D241" s="319"/>
      <c r="E241" s="998"/>
      <c r="F241" s="464"/>
      <c r="G241" s="71"/>
      <c r="H241" s="71"/>
      <c r="I241" s="319"/>
      <c r="J241" s="71"/>
      <c r="K241" s="71"/>
      <c r="L241" s="71"/>
      <c r="M241" s="71"/>
      <c r="N241" s="71"/>
    </row>
    <row r="242" spans="1:14" s="70" customFormat="1" ht="15.75">
      <c r="A242" s="447"/>
      <c r="B242" s="465" t="s">
        <v>610</v>
      </c>
      <c r="C242" s="466" t="s">
        <v>617</v>
      </c>
      <c r="D242" s="330">
        <v>92.5</v>
      </c>
      <c r="E242" s="798"/>
      <c r="F242" s="467">
        <f>D242*E242</f>
        <v>0</v>
      </c>
      <c r="G242" s="71"/>
      <c r="H242" s="71"/>
      <c r="I242" s="323"/>
      <c r="J242" s="71"/>
      <c r="K242" s="71"/>
      <c r="L242" s="71"/>
      <c r="M242" s="71"/>
      <c r="N242" s="71"/>
    </row>
    <row r="243" spans="1:14" s="70" customFormat="1" ht="13.5">
      <c r="A243" s="447"/>
      <c r="B243" s="196"/>
      <c r="C243" s="178"/>
      <c r="D243" s="91"/>
      <c r="E243" s="973"/>
      <c r="F243" s="180"/>
      <c r="G243" s="71"/>
      <c r="H243" s="71"/>
      <c r="I243" s="91"/>
      <c r="J243" s="71"/>
      <c r="K243" s="71"/>
      <c r="L243" s="71"/>
      <c r="M243" s="71"/>
      <c r="N243" s="71"/>
    </row>
    <row r="244" spans="1:14" s="70" customFormat="1" ht="13.5">
      <c r="A244" s="447"/>
      <c r="B244" s="196"/>
      <c r="C244" s="178"/>
      <c r="D244" s="91"/>
      <c r="E244" s="973"/>
      <c r="F244" s="180"/>
      <c r="G244" s="71"/>
      <c r="H244" s="71"/>
      <c r="I244" s="91"/>
      <c r="J244" s="71"/>
      <c r="K244" s="71"/>
      <c r="L244" s="71"/>
      <c r="M244" s="71"/>
      <c r="N244" s="71"/>
    </row>
    <row r="245" spans="1:14" s="70" customFormat="1" ht="54">
      <c r="A245" s="173" t="s">
        <v>810</v>
      </c>
      <c r="B245" s="460" t="s">
        <v>578</v>
      </c>
      <c r="C245" s="444"/>
      <c r="D245" s="91"/>
      <c r="E245" s="972"/>
      <c r="F245" s="180"/>
      <c r="G245" s="71"/>
      <c r="H245" s="71"/>
      <c r="I245" s="91"/>
      <c r="J245" s="71"/>
      <c r="K245" s="71"/>
      <c r="L245" s="71"/>
      <c r="M245" s="71"/>
      <c r="N245" s="71"/>
    </row>
    <row r="246" spans="1:14" s="70" customFormat="1" ht="27">
      <c r="A246" s="173"/>
      <c r="B246" s="468" t="s">
        <v>580</v>
      </c>
      <c r="C246" s="444"/>
      <c r="D246" s="91"/>
      <c r="E246" s="972"/>
      <c r="F246" s="180"/>
      <c r="G246" s="71"/>
      <c r="H246" s="71"/>
      <c r="I246" s="91"/>
      <c r="J246" s="71"/>
      <c r="K246" s="71"/>
      <c r="L246" s="71"/>
      <c r="M246" s="71"/>
      <c r="N246" s="71"/>
    </row>
    <row r="247" spans="1:14" s="70" customFormat="1" ht="40.5">
      <c r="A247" s="173"/>
      <c r="B247" s="468" t="s">
        <v>581</v>
      </c>
      <c r="C247" s="444"/>
      <c r="D247" s="91"/>
      <c r="E247" s="972"/>
      <c r="F247" s="180"/>
      <c r="G247" s="71"/>
      <c r="H247" s="71"/>
      <c r="I247" s="91"/>
      <c r="J247" s="71"/>
      <c r="K247" s="71"/>
      <c r="L247" s="71"/>
      <c r="M247" s="71"/>
      <c r="N247" s="71"/>
    </row>
    <row r="248" spans="1:14" s="70" customFormat="1" ht="13.5">
      <c r="A248" s="173"/>
      <c r="B248" s="468" t="s">
        <v>517</v>
      </c>
      <c r="C248" s="444"/>
      <c r="D248" s="91"/>
      <c r="E248" s="972"/>
      <c r="F248" s="180"/>
      <c r="G248" s="71"/>
      <c r="H248" s="71"/>
      <c r="I248" s="91"/>
      <c r="J248" s="71"/>
      <c r="K248" s="71"/>
      <c r="L248" s="71"/>
      <c r="M248" s="71"/>
      <c r="N248" s="71"/>
    </row>
    <row r="249" spans="1:14" s="70" customFormat="1" ht="13.5">
      <c r="A249" s="173"/>
      <c r="B249" s="460" t="s">
        <v>582</v>
      </c>
      <c r="C249" s="444"/>
      <c r="D249" s="91"/>
      <c r="E249" s="972"/>
      <c r="F249" s="180"/>
      <c r="G249" s="71"/>
      <c r="H249" s="71"/>
      <c r="I249" s="91"/>
      <c r="J249" s="71"/>
      <c r="K249" s="71"/>
      <c r="L249" s="71"/>
      <c r="M249" s="71"/>
      <c r="N249" s="71"/>
    </row>
    <row r="250" spans="1:14" s="70" customFormat="1" ht="13.5">
      <c r="A250" s="173"/>
      <c r="B250" s="460"/>
      <c r="C250" s="444"/>
      <c r="D250" s="91"/>
      <c r="E250" s="972"/>
      <c r="F250" s="180"/>
      <c r="G250" s="71"/>
      <c r="H250" s="71"/>
      <c r="I250" s="91"/>
      <c r="J250" s="71"/>
      <c r="K250" s="71"/>
      <c r="L250" s="71"/>
      <c r="M250" s="71"/>
      <c r="N250" s="71"/>
    </row>
    <row r="251" spans="1:14" s="70" customFormat="1" ht="13.5">
      <c r="A251" s="173"/>
      <c r="B251" s="461" t="s">
        <v>579</v>
      </c>
      <c r="C251" s="444"/>
      <c r="D251" s="91"/>
      <c r="E251" s="972"/>
      <c r="F251" s="180"/>
      <c r="G251" s="71"/>
      <c r="H251" s="71"/>
      <c r="I251" s="91"/>
      <c r="J251" s="71"/>
      <c r="K251" s="71"/>
      <c r="L251" s="71"/>
      <c r="M251" s="71"/>
      <c r="N251" s="71"/>
    </row>
    <row r="252" spans="1:14" s="70" customFormat="1" ht="13.5">
      <c r="A252" s="191"/>
      <c r="B252" s="80"/>
      <c r="C252" s="444"/>
      <c r="D252" s="91"/>
      <c r="E252" s="972"/>
      <c r="F252" s="180"/>
      <c r="G252" s="71"/>
      <c r="H252" s="71"/>
      <c r="I252" s="91"/>
      <c r="J252" s="71"/>
      <c r="K252" s="71"/>
      <c r="L252" s="71"/>
      <c r="M252" s="71"/>
      <c r="N252" s="71"/>
    </row>
    <row r="253" spans="1:14" s="70" customFormat="1" ht="13.5">
      <c r="A253" s="447"/>
      <c r="B253" s="462"/>
      <c r="C253" s="463"/>
      <c r="D253" s="319"/>
      <c r="E253" s="998"/>
      <c r="F253" s="464"/>
      <c r="G253" s="71"/>
      <c r="H253" s="71"/>
      <c r="I253" s="319"/>
      <c r="J253" s="71"/>
      <c r="K253" s="71"/>
      <c r="L253" s="71"/>
      <c r="M253" s="71"/>
      <c r="N253" s="71"/>
    </row>
    <row r="254" spans="1:14" s="70" customFormat="1" ht="15.75">
      <c r="A254" s="447"/>
      <c r="B254" s="465" t="s">
        <v>258</v>
      </c>
      <c r="C254" s="466" t="s">
        <v>617</v>
      </c>
      <c r="D254" s="330">
        <v>22.700000000000003</v>
      </c>
      <c r="E254" s="798"/>
      <c r="F254" s="467">
        <f>D254*E254</f>
        <v>0</v>
      </c>
      <c r="G254" s="71"/>
      <c r="H254" s="71"/>
      <c r="I254" s="323"/>
      <c r="J254" s="71"/>
      <c r="K254" s="71"/>
      <c r="L254" s="71"/>
      <c r="M254" s="71"/>
      <c r="N254" s="71"/>
    </row>
    <row r="255" spans="1:14" s="70" customFormat="1" ht="13.5">
      <c r="A255" s="447"/>
      <c r="B255" s="196"/>
      <c r="C255" s="178"/>
      <c r="D255" s="91"/>
      <c r="E255" s="973"/>
      <c r="F255" s="180"/>
      <c r="G255" s="71"/>
      <c r="H255" s="71"/>
      <c r="I255" s="91"/>
      <c r="J255" s="71"/>
      <c r="K255" s="71"/>
      <c r="L255" s="71"/>
      <c r="M255" s="71"/>
      <c r="N255" s="71"/>
    </row>
    <row r="256" spans="1:14" s="70" customFormat="1" ht="13.5">
      <c r="A256" s="439"/>
      <c r="B256" s="194"/>
      <c r="C256" s="445"/>
      <c r="D256" s="356"/>
      <c r="E256" s="967"/>
      <c r="F256" s="180"/>
      <c r="G256" s="71"/>
      <c r="H256" s="71"/>
      <c r="I256" s="83"/>
      <c r="J256" s="71"/>
      <c r="K256" s="71"/>
      <c r="L256" s="71"/>
      <c r="M256" s="71"/>
      <c r="N256" s="71"/>
    </row>
    <row r="257" spans="1:14" s="70" customFormat="1" ht="40.5">
      <c r="A257" s="173" t="s">
        <v>1291</v>
      </c>
      <c r="B257" s="286" t="s">
        <v>254</v>
      </c>
      <c r="C257" s="442"/>
      <c r="D257" s="79"/>
      <c r="E257" s="967"/>
      <c r="F257" s="180"/>
      <c r="G257" s="71"/>
      <c r="H257" s="71"/>
      <c r="I257" s="91"/>
      <c r="J257" s="71"/>
      <c r="K257" s="71"/>
      <c r="L257" s="71"/>
      <c r="M257" s="71"/>
      <c r="N257" s="71"/>
    </row>
    <row r="258" spans="1:14" s="70" customFormat="1" ht="13.5">
      <c r="A258" s="173"/>
      <c r="B258" s="286" t="s">
        <v>251</v>
      </c>
      <c r="C258" s="444"/>
      <c r="D258" s="91"/>
      <c r="E258" s="972"/>
      <c r="F258" s="180"/>
      <c r="G258" s="71"/>
      <c r="H258" s="71"/>
      <c r="I258" s="91"/>
      <c r="J258" s="71"/>
      <c r="K258" s="71"/>
      <c r="L258" s="71"/>
      <c r="M258" s="71"/>
      <c r="N258" s="71"/>
    </row>
    <row r="259" spans="1:14" s="70" customFormat="1" ht="13.5">
      <c r="A259" s="173"/>
      <c r="B259" s="124"/>
      <c r="C259" s="444"/>
      <c r="D259" s="91"/>
      <c r="E259" s="972"/>
      <c r="F259" s="180"/>
      <c r="G259" s="71"/>
      <c r="H259" s="71"/>
      <c r="I259" s="91"/>
      <c r="J259" s="71"/>
      <c r="K259" s="71"/>
      <c r="L259" s="71"/>
      <c r="M259" s="71"/>
      <c r="N259" s="71"/>
    </row>
    <row r="260" spans="1:14" s="70" customFormat="1" ht="13.5">
      <c r="A260" s="194"/>
      <c r="B260" s="124" t="s">
        <v>252</v>
      </c>
      <c r="C260" s="442"/>
      <c r="D260" s="79"/>
      <c r="E260" s="967"/>
      <c r="F260" s="180"/>
      <c r="G260" s="71"/>
      <c r="H260" s="71"/>
      <c r="I260" s="91"/>
      <c r="J260" s="71"/>
      <c r="K260" s="71"/>
      <c r="L260" s="71"/>
      <c r="M260" s="71"/>
      <c r="N260" s="71"/>
    </row>
    <row r="261" spans="1:14" s="70" customFormat="1" ht="13.5">
      <c r="A261" s="453"/>
      <c r="B261" s="469"/>
      <c r="C261" s="470"/>
      <c r="D261" s="318"/>
      <c r="E261" s="1000"/>
      <c r="F261" s="464"/>
      <c r="G261" s="71"/>
      <c r="H261" s="71"/>
      <c r="I261" s="319"/>
      <c r="J261" s="71"/>
      <c r="K261" s="71"/>
      <c r="L261" s="71"/>
      <c r="M261" s="71"/>
      <c r="N261" s="71"/>
    </row>
    <row r="262" spans="1:14" s="70" customFormat="1" ht="13.5">
      <c r="A262" s="453"/>
      <c r="B262" s="285" t="s">
        <v>577</v>
      </c>
      <c r="C262" s="466" t="s">
        <v>228</v>
      </c>
      <c r="D262" s="320">
        <v>6</v>
      </c>
      <c r="E262" s="798"/>
      <c r="F262" s="467">
        <f>D262*E262</f>
        <v>0</v>
      </c>
      <c r="G262" s="71"/>
      <c r="H262" s="71"/>
      <c r="I262" s="379"/>
      <c r="J262" s="71"/>
      <c r="K262" s="71"/>
      <c r="L262" s="71"/>
      <c r="M262" s="71"/>
      <c r="N262" s="71"/>
    </row>
    <row r="263" spans="1:14" s="70" customFormat="1" ht="13.5">
      <c r="A263" s="453"/>
      <c r="B263" s="184"/>
      <c r="C263" s="185"/>
      <c r="D263" s="82"/>
      <c r="E263" s="971"/>
      <c r="F263" s="186"/>
      <c r="G263" s="71"/>
      <c r="H263" s="71"/>
      <c r="I263" s="91"/>
      <c r="J263" s="71"/>
      <c r="K263" s="71"/>
      <c r="L263" s="71"/>
      <c r="M263" s="71"/>
      <c r="N263" s="71"/>
    </row>
    <row r="264" spans="1:14" s="70" customFormat="1" ht="13.5">
      <c r="A264" s="439"/>
      <c r="B264" s="194"/>
      <c r="C264" s="445"/>
      <c r="D264" s="356"/>
      <c r="E264" s="967"/>
      <c r="F264" s="180"/>
      <c r="G264" s="71"/>
      <c r="H264" s="71"/>
      <c r="I264" s="83"/>
      <c r="J264" s="71"/>
      <c r="K264" s="71"/>
      <c r="L264" s="71"/>
      <c r="M264" s="71"/>
      <c r="N264" s="71"/>
    </row>
    <row r="265" spans="1:14" s="70" customFormat="1" ht="40.5">
      <c r="A265" s="173" t="s">
        <v>811</v>
      </c>
      <c r="B265" s="286" t="s">
        <v>254</v>
      </c>
      <c r="C265" s="442"/>
      <c r="D265" s="79"/>
      <c r="E265" s="967"/>
      <c r="F265" s="180"/>
      <c r="G265" s="71"/>
      <c r="H265" s="71"/>
      <c r="I265" s="91"/>
      <c r="J265" s="71"/>
      <c r="K265" s="71"/>
      <c r="L265" s="71"/>
      <c r="M265" s="71"/>
      <c r="N265" s="71"/>
    </row>
    <row r="266" spans="1:14" s="70" customFormat="1" ht="13.5">
      <c r="A266" s="173"/>
      <c r="B266" s="286" t="s">
        <v>251</v>
      </c>
      <c r="C266" s="444"/>
      <c r="D266" s="91"/>
      <c r="E266" s="972"/>
      <c r="F266" s="180"/>
      <c r="G266" s="71"/>
      <c r="H266" s="71"/>
      <c r="I266" s="91"/>
      <c r="J266" s="71"/>
      <c r="K266" s="71"/>
      <c r="L266" s="71"/>
      <c r="M266" s="71"/>
      <c r="N266" s="71"/>
    </row>
    <row r="267" spans="1:14" s="70" customFormat="1" ht="13.5">
      <c r="A267" s="173"/>
      <c r="B267" s="124"/>
      <c r="C267" s="444"/>
      <c r="D267" s="91"/>
      <c r="E267" s="972"/>
      <c r="F267" s="180"/>
      <c r="G267" s="71"/>
      <c r="H267" s="71"/>
      <c r="I267" s="91"/>
      <c r="J267" s="71"/>
      <c r="K267" s="71"/>
      <c r="L267" s="71"/>
      <c r="M267" s="71"/>
      <c r="N267" s="71"/>
    </row>
    <row r="268" spans="1:14" s="70" customFormat="1" ht="13.5">
      <c r="A268" s="194"/>
      <c r="B268" s="124" t="s">
        <v>611</v>
      </c>
      <c r="C268" s="442"/>
      <c r="D268" s="79"/>
      <c r="E268" s="967"/>
      <c r="F268" s="180"/>
      <c r="G268" s="71"/>
      <c r="H268" s="71"/>
      <c r="I268" s="91"/>
      <c r="J268" s="71"/>
      <c r="K268" s="71"/>
      <c r="L268" s="71"/>
      <c r="M268" s="71"/>
      <c r="N268" s="71"/>
    </row>
    <row r="269" spans="1:14" s="70" customFormat="1" ht="13.5">
      <c r="A269" s="453"/>
      <c r="B269" s="469"/>
      <c r="C269" s="470"/>
      <c r="D269" s="318"/>
      <c r="E269" s="1000"/>
      <c r="F269" s="464"/>
      <c r="G269" s="71"/>
      <c r="H269" s="71"/>
      <c r="I269" s="319"/>
      <c r="J269" s="71"/>
      <c r="K269" s="71"/>
      <c r="L269" s="71"/>
      <c r="M269" s="71"/>
      <c r="N269" s="71"/>
    </row>
    <row r="270" spans="1:14" s="70" customFormat="1" ht="13.5">
      <c r="A270" s="453"/>
      <c r="B270" s="285" t="s">
        <v>253</v>
      </c>
      <c r="C270" s="466" t="s">
        <v>228</v>
      </c>
      <c r="D270" s="320">
        <v>1</v>
      </c>
      <c r="E270" s="798"/>
      <c r="F270" s="467">
        <f>D270*E270</f>
        <v>0</v>
      </c>
      <c r="G270" s="71"/>
      <c r="H270" s="71"/>
      <c r="I270" s="379"/>
      <c r="J270" s="71"/>
      <c r="K270" s="71"/>
      <c r="L270" s="71"/>
      <c r="M270" s="71"/>
      <c r="N270" s="71"/>
    </row>
    <row r="271" spans="1:14" s="70" customFormat="1" ht="13.5">
      <c r="A271" s="453"/>
      <c r="B271" s="184"/>
      <c r="C271" s="185"/>
      <c r="D271" s="82"/>
      <c r="E271" s="971"/>
      <c r="F271" s="186"/>
      <c r="G271" s="71"/>
      <c r="H271" s="71"/>
      <c r="I271" s="91"/>
      <c r="J271" s="71"/>
      <c r="K271" s="71"/>
      <c r="L271" s="71"/>
      <c r="M271" s="71"/>
      <c r="N271" s="71"/>
    </row>
    <row r="272" spans="1:14" s="70" customFormat="1" ht="13.5">
      <c r="A272" s="439"/>
      <c r="B272" s="194"/>
      <c r="C272" s="445"/>
      <c r="D272" s="356"/>
      <c r="E272" s="967"/>
      <c r="F272" s="180"/>
      <c r="G272" s="71"/>
      <c r="H272" s="71"/>
      <c r="I272" s="83"/>
      <c r="J272" s="71"/>
      <c r="K272" s="71"/>
      <c r="L272" s="71"/>
      <c r="M272" s="71"/>
      <c r="N272" s="71"/>
    </row>
    <row r="273" spans="1:14" s="70" customFormat="1" ht="38.25">
      <c r="A273" s="173" t="s">
        <v>812</v>
      </c>
      <c r="B273" s="124" t="s">
        <v>254</v>
      </c>
      <c r="C273" s="442"/>
      <c r="D273" s="79"/>
      <c r="E273" s="967"/>
      <c r="F273" s="180"/>
      <c r="G273" s="71"/>
      <c r="H273" s="71"/>
      <c r="I273" s="91"/>
      <c r="J273" s="71"/>
      <c r="K273" s="71"/>
      <c r="L273" s="71"/>
      <c r="M273" s="71"/>
      <c r="N273" s="71"/>
    </row>
    <row r="274" spans="1:14" s="70" customFormat="1" ht="51">
      <c r="A274" s="173"/>
      <c r="B274" s="124" t="s">
        <v>256</v>
      </c>
      <c r="C274" s="444"/>
      <c r="D274" s="91"/>
      <c r="E274" s="972"/>
      <c r="F274" s="180"/>
      <c r="G274" s="71"/>
      <c r="H274" s="71"/>
      <c r="I274" s="91"/>
      <c r="J274" s="71"/>
      <c r="K274" s="71"/>
      <c r="L274" s="71"/>
      <c r="M274" s="71"/>
      <c r="N274" s="71"/>
    </row>
    <row r="275" spans="1:14" s="70" customFormat="1" ht="38.25">
      <c r="A275" s="173"/>
      <c r="B275" s="124" t="s">
        <v>257</v>
      </c>
      <c r="C275" s="444"/>
      <c r="D275" s="91"/>
      <c r="E275" s="972"/>
      <c r="F275" s="180"/>
      <c r="G275" s="71"/>
      <c r="H275" s="71"/>
      <c r="I275" s="91"/>
      <c r="J275" s="71"/>
      <c r="K275" s="71"/>
      <c r="L275" s="71"/>
      <c r="M275" s="71"/>
      <c r="N275" s="71"/>
    </row>
    <row r="276" spans="1:14" s="70" customFormat="1" ht="25.5">
      <c r="A276" s="173"/>
      <c r="B276" s="124" t="s">
        <v>251</v>
      </c>
      <c r="C276" s="444"/>
      <c r="D276" s="91"/>
      <c r="E276" s="972"/>
      <c r="F276" s="180"/>
      <c r="G276" s="71"/>
      <c r="H276" s="71"/>
      <c r="I276" s="91"/>
      <c r="J276" s="71"/>
      <c r="K276" s="71"/>
      <c r="L276" s="71"/>
      <c r="M276" s="71"/>
      <c r="N276" s="71"/>
    </row>
    <row r="277" spans="1:14" s="70" customFormat="1" ht="13.5">
      <c r="A277" s="173"/>
      <c r="B277" s="124"/>
      <c r="C277" s="444"/>
      <c r="D277" s="91"/>
      <c r="E277" s="972"/>
      <c r="F277" s="180"/>
      <c r="G277" s="71"/>
      <c r="H277" s="71"/>
      <c r="I277" s="91"/>
      <c r="J277" s="71"/>
      <c r="K277" s="71"/>
      <c r="L277" s="71"/>
      <c r="M277" s="71"/>
      <c r="N277" s="71"/>
    </row>
    <row r="278" spans="1:14" s="70" customFormat="1" ht="13.5">
      <c r="A278" s="194"/>
      <c r="B278" s="124" t="s">
        <v>252</v>
      </c>
      <c r="C278" s="442"/>
      <c r="D278" s="79"/>
      <c r="E278" s="967"/>
      <c r="F278" s="180"/>
      <c r="G278" s="71"/>
      <c r="H278" s="71"/>
      <c r="I278" s="91"/>
      <c r="J278" s="71"/>
      <c r="K278" s="71"/>
      <c r="L278" s="71"/>
      <c r="M278" s="71"/>
      <c r="N278" s="71"/>
    </row>
    <row r="279" spans="1:14" s="70" customFormat="1" ht="13.5">
      <c r="A279" s="453"/>
      <c r="B279" s="469"/>
      <c r="C279" s="470"/>
      <c r="D279" s="318"/>
      <c r="E279" s="1000"/>
      <c r="F279" s="464"/>
      <c r="G279" s="71"/>
      <c r="H279" s="71"/>
      <c r="I279" s="319"/>
      <c r="J279" s="71"/>
      <c r="K279" s="71"/>
      <c r="L279" s="71"/>
      <c r="M279" s="71"/>
      <c r="N279" s="71"/>
    </row>
    <row r="280" spans="1:14" s="70" customFormat="1" ht="13.5">
      <c r="A280" s="453"/>
      <c r="B280" s="285" t="s">
        <v>255</v>
      </c>
      <c r="C280" s="466" t="s">
        <v>228</v>
      </c>
      <c r="D280" s="320">
        <v>7</v>
      </c>
      <c r="E280" s="798"/>
      <c r="F280" s="467">
        <f>D280*E280</f>
        <v>0</v>
      </c>
      <c r="G280" s="71"/>
      <c r="H280" s="71"/>
      <c r="I280" s="379"/>
      <c r="J280" s="71"/>
      <c r="K280" s="71"/>
      <c r="L280" s="71"/>
      <c r="M280" s="71"/>
      <c r="N280" s="71"/>
    </row>
    <row r="281" spans="1:14" s="70" customFormat="1" ht="13.5">
      <c r="A281" s="453"/>
      <c r="B281" s="184"/>
      <c r="C281" s="185"/>
      <c r="D281" s="82"/>
      <c r="E281" s="971"/>
      <c r="F281" s="186"/>
      <c r="G281" s="71"/>
      <c r="H281" s="71"/>
      <c r="I281" s="91"/>
      <c r="J281" s="71"/>
      <c r="K281" s="71"/>
      <c r="L281" s="71"/>
      <c r="M281" s="71"/>
      <c r="N281" s="71"/>
    </row>
    <row r="282" spans="1:14" s="70" customFormat="1" ht="13.5">
      <c r="A282" s="439"/>
      <c r="B282" s="194"/>
      <c r="C282" s="445"/>
      <c r="D282" s="356"/>
      <c r="E282" s="967"/>
      <c r="F282" s="180"/>
      <c r="G282" s="71"/>
      <c r="H282" s="71"/>
      <c r="I282" s="83"/>
      <c r="J282" s="71"/>
      <c r="K282" s="71"/>
      <c r="L282" s="71"/>
      <c r="M282" s="71"/>
      <c r="N282" s="71"/>
    </row>
    <row r="283" spans="1:14" s="70" customFormat="1" ht="51">
      <c r="A283" s="173" t="s">
        <v>1292</v>
      </c>
      <c r="B283" s="124" t="s">
        <v>213</v>
      </c>
      <c r="C283" s="442"/>
      <c r="D283" s="79"/>
      <c r="E283" s="967"/>
      <c r="F283" s="180"/>
      <c r="G283" s="71"/>
      <c r="H283" s="71"/>
      <c r="I283" s="91"/>
      <c r="J283" s="71"/>
      <c r="K283" s="71"/>
      <c r="L283" s="71"/>
      <c r="M283" s="71"/>
      <c r="N283" s="71"/>
    </row>
    <row r="284" spans="1:14" s="70" customFormat="1" ht="13.5">
      <c r="A284" s="194"/>
      <c r="B284" s="124" t="s">
        <v>309</v>
      </c>
      <c r="C284" s="442"/>
      <c r="D284" s="79"/>
      <c r="E284" s="967"/>
      <c r="F284" s="180"/>
      <c r="G284" s="71"/>
      <c r="H284" s="71"/>
      <c r="I284" s="91"/>
      <c r="J284" s="71"/>
      <c r="K284" s="71"/>
      <c r="L284" s="71"/>
      <c r="M284" s="71"/>
      <c r="N284" s="71"/>
    </row>
    <row r="285" spans="1:14" s="70" customFormat="1" ht="13.5">
      <c r="A285" s="453"/>
      <c r="B285" s="469"/>
      <c r="C285" s="470"/>
      <c r="D285" s="318"/>
      <c r="E285" s="1000"/>
      <c r="F285" s="464"/>
      <c r="G285" s="71"/>
      <c r="H285" s="71"/>
      <c r="I285" s="319"/>
      <c r="J285" s="71"/>
      <c r="K285" s="71"/>
      <c r="L285" s="71"/>
      <c r="M285" s="71"/>
      <c r="N285" s="71"/>
    </row>
    <row r="286" spans="1:14" s="70" customFormat="1" ht="13.5">
      <c r="A286" s="453"/>
      <c r="B286" s="283" t="s">
        <v>575</v>
      </c>
      <c r="C286" s="466" t="s">
        <v>48</v>
      </c>
      <c r="D286" s="320">
        <v>46</v>
      </c>
      <c r="E286" s="798"/>
      <c r="F286" s="467">
        <f>D286*E286</f>
        <v>0</v>
      </c>
      <c r="G286" s="71"/>
      <c r="H286" s="71"/>
      <c r="I286" s="379"/>
      <c r="J286" s="71"/>
      <c r="K286" s="71"/>
      <c r="L286" s="71"/>
      <c r="M286" s="71"/>
      <c r="N286" s="71"/>
    </row>
    <row r="287" spans="1:14" s="70" customFormat="1" ht="13.5">
      <c r="A287" s="453"/>
      <c r="B287" s="184"/>
      <c r="C287" s="185"/>
      <c r="D287" s="82"/>
      <c r="E287" s="971"/>
      <c r="F287" s="186"/>
      <c r="G287" s="71"/>
      <c r="H287" s="71"/>
      <c r="I287" s="91"/>
      <c r="J287" s="71"/>
      <c r="K287" s="71"/>
      <c r="L287" s="71"/>
      <c r="M287" s="71"/>
      <c r="N287" s="71"/>
    </row>
    <row r="288" spans="1:14" s="70" customFormat="1" ht="13.5">
      <c r="A288" s="439"/>
      <c r="B288" s="194"/>
      <c r="C288" s="445"/>
      <c r="D288" s="356"/>
      <c r="E288" s="967"/>
      <c r="F288" s="180"/>
      <c r="G288" s="71"/>
      <c r="H288" s="71"/>
      <c r="I288" s="83"/>
      <c r="J288" s="71"/>
      <c r="K288" s="71"/>
      <c r="L288" s="71"/>
      <c r="M288" s="71"/>
      <c r="N288" s="71"/>
    </row>
    <row r="289" spans="1:14" s="70" customFormat="1" ht="13.5">
      <c r="A289" s="173" t="s">
        <v>1293</v>
      </c>
      <c r="B289" s="124" t="s">
        <v>1137</v>
      </c>
      <c r="C289" s="442"/>
      <c r="D289" s="79"/>
      <c r="E289" s="967"/>
      <c r="F289" s="180"/>
      <c r="G289" s="71"/>
      <c r="H289" s="71"/>
      <c r="I289" s="91"/>
      <c r="J289" s="71"/>
      <c r="K289" s="71"/>
      <c r="L289" s="71"/>
      <c r="M289" s="71"/>
      <c r="N289" s="71"/>
    </row>
    <row r="290" spans="1:14" s="70" customFormat="1" ht="70.5" customHeight="1">
      <c r="A290" s="173"/>
      <c r="B290" s="124" t="s">
        <v>1130</v>
      </c>
      <c r="C290" s="444"/>
      <c r="D290" s="91"/>
      <c r="E290" s="972"/>
      <c r="F290" s="180"/>
      <c r="G290" s="71"/>
      <c r="H290" s="71"/>
      <c r="I290" s="91"/>
      <c r="J290" s="71"/>
      <c r="K290" s="71"/>
      <c r="L290" s="71"/>
      <c r="M290" s="71"/>
      <c r="N290" s="71"/>
    </row>
    <row r="291" spans="1:14" s="70" customFormat="1" ht="13.5">
      <c r="A291" s="173"/>
      <c r="B291" s="124" t="s">
        <v>1128</v>
      </c>
      <c r="C291" s="444"/>
      <c r="D291" s="91"/>
      <c r="E291" s="972"/>
      <c r="F291" s="180"/>
      <c r="G291" s="71"/>
      <c r="H291" s="71"/>
      <c r="I291" s="91"/>
      <c r="J291" s="71"/>
      <c r="K291" s="71"/>
      <c r="L291" s="71"/>
      <c r="M291" s="71"/>
      <c r="N291" s="71"/>
    </row>
    <row r="292" spans="1:14" s="70" customFormat="1" ht="13.5">
      <c r="A292" s="173"/>
      <c r="B292" s="868" t="s">
        <v>1132</v>
      </c>
      <c r="C292" s="444"/>
      <c r="D292" s="91"/>
      <c r="E292" s="972"/>
      <c r="F292" s="180"/>
      <c r="G292" s="71"/>
      <c r="H292" s="71"/>
      <c r="I292" s="91"/>
      <c r="J292" s="71"/>
      <c r="K292" s="71"/>
      <c r="L292" s="71"/>
      <c r="M292" s="71"/>
      <c r="N292" s="71"/>
    </row>
    <row r="293" spans="1:14" s="70" customFormat="1" ht="13.5">
      <c r="A293" s="173"/>
      <c r="B293" s="869" t="s">
        <v>1136</v>
      </c>
      <c r="C293" s="444"/>
      <c r="D293" s="91"/>
      <c r="E293" s="972"/>
      <c r="F293" s="180"/>
      <c r="G293" s="71"/>
      <c r="H293" s="71"/>
      <c r="I293" s="91"/>
      <c r="J293" s="71"/>
      <c r="K293" s="71"/>
      <c r="L293" s="71"/>
      <c r="M293" s="71"/>
      <c r="N293" s="71"/>
    </row>
    <row r="294" spans="1:14" s="70" customFormat="1" ht="13.5">
      <c r="A294" s="173"/>
      <c r="B294" s="124" t="s">
        <v>1133</v>
      </c>
      <c r="C294" s="444"/>
      <c r="D294" s="91"/>
      <c r="E294" s="972"/>
      <c r="F294" s="180"/>
      <c r="G294" s="71"/>
      <c r="H294" s="71"/>
      <c r="I294" s="91"/>
      <c r="J294" s="71"/>
      <c r="K294" s="71"/>
      <c r="L294" s="71"/>
      <c r="M294" s="71"/>
      <c r="N294" s="71"/>
    </row>
    <row r="295" spans="1:14" s="70" customFormat="1" ht="13.5">
      <c r="A295" s="173"/>
      <c r="B295" s="124" t="s">
        <v>1134</v>
      </c>
      <c r="C295" s="444"/>
      <c r="D295" s="91"/>
      <c r="E295" s="972"/>
      <c r="F295" s="180"/>
      <c r="G295" s="71"/>
      <c r="H295" s="71"/>
      <c r="I295" s="91"/>
      <c r="J295" s="71"/>
      <c r="K295" s="71"/>
      <c r="L295" s="71"/>
      <c r="M295" s="71"/>
      <c r="N295" s="71"/>
    </row>
    <row r="296" spans="1:14" s="70" customFormat="1" ht="13.5">
      <c r="A296" s="173"/>
      <c r="B296" s="124"/>
      <c r="C296" s="444"/>
      <c r="D296" s="91"/>
      <c r="E296" s="972"/>
      <c r="F296" s="180"/>
      <c r="G296" s="71"/>
      <c r="H296" s="71"/>
      <c r="I296" s="91"/>
      <c r="J296" s="71"/>
      <c r="K296" s="71"/>
      <c r="L296" s="71"/>
      <c r="M296" s="71"/>
      <c r="N296" s="71"/>
    </row>
    <row r="297" spans="1:14" s="70" customFormat="1" ht="13.5">
      <c r="A297" s="173"/>
      <c r="B297" s="124" t="s">
        <v>1306</v>
      </c>
      <c r="C297" s="444"/>
      <c r="D297" s="91"/>
      <c r="E297" s="972"/>
      <c r="F297" s="180"/>
      <c r="G297" s="71"/>
      <c r="H297" s="71"/>
      <c r="I297" s="91"/>
      <c r="J297" s="71"/>
      <c r="K297" s="71"/>
      <c r="L297" s="71"/>
      <c r="M297" s="71"/>
      <c r="N297" s="71"/>
    </row>
    <row r="298" spans="1:14" s="70" customFormat="1" ht="13.5">
      <c r="A298" s="173"/>
      <c r="B298" s="124" t="s">
        <v>1131</v>
      </c>
      <c r="C298" s="444"/>
      <c r="D298" s="91"/>
      <c r="E298" s="972"/>
      <c r="F298" s="180"/>
      <c r="G298" s="71"/>
      <c r="H298" s="71"/>
      <c r="I298" s="91"/>
      <c r="J298" s="71"/>
      <c r="K298" s="71"/>
      <c r="L298" s="71"/>
      <c r="M298" s="71"/>
      <c r="N298" s="71"/>
    </row>
    <row r="299" spans="1:14" s="70" customFormat="1" ht="25.5">
      <c r="A299" s="173"/>
      <c r="B299" s="124" t="s">
        <v>1135</v>
      </c>
      <c r="C299" s="444"/>
      <c r="D299" s="91"/>
      <c r="E299" s="972"/>
      <c r="F299" s="180"/>
      <c r="G299" s="71"/>
      <c r="H299" s="71"/>
      <c r="I299" s="91"/>
      <c r="J299" s="71"/>
      <c r="K299" s="71"/>
      <c r="L299" s="71"/>
      <c r="M299" s="71"/>
      <c r="N299" s="71"/>
    </row>
    <row r="300" spans="1:14" s="70" customFormat="1" ht="13.5">
      <c r="A300" s="173"/>
      <c r="B300" s="124" t="s">
        <v>1129</v>
      </c>
      <c r="C300" s="444"/>
      <c r="D300" s="91"/>
      <c r="E300" s="972"/>
      <c r="F300" s="180"/>
      <c r="G300" s="71"/>
      <c r="H300" s="71"/>
      <c r="I300" s="91"/>
      <c r="J300" s="71"/>
      <c r="K300" s="71"/>
      <c r="L300" s="71"/>
      <c r="M300" s="71"/>
      <c r="N300" s="71"/>
    </row>
    <row r="301" spans="1:14" s="70" customFormat="1" ht="13.5">
      <c r="A301" s="173"/>
      <c r="B301" s="124"/>
      <c r="C301" s="444"/>
      <c r="D301" s="91"/>
      <c r="E301" s="972"/>
      <c r="F301" s="180"/>
      <c r="G301" s="71"/>
      <c r="H301" s="71"/>
      <c r="I301" s="91"/>
      <c r="J301" s="71"/>
      <c r="K301" s="71"/>
      <c r="L301" s="71"/>
      <c r="M301" s="71"/>
      <c r="N301" s="71"/>
    </row>
    <row r="302" spans="1:14" s="70" customFormat="1" ht="13.5">
      <c r="A302" s="194"/>
      <c r="B302" s="124" t="s">
        <v>1126</v>
      </c>
      <c r="C302" s="442"/>
      <c r="D302" s="79"/>
      <c r="E302" s="967"/>
      <c r="F302" s="180"/>
      <c r="G302" s="71"/>
      <c r="H302" s="71"/>
      <c r="I302" s="91"/>
      <c r="J302" s="71"/>
      <c r="K302" s="71"/>
      <c r="L302" s="71"/>
      <c r="M302" s="71"/>
      <c r="N302" s="71"/>
    </row>
    <row r="303" spans="1:14" s="70" customFormat="1" ht="13.5">
      <c r="A303" s="453"/>
      <c r="B303" s="469"/>
      <c r="C303" s="470"/>
      <c r="D303" s="318"/>
      <c r="E303" s="1000"/>
      <c r="F303" s="464"/>
      <c r="G303" s="71"/>
      <c r="H303" s="71"/>
      <c r="I303" s="319"/>
      <c r="J303" s="71"/>
      <c r="K303" s="71"/>
      <c r="L303" s="71"/>
      <c r="M303" s="71"/>
      <c r="N303" s="71"/>
    </row>
    <row r="304" spans="1:14" s="70" customFormat="1" ht="13.5">
      <c r="A304" s="453"/>
      <c r="B304" s="283" t="s">
        <v>1127</v>
      </c>
      <c r="C304" s="287" t="s">
        <v>51</v>
      </c>
      <c r="D304" s="320">
        <v>1</v>
      </c>
      <c r="E304" s="798"/>
      <c r="F304" s="467">
        <f>D304*E304</f>
        <v>0</v>
      </c>
      <c r="G304" s="71"/>
      <c r="H304" s="71"/>
      <c r="I304" s="379"/>
      <c r="J304" s="71"/>
      <c r="K304" s="71"/>
      <c r="L304" s="71"/>
      <c r="M304" s="71"/>
      <c r="N304" s="71"/>
    </row>
    <row r="305" spans="1:14" s="70" customFormat="1" ht="13.5">
      <c r="A305" s="453"/>
      <c r="B305" s="184"/>
      <c r="C305" s="185"/>
      <c r="D305" s="82"/>
      <c r="E305" s="971"/>
      <c r="F305" s="186"/>
      <c r="G305" s="71"/>
      <c r="H305" s="71"/>
      <c r="I305" s="91"/>
      <c r="J305" s="71"/>
      <c r="K305" s="71"/>
      <c r="L305" s="71"/>
      <c r="M305" s="71"/>
      <c r="N305" s="71"/>
    </row>
    <row r="306" spans="1:14" s="70" customFormat="1" ht="13.5">
      <c r="A306" s="447"/>
      <c r="B306" s="196"/>
      <c r="C306" s="178"/>
      <c r="D306" s="91"/>
      <c r="E306" s="973"/>
      <c r="F306" s="180"/>
      <c r="G306" s="71"/>
      <c r="H306" s="71"/>
      <c r="I306" s="91"/>
      <c r="J306" s="71"/>
      <c r="K306" s="71"/>
      <c r="L306" s="71"/>
      <c r="M306" s="71"/>
      <c r="N306" s="71"/>
    </row>
    <row r="307" spans="1:14" s="70" customFormat="1" ht="45.6" customHeight="1">
      <c r="A307" s="173" t="s">
        <v>1294</v>
      </c>
      <c r="B307" s="460" t="s">
        <v>1317</v>
      </c>
      <c r="C307" s="444"/>
      <c r="D307" s="91"/>
      <c r="E307" s="972"/>
      <c r="F307" s="180"/>
      <c r="G307" s="71"/>
      <c r="H307" s="71"/>
      <c r="I307" s="91"/>
      <c r="J307" s="71"/>
      <c r="K307" s="71"/>
      <c r="L307" s="71"/>
      <c r="M307" s="71"/>
      <c r="N307" s="71"/>
    </row>
    <row r="308" spans="1:14" s="70" customFormat="1" ht="13.5">
      <c r="A308" s="173"/>
      <c r="B308" s="468" t="s">
        <v>1319</v>
      </c>
      <c r="C308" s="444"/>
      <c r="D308" s="91"/>
      <c r="E308" s="972"/>
      <c r="F308" s="180"/>
      <c r="G308" s="71"/>
      <c r="H308" s="71"/>
      <c r="I308" s="91"/>
      <c r="J308" s="71"/>
      <c r="K308" s="71"/>
      <c r="L308" s="71"/>
      <c r="M308" s="71"/>
      <c r="N308" s="71"/>
    </row>
    <row r="309" spans="1:14" s="70" customFormat="1" ht="13.5">
      <c r="A309" s="173"/>
      <c r="B309" s="460" t="s">
        <v>1318</v>
      </c>
      <c r="C309" s="444"/>
      <c r="D309" s="91"/>
      <c r="E309" s="972"/>
      <c r="F309" s="180"/>
      <c r="G309" s="71"/>
      <c r="H309" s="71"/>
      <c r="I309" s="91"/>
      <c r="J309" s="71"/>
      <c r="K309" s="71"/>
      <c r="L309" s="71"/>
      <c r="M309" s="71"/>
      <c r="N309" s="71"/>
    </row>
    <row r="310" spans="1:14" s="70" customFormat="1" ht="13.5">
      <c r="A310" s="173"/>
      <c r="B310" s="460"/>
      <c r="C310" s="444"/>
      <c r="D310" s="91"/>
      <c r="E310" s="972"/>
      <c r="F310" s="180"/>
      <c r="G310" s="71"/>
      <c r="H310" s="71"/>
      <c r="I310" s="91"/>
      <c r="J310" s="71"/>
      <c r="K310" s="71"/>
      <c r="L310" s="71"/>
      <c r="M310" s="71"/>
      <c r="N310" s="71"/>
    </row>
    <row r="311" spans="1:14" s="70" customFormat="1" ht="13.5">
      <c r="A311" s="173"/>
      <c r="B311" s="461" t="s">
        <v>1316</v>
      </c>
      <c r="C311" s="444"/>
      <c r="D311" s="91"/>
      <c r="E311" s="972"/>
      <c r="F311" s="180"/>
      <c r="G311" s="71"/>
      <c r="H311" s="71"/>
      <c r="I311" s="91"/>
      <c r="J311" s="71"/>
      <c r="K311" s="71"/>
      <c r="L311" s="71"/>
      <c r="M311" s="71"/>
      <c r="N311" s="71"/>
    </row>
    <row r="312" spans="1:14" s="70" customFormat="1" ht="13.5">
      <c r="A312" s="447"/>
      <c r="B312" s="462"/>
      <c r="C312" s="463"/>
      <c r="D312" s="319"/>
      <c r="E312" s="998"/>
      <c r="F312" s="464"/>
      <c r="G312" s="71"/>
      <c r="H312" s="71"/>
      <c r="I312" s="319"/>
      <c r="J312" s="71"/>
      <c r="K312" s="71"/>
      <c r="L312" s="71"/>
      <c r="M312" s="71"/>
      <c r="N312" s="71"/>
    </row>
    <row r="313" spans="1:14" s="70" customFormat="1" ht="15.75">
      <c r="A313" s="447"/>
      <c r="B313" s="465" t="s">
        <v>1320</v>
      </c>
      <c r="C313" s="466" t="s">
        <v>617</v>
      </c>
      <c r="D313" s="330">
        <v>5</v>
      </c>
      <c r="E313" s="798"/>
      <c r="F313" s="467">
        <f>D313*E313</f>
        <v>0</v>
      </c>
      <c r="G313" s="71"/>
      <c r="H313" s="71"/>
      <c r="I313" s="323"/>
      <c r="J313" s="71"/>
      <c r="K313" s="71"/>
      <c r="L313" s="71"/>
      <c r="M313" s="71"/>
      <c r="N313" s="71"/>
    </row>
    <row r="314" spans="1:14" s="70" customFormat="1" ht="13.5">
      <c r="A314" s="447"/>
      <c r="B314" s="196"/>
      <c r="C314" s="178"/>
      <c r="D314" s="91"/>
      <c r="E314" s="973"/>
      <c r="F314" s="180"/>
      <c r="G314" s="71"/>
      <c r="H314" s="71"/>
      <c r="I314" s="91"/>
      <c r="J314" s="71"/>
      <c r="K314" s="71"/>
      <c r="L314" s="71"/>
      <c r="M314" s="71"/>
      <c r="N314" s="71"/>
    </row>
    <row r="315" spans="1:14" s="70" customFormat="1" ht="13.5">
      <c r="A315" s="439"/>
      <c r="B315" s="194"/>
      <c r="C315" s="445"/>
      <c r="D315" s="356"/>
      <c r="E315" s="967"/>
      <c r="F315" s="180"/>
      <c r="G315" s="71"/>
      <c r="H315" s="71"/>
      <c r="I315" s="83"/>
      <c r="J315" s="71"/>
      <c r="K315" s="71"/>
      <c r="L315" s="71"/>
      <c r="M315" s="71"/>
      <c r="N315" s="71"/>
    </row>
    <row r="316" spans="1:14" s="70" customFormat="1" ht="63.6" customHeight="1">
      <c r="A316" s="173" t="s">
        <v>1315</v>
      </c>
      <c r="B316" s="292" t="s">
        <v>576</v>
      </c>
      <c r="C316" s="442"/>
      <c r="D316" s="79"/>
      <c r="E316" s="967"/>
      <c r="F316" s="180"/>
      <c r="G316" s="71"/>
      <c r="H316" s="71"/>
      <c r="I316" s="91"/>
      <c r="J316" s="71"/>
      <c r="K316" s="71"/>
      <c r="L316" s="71"/>
      <c r="M316" s="71"/>
      <c r="N316" s="71"/>
    </row>
    <row r="317" spans="1:14" s="70" customFormat="1" ht="13.5">
      <c r="A317" s="471"/>
      <c r="B317" s="182"/>
      <c r="C317" s="442"/>
      <c r="D317" s="79"/>
      <c r="E317" s="967"/>
      <c r="F317" s="180"/>
      <c r="G317" s="71"/>
      <c r="H317" s="71"/>
      <c r="I317" s="91"/>
      <c r="J317" s="71"/>
      <c r="K317" s="71"/>
      <c r="L317" s="71"/>
      <c r="M317" s="71"/>
      <c r="N317" s="71"/>
    </row>
    <row r="318" spans="1:14" s="70" customFormat="1" ht="13.5">
      <c r="A318" s="472"/>
      <c r="B318" s="473" t="s">
        <v>131</v>
      </c>
      <c r="C318" s="287" t="s">
        <v>46</v>
      </c>
      <c r="D318" s="117">
        <v>3</v>
      </c>
      <c r="E318" s="798"/>
      <c r="F318" s="467">
        <f>D318*E318</f>
        <v>0</v>
      </c>
      <c r="G318" s="71"/>
      <c r="H318" s="71"/>
      <c r="I318" s="783"/>
      <c r="J318" s="71"/>
      <c r="K318" s="71"/>
      <c r="L318" s="71"/>
      <c r="M318" s="71"/>
      <c r="N318" s="71"/>
    </row>
    <row r="319" spans="1:14" s="70" customFormat="1" ht="14.25" thickBot="1">
      <c r="A319" s="474"/>
      <c r="B319" s="475"/>
      <c r="C319" s="476"/>
      <c r="D319" s="357"/>
      <c r="E319" s="1001"/>
      <c r="F319" s="835"/>
      <c r="G319" s="71"/>
      <c r="H319" s="71"/>
      <c r="I319" s="83"/>
      <c r="J319" s="71"/>
      <c r="K319" s="71"/>
      <c r="L319" s="71"/>
      <c r="M319" s="71"/>
      <c r="N319" s="71"/>
    </row>
    <row r="320" spans="1:14" s="78" customFormat="1" ht="16.5">
      <c r="A320" s="477" t="s">
        <v>73</v>
      </c>
      <c r="B320" s="478" t="s">
        <v>74</v>
      </c>
      <c r="C320" s="478" t="s">
        <v>30</v>
      </c>
      <c r="D320" s="358"/>
      <c r="E320" s="1002"/>
      <c r="F320" s="479">
        <f>SUM(F42:F319)</f>
        <v>0</v>
      </c>
      <c r="G320" s="851"/>
      <c r="H320" s="851"/>
      <c r="I320" s="852"/>
      <c r="J320" s="851"/>
      <c r="K320" s="851"/>
      <c r="L320" s="851"/>
      <c r="M320" s="851"/>
      <c r="N320" s="851"/>
    </row>
    <row r="321" spans="1:14" s="70" customFormat="1" ht="13.5">
      <c r="A321" s="480"/>
      <c r="B321" s="481"/>
      <c r="C321" s="482"/>
      <c r="D321" s="359"/>
      <c r="E321" s="1003"/>
      <c r="F321" s="180"/>
      <c r="G321" s="71"/>
      <c r="H321" s="71"/>
      <c r="I321" s="91"/>
      <c r="J321" s="71"/>
      <c r="K321" s="71"/>
      <c r="L321" s="71"/>
      <c r="M321" s="71"/>
      <c r="N321" s="71"/>
    </row>
    <row r="322" spans="1:14" s="70" customFormat="1" ht="13.5">
      <c r="A322" s="175"/>
      <c r="B322" s="369"/>
      <c r="C322" s="369"/>
      <c r="D322" s="321"/>
      <c r="E322" s="969"/>
      <c r="F322" s="180"/>
      <c r="G322" s="71"/>
      <c r="H322" s="71"/>
      <c r="I322" s="325"/>
      <c r="J322" s="71"/>
      <c r="K322" s="71"/>
      <c r="L322" s="71"/>
      <c r="M322" s="71"/>
      <c r="N322" s="71"/>
    </row>
    <row r="323" spans="1:14" s="70" customFormat="1" ht="13.5">
      <c r="A323" s="194"/>
      <c r="B323" s="182"/>
      <c r="C323" s="177"/>
      <c r="D323" s="79"/>
      <c r="E323" s="932"/>
      <c r="F323" s="370"/>
      <c r="G323" s="71"/>
      <c r="H323" s="71"/>
      <c r="I323" s="91"/>
      <c r="J323" s="71"/>
      <c r="K323" s="71"/>
      <c r="L323" s="71"/>
      <c r="M323" s="71"/>
      <c r="N323" s="71"/>
    </row>
    <row r="324" spans="1:14" s="77" customFormat="1" ht="17.25" thickBot="1">
      <c r="A324" s="433" t="s">
        <v>79</v>
      </c>
      <c r="B324" s="434" t="s">
        <v>67</v>
      </c>
      <c r="C324" s="435"/>
      <c r="D324" s="327"/>
      <c r="E324" s="949"/>
      <c r="F324" s="811"/>
      <c r="G324" s="847"/>
      <c r="H324" s="847"/>
      <c r="I324" s="825"/>
      <c r="J324" s="847"/>
      <c r="K324" s="847"/>
      <c r="L324" s="847"/>
      <c r="M324" s="847"/>
      <c r="N324" s="847"/>
    </row>
    <row r="325" spans="1:14">
      <c r="A325" s="901"/>
      <c r="C325" s="437"/>
      <c r="D325" s="312"/>
      <c r="E325" s="984"/>
      <c r="F325" s="834"/>
      <c r="I325" s="303"/>
    </row>
    <row r="326" spans="1:14" s="228" customFormat="1" ht="12.75">
      <c r="A326" s="484"/>
      <c r="B326" s="485" t="s">
        <v>235</v>
      </c>
      <c r="C326" s="486"/>
      <c r="D326" s="303"/>
      <c r="E326" s="1004"/>
      <c r="F326" s="487"/>
      <c r="I326" s="303"/>
    </row>
    <row r="327" spans="1:14" s="110" customFormat="1" ht="12.75">
      <c r="A327" s="488"/>
      <c r="B327" s="1067" t="s">
        <v>557</v>
      </c>
      <c r="C327" s="489"/>
      <c r="D327" s="360"/>
      <c r="E327" s="1005"/>
      <c r="F327" s="490"/>
      <c r="G327" s="228"/>
      <c r="H327" s="228"/>
      <c r="I327" s="360"/>
      <c r="J327" s="228"/>
      <c r="K327" s="228"/>
      <c r="L327" s="228"/>
      <c r="M327" s="228"/>
      <c r="N327" s="228"/>
    </row>
    <row r="328" spans="1:14" s="110" customFormat="1" ht="12.75">
      <c r="A328" s="488"/>
      <c r="B328" s="1067"/>
      <c r="C328" s="489"/>
      <c r="D328" s="360"/>
      <c r="E328" s="1005"/>
      <c r="F328" s="490"/>
      <c r="G328" s="228"/>
      <c r="H328" s="228"/>
      <c r="I328" s="360"/>
      <c r="J328" s="228"/>
      <c r="K328" s="228"/>
      <c r="L328" s="228"/>
      <c r="M328" s="228"/>
      <c r="N328" s="228"/>
    </row>
    <row r="329" spans="1:14" s="110" customFormat="1" ht="12.75">
      <c r="A329" s="488"/>
      <c r="B329" s="1067"/>
      <c r="C329" s="489"/>
      <c r="D329" s="360"/>
      <c r="E329" s="1005"/>
      <c r="F329" s="490"/>
      <c r="G329" s="228"/>
      <c r="H329" s="228"/>
      <c r="I329" s="360"/>
      <c r="J329" s="228"/>
      <c r="K329" s="228"/>
      <c r="L329" s="228"/>
      <c r="M329" s="228"/>
      <c r="N329" s="228"/>
    </row>
    <row r="330" spans="1:14" s="110" customFormat="1" ht="12.75">
      <c r="A330" s="488"/>
      <c r="B330" s="1067"/>
      <c r="C330" s="489"/>
      <c r="D330" s="360"/>
      <c r="E330" s="1005"/>
      <c r="F330" s="490"/>
      <c r="G330" s="228"/>
      <c r="H330" s="228"/>
      <c r="I330" s="360"/>
      <c r="J330" s="228"/>
      <c r="K330" s="228"/>
      <c r="L330" s="228"/>
      <c r="M330" s="228"/>
      <c r="N330" s="228"/>
    </row>
    <row r="331" spans="1:14" s="110" customFormat="1" ht="12.75">
      <c r="A331" s="488"/>
      <c r="B331" s="1067"/>
      <c r="C331" s="489"/>
      <c r="D331" s="360"/>
      <c r="E331" s="1005"/>
      <c r="F331" s="490"/>
      <c r="G331" s="228"/>
      <c r="H331" s="228"/>
      <c r="I331" s="360"/>
      <c r="J331" s="228"/>
      <c r="K331" s="228"/>
      <c r="L331" s="228"/>
      <c r="M331" s="228"/>
      <c r="N331" s="228"/>
    </row>
    <row r="332" spans="1:14" s="110" customFormat="1" ht="12.75">
      <c r="A332" s="488"/>
      <c r="B332" s="1067"/>
      <c r="C332" s="489"/>
      <c r="D332" s="360"/>
      <c r="E332" s="1005"/>
      <c r="F332" s="490"/>
      <c r="G332" s="228"/>
      <c r="H332" s="228"/>
      <c r="I332" s="360"/>
      <c r="J332" s="228"/>
      <c r="K332" s="228"/>
      <c r="L332" s="228"/>
      <c r="M332" s="228"/>
      <c r="N332" s="228"/>
    </row>
    <row r="333" spans="1:14" s="110" customFormat="1" ht="12.75">
      <c r="A333" s="488"/>
      <c r="B333" s="1067"/>
      <c r="C333" s="489"/>
      <c r="D333" s="360"/>
      <c r="E333" s="1005"/>
      <c r="F333" s="490"/>
      <c r="G333" s="228"/>
      <c r="H333" s="228"/>
      <c r="I333" s="360"/>
      <c r="J333" s="228"/>
      <c r="K333" s="228"/>
      <c r="L333" s="228"/>
      <c r="M333" s="228"/>
      <c r="N333" s="228"/>
    </row>
    <row r="334" spans="1:14" s="110" customFormat="1" ht="12.75">
      <c r="A334" s="488"/>
      <c r="B334" s="1067" t="s">
        <v>558</v>
      </c>
      <c r="C334" s="489"/>
      <c r="D334" s="360"/>
      <c r="E334" s="1005"/>
      <c r="F334" s="490"/>
      <c r="G334" s="228"/>
      <c r="H334" s="228"/>
      <c r="I334" s="360"/>
      <c r="J334" s="228"/>
      <c r="K334" s="228"/>
      <c r="L334" s="228"/>
      <c r="M334" s="228"/>
      <c r="N334" s="228"/>
    </row>
    <row r="335" spans="1:14" s="110" customFormat="1" ht="12.75">
      <c r="A335" s="488"/>
      <c r="B335" s="1067"/>
      <c r="C335" s="489"/>
      <c r="D335" s="360"/>
      <c r="E335" s="1005"/>
      <c r="F335" s="490"/>
      <c r="G335" s="228"/>
      <c r="H335" s="228"/>
      <c r="I335" s="360"/>
      <c r="J335" s="228"/>
      <c r="K335" s="228"/>
      <c r="L335" s="228"/>
      <c r="M335" s="228"/>
      <c r="N335" s="228"/>
    </row>
    <row r="336" spans="1:14" s="110" customFormat="1" ht="12.75">
      <c r="A336" s="488"/>
      <c r="B336" s="1067"/>
      <c r="C336" s="489"/>
      <c r="D336" s="360"/>
      <c r="E336" s="1005"/>
      <c r="F336" s="490"/>
      <c r="G336" s="228"/>
      <c r="H336" s="228"/>
      <c r="I336" s="360"/>
      <c r="J336" s="228"/>
      <c r="K336" s="228"/>
      <c r="L336" s="228"/>
      <c r="M336" s="228"/>
      <c r="N336" s="228"/>
    </row>
    <row r="337" spans="1:14" s="110" customFormat="1" ht="12.75">
      <c r="A337" s="488"/>
      <c r="B337" s="1067"/>
      <c r="C337" s="489"/>
      <c r="D337" s="360"/>
      <c r="E337" s="1005"/>
      <c r="F337" s="490"/>
      <c r="G337" s="228"/>
      <c r="H337" s="228"/>
      <c r="I337" s="360"/>
      <c r="J337" s="228"/>
      <c r="K337" s="228"/>
      <c r="L337" s="228"/>
      <c r="M337" s="228"/>
      <c r="N337" s="228"/>
    </row>
    <row r="338" spans="1:14" s="110" customFormat="1" ht="12.75">
      <c r="A338" s="488"/>
      <c r="B338" s="1067"/>
      <c r="C338" s="489"/>
      <c r="D338" s="360"/>
      <c r="E338" s="1005"/>
      <c r="F338" s="490"/>
      <c r="G338" s="228"/>
      <c r="H338" s="228"/>
      <c r="I338" s="360"/>
      <c r="J338" s="228"/>
      <c r="K338" s="228"/>
      <c r="L338" s="228"/>
      <c r="M338" s="228"/>
      <c r="N338" s="228"/>
    </row>
    <row r="339" spans="1:14" s="110" customFormat="1" ht="12.75">
      <c r="A339" s="488"/>
      <c r="B339" s="1067"/>
      <c r="C339" s="489"/>
      <c r="D339" s="360"/>
      <c r="E339" s="1005"/>
      <c r="F339" s="490"/>
      <c r="G339" s="228"/>
      <c r="H339" s="228"/>
      <c r="I339" s="360"/>
      <c r="J339" s="228"/>
      <c r="K339" s="228"/>
      <c r="L339" s="228"/>
      <c r="M339" s="228"/>
      <c r="N339" s="228"/>
    </row>
    <row r="340" spans="1:14" s="110" customFormat="1" ht="12.75">
      <c r="A340" s="488"/>
      <c r="B340" s="1067" t="s">
        <v>603</v>
      </c>
      <c r="C340" s="489"/>
      <c r="D340" s="360"/>
      <c r="E340" s="1005"/>
      <c r="F340" s="490"/>
      <c r="G340" s="228"/>
      <c r="H340" s="228"/>
      <c r="I340" s="360"/>
      <c r="J340" s="228"/>
      <c r="K340" s="228"/>
      <c r="L340" s="228"/>
      <c r="M340" s="228"/>
      <c r="N340" s="228"/>
    </row>
    <row r="341" spans="1:14" s="110" customFormat="1" ht="12.75">
      <c r="A341" s="488"/>
      <c r="B341" s="1067"/>
      <c r="C341" s="489"/>
      <c r="D341" s="360"/>
      <c r="E341" s="1005"/>
      <c r="F341" s="490"/>
      <c r="G341" s="228"/>
      <c r="H341" s="228"/>
      <c r="I341" s="360"/>
      <c r="J341" s="228"/>
      <c r="K341" s="228"/>
      <c r="L341" s="228"/>
      <c r="M341" s="228"/>
      <c r="N341" s="228"/>
    </row>
    <row r="342" spans="1:14" s="110" customFormat="1" ht="12.75">
      <c r="A342" s="488"/>
      <c r="B342" s="1067"/>
      <c r="C342" s="489"/>
      <c r="D342" s="360"/>
      <c r="E342" s="1005"/>
      <c r="F342" s="490"/>
      <c r="G342" s="228"/>
      <c r="H342" s="228"/>
      <c r="I342" s="360"/>
      <c r="J342" s="228"/>
      <c r="K342" s="228"/>
      <c r="L342" s="228"/>
      <c r="M342" s="228"/>
      <c r="N342" s="228"/>
    </row>
    <row r="343" spans="1:14" s="110" customFormat="1" ht="12.75">
      <c r="A343" s="488"/>
      <c r="B343" s="1067"/>
      <c r="C343" s="489"/>
      <c r="D343" s="360"/>
      <c r="E343" s="1005"/>
      <c r="F343" s="490"/>
      <c r="G343" s="228"/>
      <c r="H343" s="228"/>
      <c r="I343" s="360"/>
      <c r="J343" s="228"/>
      <c r="K343" s="228"/>
      <c r="L343" s="228"/>
      <c r="M343" s="228"/>
      <c r="N343" s="228"/>
    </row>
    <row r="344" spans="1:14" s="110" customFormat="1" ht="12.75">
      <c r="A344" s="488"/>
      <c r="B344" s="1067"/>
      <c r="C344" s="489"/>
      <c r="D344" s="360"/>
      <c r="E344" s="1005"/>
      <c r="F344" s="490"/>
      <c r="G344" s="228"/>
      <c r="H344" s="228"/>
      <c r="I344" s="360"/>
      <c r="J344" s="228"/>
      <c r="K344" s="228"/>
      <c r="L344" s="228"/>
      <c r="M344" s="228"/>
      <c r="N344" s="228"/>
    </row>
    <row r="345" spans="1:14" s="110" customFormat="1" ht="12.75">
      <c r="A345" s="488"/>
      <c r="B345" s="1067"/>
      <c r="C345" s="489"/>
      <c r="D345" s="360"/>
      <c r="E345" s="1005"/>
      <c r="F345" s="490"/>
      <c r="G345" s="228"/>
      <c r="H345" s="228"/>
      <c r="I345" s="360"/>
      <c r="J345" s="228"/>
      <c r="K345" s="228"/>
      <c r="L345" s="228"/>
      <c r="M345" s="228"/>
      <c r="N345" s="228"/>
    </row>
    <row r="346" spans="1:14" s="110" customFormat="1" ht="12.75">
      <c r="A346" s="488"/>
      <c r="B346" s="1067"/>
      <c r="C346" s="489"/>
      <c r="D346" s="360"/>
      <c r="E346" s="1005"/>
      <c r="F346" s="490"/>
      <c r="G346" s="228"/>
      <c r="H346" s="228"/>
      <c r="I346" s="360"/>
      <c r="J346" s="228"/>
      <c r="K346" s="228"/>
      <c r="L346" s="228"/>
      <c r="M346" s="228"/>
      <c r="N346" s="228"/>
    </row>
    <row r="347" spans="1:14" s="110" customFormat="1" ht="12.75">
      <c r="A347" s="488"/>
      <c r="B347" s="1067"/>
      <c r="C347" s="489"/>
      <c r="D347" s="360"/>
      <c r="E347" s="1005"/>
      <c r="F347" s="490"/>
      <c r="G347" s="228"/>
      <c r="H347" s="228"/>
      <c r="I347" s="360"/>
      <c r="J347" s="228"/>
      <c r="K347" s="228"/>
      <c r="L347" s="228"/>
      <c r="M347" s="228"/>
      <c r="N347" s="228"/>
    </row>
    <row r="348" spans="1:14" s="110" customFormat="1" ht="24" customHeight="1">
      <c r="A348" s="488"/>
      <c r="B348" s="1067"/>
      <c r="C348" s="489"/>
      <c r="D348" s="360"/>
      <c r="E348" s="1005"/>
      <c r="F348" s="490"/>
      <c r="G348" s="228"/>
      <c r="H348" s="228"/>
      <c r="I348" s="360"/>
      <c r="J348" s="228"/>
      <c r="K348" s="228"/>
      <c r="L348" s="228"/>
      <c r="M348" s="228"/>
      <c r="N348" s="228"/>
    </row>
    <row r="349" spans="1:14" s="110" customFormat="1" ht="12.75">
      <c r="A349" s="488"/>
      <c r="B349" s="1067" t="s">
        <v>604</v>
      </c>
      <c r="C349" s="489"/>
      <c r="D349" s="360"/>
      <c r="E349" s="1005"/>
      <c r="F349" s="490"/>
      <c r="G349" s="228"/>
      <c r="H349" s="228"/>
      <c r="I349" s="360"/>
      <c r="J349" s="228"/>
      <c r="K349" s="228"/>
      <c r="L349" s="228"/>
      <c r="M349" s="228"/>
      <c r="N349" s="228"/>
    </row>
    <row r="350" spans="1:14" s="110" customFormat="1" ht="12.75">
      <c r="A350" s="488"/>
      <c r="B350" s="1067"/>
      <c r="C350" s="489"/>
      <c r="D350" s="360"/>
      <c r="E350" s="1005"/>
      <c r="F350" s="490"/>
      <c r="G350" s="228"/>
      <c r="H350" s="228"/>
      <c r="I350" s="360"/>
      <c r="J350" s="228"/>
      <c r="K350" s="228"/>
      <c r="L350" s="228"/>
      <c r="M350" s="228"/>
      <c r="N350" s="228"/>
    </row>
    <row r="351" spans="1:14" s="110" customFormat="1" ht="12.75">
      <c r="A351" s="488"/>
      <c r="B351" s="1067"/>
      <c r="C351" s="489"/>
      <c r="D351" s="360"/>
      <c r="E351" s="1005"/>
      <c r="F351" s="490"/>
      <c r="G351" s="228"/>
      <c r="H351" s="228"/>
      <c r="I351" s="360"/>
      <c r="J351" s="228"/>
      <c r="K351" s="228"/>
      <c r="L351" s="228"/>
      <c r="M351" s="228"/>
      <c r="N351" s="228"/>
    </row>
    <row r="352" spans="1:14" s="110" customFormat="1" ht="18.95" customHeight="1">
      <c r="A352" s="488"/>
      <c r="B352" s="1067"/>
      <c r="C352" s="489"/>
      <c r="D352" s="360"/>
      <c r="E352" s="1005"/>
      <c r="F352" s="490"/>
      <c r="G352" s="228"/>
      <c r="H352" s="228"/>
      <c r="I352" s="360"/>
      <c r="J352" s="228"/>
      <c r="K352" s="228"/>
      <c r="L352" s="228"/>
      <c r="M352" s="228"/>
      <c r="N352" s="228"/>
    </row>
    <row r="353" spans="1:9" s="228" customFormat="1" ht="12.75">
      <c r="A353" s="484"/>
      <c r="B353" s="1067" t="s">
        <v>559</v>
      </c>
      <c r="C353" s="486"/>
      <c r="D353" s="303"/>
      <c r="E353" s="1004"/>
      <c r="F353" s="487"/>
      <c r="I353" s="303"/>
    </row>
    <row r="354" spans="1:9" s="228" customFormat="1" ht="12.75">
      <c r="A354" s="484"/>
      <c r="B354" s="1067"/>
      <c r="C354" s="486"/>
      <c r="D354" s="303"/>
      <c r="E354" s="1004"/>
      <c r="F354" s="487"/>
      <c r="I354" s="303"/>
    </row>
    <row r="355" spans="1:9" s="228" customFormat="1" ht="12.75">
      <c r="A355" s="484"/>
      <c r="B355" s="1067"/>
      <c r="C355" s="486"/>
      <c r="D355" s="303"/>
      <c r="E355" s="1004"/>
      <c r="F355" s="487"/>
      <c r="I355" s="303"/>
    </row>
    <row r="356" spans="1:9" s="228" customFormat="1" ht="12.75">
      <c r="A356" s="484"/>
      <c r="B356" s="1067"/>
      <c r="C356" s="486"/>
      <c r="D356" s="303"/>
      <c r="E356" s="1004"/>
      <c r="F356" s="487"/>
      <c r="I356" s="303"/>
    </row>
    <row r="357" spans="1:9" s="228" customFormat="1" ht="12.75">
      <c r="A357" s="484"/>
      <c r="B357" s="1067"/>
      <c r="C357" s="486"/>
      <c r="D357" s="303"/>
      <c r="E357" s="1004"/>
      <c r="F357" s="487"/>
      <c r="I357" s="303"/>
    </row>
    <row r="358" spans="1:9" s="228" customFormat="1" ht="12.75">
      <c r="A358" s="484"/>
      <c r="B358" s="1067"/>
      <c r="C358" s="486"/>
      <c r="D358" s="303"/>
      <c r="E358" s="1004"/>
      <c r="F358" s="487"/>
      <c r="I358" s="303"/>
    </row>
    <row r="359" spans="1:9" s="228" customFormat="1" ht="12.75">
      <c r="A359" s="484"/>
      <c r="B359" s="1067"/>
      <c r="C359" s="486"/>
      <c r="D359" s="303"/>
      <c r="E359" s="1004"/>
      <c r="F359" s="487"/>
      <c r="I359" s="303"/>
    </row>
    <row r="360" spans="1:9" s="228" customFormat="1" ht="12.75">
      <c r="A360" s="484"/>
      <c r="B360" s="1067"/>
      <c r="C360" s="486"/>
      <c r="D360" s="303"/>
      <c r="E360" s="1004"/>
      <c r="F360" s="487"/>
      <c r="I360" s="303"/>
    </row>
    <row r="361" spans="1:9" s="228" customFormat="1" ht="12.75">
      <c r="A361" s="484"/>
      <c r="B361" s="1067"/>
      <c r="C361" s="486"/>
      <c r="D361" s="303"/>
      <c r="E361" s="1004"/>
      <c r="F361" s="487"/>
      <c r="I361" s="303"/>
    </row>
    <row r="362" spans="1:9" s="228" customFormat="1" ht="12.75">
      <c r="A362" s="484"/>
      <c r="B362" s="1067"/>
      <c r="C362" s="486"/>
      <c r="D362" s="303"/>
      <c r="E362" s="1004"/>
      <c r="F362" s="487"/>
      <c r="I362" s="303"/>
    </row>
    <row r="363" spans="1:9" s="228" customFormat="1" ht="12.75">
      <c r="A363" s="484"/>
      <c r="B363" s="1067"/>
      <c r="C363" s="486"/>
      <c r="D363" s="303"/>
      <c r="E363" s="1004"/>
      <c r="F363" s="487"/>
      <c r="I363" s="303"/>
    </row>
    <row r="364" spans="1:9" s="228" customFormat="1" ht="12.75">
      <c r="A364" s="484"/>
      <c r="B364" s="1067"/>
      <c r="C364" s="486"/>
      <c r="D364" s="303"/>
      <c r="E364" s="1004"/>
      <c r="F364" s="487"/>
      <c r="I364" s="303"/>
    </row>
    <row r="365" spans="1:9" s="228" customFormat="1" ht="12.75">
      <c r="A365" s="484"/>
      <c r="B365" s="1067"/>
      <c r="C365" s="486"/>
      <c r="D365" s="303"/>
      <c r="E365" s="1004"/>
      <c r="F365" s="487"/>
      <c r="I365" s="303"/>
    </row>
    <row r="366" spans="1:9" s="228" customFormat="1" ht="12.75">
      <c r="A366" s="484"/>
      <c r="B366" s="1067"/>
      <c r="C366" s="486"/>
      <c r="D366" s="303"/>
      <c r="E366" s="1004"/>
      <c r="F366" s="487"/>
      <c r="I366" s="303"/>
    </row>
    <row r="367" spans="1:9" s="228" customFormat="1" ht="12.75">
      <c r="A367" s="484"/>
      <c r="B367" s="298"/>
      <c r="C367" s="486"/>
      <c r="D367" s="303"/>
      <c r="E367" s="1004"/>
      <c r="F367" s="487"/>
      <c r="I367" s="303"/>
    </row>
    <row r="368" spans="1:9" s="228" customFormat="1" ht="12.75">
      <c r="A368" s="484"/>
      <c r="B368" s="491" t="s">
        <v>294</v>
      </c>
      <c r="C368" s="486"/>
      <c r="D368" s="303"/>
      <c r="E368" s="1004"/>
      <c r="F368" s="487"/>
      <c r="I368" s="303"/>
    </row>
    <row r="369" spans="1:9" s="228" customFormat="1" ht="12.75">
      <c r="A369" s="484"/>
      <c r="B369" s="298"/>
      <c r="C369" s="486"/>
      <c r="D369" s="303"/>
      <c r="E369" s="1004"/>
      <c r="F369" s="487"/>
      <c r="I369" s="303"/>
    </row>
    <row r="370" spans="1:9" s="228" customFormat="1" ht="12.75">
      <c r="A370" s="484"/>
      <c r="B370" s="1067" t="s">
        <v>293</v>
      </c>
      <c r="C370" s="486"/>
      <c r="D370" s="303"/>
      <c r="E370" s="1004"/>
      <c r="F370" s="487"/>
      <c r="I370" s="303"/>
    </row>
    <row r="371" spans="1:9" s="228" customFormat="1" ht="12.75">
      <c r="A371" s="484"/>
      <c r="B371" s="1067"/>
      <c r="C371" s="486"/>
      <c r="D371" s="303"/>
      <c r="E371" s="1004"/>
      <c r="F371" s="487"/>
      <c r="I371" s="303"/>
    </row>
    <row r="372" spans="1:9" s="228" customFormat="1" ht="12.75">
      <c r="A372" s="484"/>
      <c r="B372" s="1067"/>
      <c r="C372" s="486"/>
      <c r="D372" s="303"/>
      <c r="E372" s="1004"/>
      <c r="F372" s="487"/>
      <c r="I372" s="303"/>
    </row>
    <row r="373" spans="1:9" s="228" customFormat="1" ht="12.75">
      <c r="A373" s="484"/>
      <c r="B373" s="1067"/>
      <c r="C373" s="486"/>
      <c r="D373" s="303"/>
      <c r="E373" s="1004"/>
      <c r="F373" s="487"/>
      <c r="I373" s="303"/>
    </row>
    <row r="374" spans="1:9" s="228" customFormat="1" ht="12.75">
      <c r="A374" s="484"/>
      <c r="B374" s="1067"/>
      <c r="C374" s="486"/>
      <c r="D374" s="303"/>
      <c r="E374" s="1004"/>
      <c r="F374" s="487"/>
      <c r="I374" s="303"/>
    </row>
    <row r="375" spans="1:9" s="228" customFormat="1" ht="12.75">
      <c r="A375" s="484"/>
      <c r="B375" s="1067"/>
      <c r="C375" s="486"/>
      <c r="D375" s="303"/>
      <c r="E375" s="1004"/>
      <c r="F375" s="487"/>
      <c r="I375" s="303"/>
    </row>
    <row r="376" spans="1:9" s="228" customFormat="1" ht="12.75">
      <c r="A376" s="484"/>
      <c r="B376" s="1067"/>
      <c r="C376" s="486"/>
      <c r="D376" s="303"/>
      <c r="E376" s="1004"/>
      <c r="F376" s="487"/>
      <c r="I376" s="303"/>
    </row>
    <row r="377" spans="1:9" s="228" customFormat="1" ht="12.75">
      <c r="A377" s="484"/>
      <c r="B377" s="1067"/>
      <c r="C377" s="486"/>
      <c r="D377" s="303"/>
      <c r="E377" s="1004"/>
      <c r="F377" s="487"/>
      <c r="I377" s="303"/>
    </row>
    <row r="378" spans="1:9" s="228" customFormat="1" ht="12.75">
      <c r="A378" s="484"/>
      <c r="B378" s="1067"/>
      <c r="C378" s="486"/>
      <c r="D378" s="303"/>
      <c r="E378" s="1004"/>
      <c r="F378" s="487"/>
      <c r="I378" s="303"/>
    </row>
    <row r="379" spans="1:9" s="228" customFormat="1" ht="12.75">
      <c r="A379" s="484"/>
      <c r="B379" s="1067"/>
      <c r="C379" s="486"/>
      <c r="D379" s="303"/>
      <c r="E379" s="1004"/>
      <c r="F379" s="487"/>
      <c r="I379" s="303"/>
    </row>
    <row r="380" spans="1:9" s="228" customFormat="1" ht="12.75">
      <c r="A380" s="484"/>
      <c r="B380" s="1067"/>
      <c r="C380" s="486"/>
      <c r="D380" s="303"/>
      <c r="E380" s="1004"/>
      <c r="F380" s="487"/>
      <c r="I380" s="303"/>
    </row>
    <row r="381" spans="1:9" s="228" customFormat="1" ht="12.75">
      <c r="A381" s="484"/>
      <c r="B381" s="1067"/>
      <c r="C381" s="486"/>
      <c r="D381" s="303"/>
      <c r="E381" s="1004"/>
      <c r="F381" s="487"/>
      <c r="I381" s="303"/>
    </row>
    <row r="382" spans="1:9" s="228" customFormat="1" ht="12.75">
      <c r="A382" s="484"/>
      <c r="B382" s="1067"/>
      <c r="C382" s="486"/>
      <c r="D382" s="303"/>
      <c r="E382" s="1004"/>
      <c r="F382" s="487"/>
      <c r="I382" s="303"/>
    </row>
    <row r="383" spans="1:9" s="228" customFormat="1" ht="12.75">
      <c r="A383" s="484"/>
      <c r="B383" s="1067"/>
      <c r="C383" s="486"/>
      <c r="D383" s="303"/>
      <c r="E383" s="1004"/>
      <c r="F383" s="487"/>
      <c r="I383" s="303"/>
    </row>
    <row r="384" spans="1:9" s="228" customFormat="1" ht="12.75">
      <c r="A384" s="484"/>
      <c r="B384" s="1067"/>
      <c r="C384" s="486"/>
      <c r="D384" s="303"/>
      <c r="E384" s="1004"/>
      <c r="F384" s="487"/>
      <c r="I384" s="303"/>
    </row>
    <row r="385" spans="1:14" s="228" customFormat="1" ht="12.75">
      <c r="A385" s="484"/>
      <c r="B385" s="1067"/>
      <c r="C385" s="486"/>
      <c r="D385" s="303"/>
      <c r="E385" s="1004"/>
      <c r="F385" s="487"/>
      <c r="I385" s="303"/>
    </row>
    <row r="386" spans="1:14" s="228" customFormat="1" ht="12.75">
      <c r="A386" s="484"/>
      <c r="B386" s="1067"/>
      <c r="C386" s="486"/>
      <c r="D386" s="303"/>
      <c r="E386" s="1004"/>
      <c r="F386" s="487"/>
      <c r="I386" s="303"/>
    </row>
    <row r="387" spans="1:14" s="228" customFormat="1" ht="12.75">
      <c r="A387" s="484"/>
      <c r="B387" s="1067"/>
      <c r="C387" s="486"/>
      <c r="D387" s="303"/>
      <c r="E387" s="1004"/>
      <c r="F387" s="487"/>
      <c r="I387" s="303"/>
    </row>
    <row r="388" spans="1:14" s="228" customFormat="1" ht="12.75">
      <c r="A388" s="484"/>
      <c r="B388" s="1067"/>
      <c r="C388" s="486"/>
      <c r="D388" s="303"/>
      <c r="E388" s="1004"/>
      <c r="F388" s="487"/>
      <c r="I388" s="303"/>
    </row>
    <row r="389" spans="1:14" s="228" customFormat="1" ht="12.75">
      <c r="A389" s="484"/>
      <c r="B389" s="1067"/>
      <c r="C389" s="486"/>
      <c r="D389" s="303"/>
      <c r="E389" s="1004"/>
      <c r="F389" s="487"/>
      <c r="I389" s="303"/>
    </row>
    <row r="390" spans="1:14">
      <c r="A390" s="484"/>
      <c r="B390" s="394"/>
      <c r="C390" s="492"/>
      <c r="D390" s="303"/>
      <c r="E390" s="983"/>
      <c r="F390" s="418"/>
      <c r="I390" s="303"/>
    </row>
    <row r="391" spans="1:14">
      <c r="A391" s="484"/>
      <c r="B391" s="394"/>
      <c r="C391" s="492"/>
      <c r="D391" s="303"/>
      <c r="E391" s="983"/>
      <c r="F391" s="418"/>
      <c r="I391" s="303"/>
    </row>
    <row r="392" spans="1:14" ht="100.5" customHeight="1">
      <c r="A392" s="173" t="s">
        <v>813</v>
      </c>
      <c r="B392" s="340" t="s">
        <v>510</v>
      </c>
      <c r="C392" s="493"/>
      <c r="D392" s="353"/>
      <c r="E392" s="982"/>
      <c r="F392" s="418"/>
      <c r="I392" s="303"/>
    </row>
    <row r="393" spans="1:14">
      <c r="A393" s="902"/>
      <c r="B393" s="189" t="s">
        <v>513</v>
      </c>
      <c r="C393" s="492"/>
      <c r="D393" s="303"/>
      <c r="E393" s="983"/>
      <c r="F393" s="418"/>
      <c r="I393" s="303"/>
    </row>
    <row r="394" spans="1:14">
      <c r="A394" s="902"/>
      <c r="B394" s="394"/>
      <c r="C394" s="492"/>
      <c r="D394" s="361"/>
      <c r="E394" s="983"/>
      <c r="F394" s="418"/>
      <c r="I394" s="361"/>
    </row>
    <row r="395" spans="1:14" s="86" customFormat="1" ht="13.5">
      <c r="A395" s="472"/>
      <c r="B395" s="187" t="s">
        <v>511</v>
      </c>
      <c r="C395" s="466" t="s">
        <v>53</v>
      </c>
      <c r="D395" s="320">
        <v>924</v>
      </c>
      <c r="E395" s="798"/>
      <c r="F395" s="494">
        <f>D395*E395</f>
        <v>0</v>
      </c>
      <c r="G395" s="87"/>
      <c r="H395" s="87"/>
      <c r="I395" s="379"/>
      <c r="J395" s="87"/>
      <c r="K395" s="87"/>
      <c r="L395" s="87"/>
      <c r="M395" s="87"/>
      <c r="N395" s="87"/>
    </row>
    <row r="396" spans="1:14" s="86" customFormat="1" ht="13.5">
      <c r="A396" s="472"/>
      <c r="B396" s="187" t="s">
        <v>313</v>
      </c>
      <c r="C396" s="466" t="s">
        <v>53</v>
      </c>
      <c r="D396" s="320">
        <v>55</v>
      </c>
      <c r="E396" s="798"/>
      <c r="F396" s="494">
        <f>D396*E396</f>
        <v>0</v>
      </c>
      <c r="G396" s="87"/>
      <c r="H396" s="87"/>
      <c r="I396" s="379"/>
      <c r="J396" s="87"/>
      <c r="K396" s="87"/>
      <c r="L396" s="87"/>
      <c r="M396" s="87"/>
      <c r="N396" s="87"/>
    </row>
    <row r="397" spans="1:14" s="86" customFormat="1" ht="13.5">
      <c r="A397" s="688"/>
      <c r="B397" s="187" t="s">
        <v>512</v>
      </c>
      <c r="C397" s="287" t="s">
        <v>53</v>
      </c>
      <c r="D397" s="320">
        <v>15</v>
      </c>
      <c r="E397" s="798"/>
      <c r="F397" s="288">
        <f t="shared" ref="F397" si="0">D397*E397</f>
        <v>0</v>
      </c>
      <c r="G397" s="87"/>
      <c r="H397" s="87"/>
      <c r="I397" s="379"/>
      <c r="J397" s="87"/>
      <c r="K397" s="87"/>
      <c r="L397" s="87"/>
      <c r="M397" s="87"/>
      <c r="N397" s="87"/>
    </row>
    <row r="398" spans="1:14" s="70" customFormat="1" ht="13.5">
      <c r="A398" s="495"/>
      <c r="B398" s="191"/>
      <c r="C398" s="193"/>
      <c r="D398" s="83"/>
      <c r="E398" s="972"/>
      <c r="F398" s="180"/>
      <c r="G398" s="71"/>
      <c r="H398" s="71"/>
      <c r="I398" s="83"/>
      <c r="J398" s="71"/>
      <c r="K398" s="71"/>
      <c r="L398" s="71"/>
      <c r="M398" s="71"/>
      <c r="N398" s="71"/>
    </row>
    <row r="399" spans="1:14">
      <c r="A399" s="484"/>
      <c r="B399" s="394"/>
      <c r="C399" s="492"/>
      <c r="D399" s="303"/>
      <c r="E399" s="983"/>
      <c r="F399" s="418"/>
      <c r="I399" s="303"/>
    </row>
    <row r="400" spans="1:14" ht="78" customHeight="1">
      <c r="A400" s="173" t="s">
        <v>814</v>
      </c>
      <c r="B400" s="340" t="s">
        <v>514</v>
      </c>
      <c r="C400" s="493"/>
      <c r="D400" s="353"/>
      <c r="E400" s="982"/>
      <c r="F400" s="418"/>
      <c r="I400" s="853"/>
    </row>
    <row r="401" spans="1:14">
      <c r="A401" s="902"/>
      <c r="B401" s="189" t="s">
        <v>1040</v>
      </c>
      <c r="C401" s="492"/>
      <c r="D401" s="303"/>
      <c r="E401" s="983"/>
      <c r="F401" s="418"/>
      <c r="I401" s="303"/>
    </row>
    <row r="402" spans="1:14">
      <c r="A402" s="902"/>
      <c r="B402" s="394"/>
      <c r="C402" s="492"/>
      <c r="D402" s="361"/>
      <c r="E402" s="983"/>
      <c r="F402" s="418"/>
      <c r="I402" s="361"/>
      <c r="L402" s="854"/>
    </row>
    <row r="403" spans="1:14" s="86" customFormat="1" ht="13.5">
      <c r="A403" s="472"/>
      <c r="B403" s="187" t="s">
        <v>515</v>
      </c>
      <c r="C403" s="466" t="s">
        <v>53</v>
      </c>
      <c r="D403" s="320">
        <v>2480</v>
      </c>
      <c r="E403" s="798"/>
      <c r="F403" s="494">
        <f>D403*E403</f>
        <v>0</v>
      </c>
      <c r="G403" s="87"/>
      <c r="H403" s="87"/>
      <c r="I403" s="87"/>
      <c r="J403" s="87"/>
      <c r="K403" s="87"/>
      <c r="L403" s="87"/>
      <c r="M403" s="87"/>
      <c r="N403" s="87"/>
    </row>
    <row r="404" spans="1:14" s="86" customFormat="1" ht="13.5">
      <c r="A404" s="472"/>
      <c r="B404" s="187" t="s">
        <v>313</v>
      </c>
      <c r="C404" s="466" t="s">
        <v>53</v>
      </c>
      <c r="D404" s="320">
        <v>75</v>
      </c>
      <c r="E404" s="798"/>
      <c r="F404" s="494">
        <f>D404*E404</f>
        <v>0</v>
      </c>
      <c r="G404" s="87"/>
      <c r="H404" s="87"/>
      <c r="I404" s="379"/>
      <c r="J404" s="87"/>
      <c r="K404" s="87"/>
      <c r="L404" s="87"/>
      <c r="M404" s="87"/>
      <c r="N404" s="87"/>
    </row>
    <row r="405" spans="1:14" s="86" customFormat="1" ht="13.5">
      <c r="A405" s="688"/>
      <c r="B405" s="187" t="s">
        <v>512</v>
      </c>
      <c r="C405" s="287" t="s">
        <v>53</v>
      </c>
      <c r="D405" s="320">
        <v>32</v>
      </c>
      <c r="E405" s="798"/>
      <c r="F405" s="288">
        <f t="shared" ref="F405" si="1">D405*E405</f>
        <v>0</v>
      </c>
      <c r="G405" s="87"/>
      <c r="H405" s="87"/>
      <c r="I405" s="379"/>
      <c r="J405" s="87"/>
      <c r="K405" s="87"/>
      <c r="L405" s="87"/>
      <c r="M405" s="87"/>
      <c r="N405" s="87"/>
    </row>
    <row r="406" spans="1:14" s="70" customFormat="1" ht="13.5">
      <c r="A406" s="495"/>
      <c r="B406" s="191"/>
      <c r="C406" s="193"/>
      <c r="D406" s="83"/>
      <c r="E406" s="972"/>
      <c r="F406" s="180"/>
      <c r="G406" s="71"/>
      <c r="H406" s="71"/>
      <c r="I406" s="379"/>
      <c r="J406" s="71"/>
      <c r="K406" s="71"/>
      <c r="L406" s="71"/>
      <c r="M406" s="71"/>
      <c r="N406" s="71"/>
    </row>
    <row r="407" spans="1:14">
      <c r="A407" s="484"/>
      <c r="B407" s="394"/>
      <c r="C407" s="492"/>
      <c r="D407" s="303"/>
      <c r="E407" s="983"/>
      <c r="F407" s="418"/>
      <c r="I407" s="303"/>
    </row>
    <row r="408" spans="1:14" ht="78.95" customHeight="1">
      <c r="A408" s="173" t="s">
        <v>815</v>
      </c>
      <c r="B408" s="340" t="s">
        <v>1240</v>
      </c>
      <c r="C408" s="493"/>
      <c r="D408" s="353"/>
      <c r="E408" s="982"/>
      <c r="F408" s="418"/>
      <c r="I408" s="303"/>
    </row>
    <row r="409" spans="1:14">
      <c r="A409" s="902"/>
      <c r="B409" s="189" t="s">
        <v>518</v>
      </c>
      <c r="C409" s="492"/>
      <c r="D409" s="303"/>
      <c r="E409" s="983"/>
      <c r="F409" s="418"/>
      <c r="I409" s="303"/>
    </row>
    <row r="410" spans="1:14">
      <c r="A410" s="902"/>
      <c r="B410" s="394"/>
      <c r="C410" s="492"/>
      <c r="D410" s="361"/>
      <c r="E410" s="983"/>
      <c r="F410" s="418"/>
      <c r="I410" s="361"/>
    </row>
    <row r="411" spans="1:14" s="86" customFormat="1" ht="15.75">
      <c r="A411" s="472"/>
      <c r="B411" s="187" t="s">
        <v>1042</v>
      </c>
      <c r="C411" s="466" t="s">
        <v>618</v>
      </c>
      <c r="D411" s="320">
        <v>59</v>
      </c>
      <c r="E411" s="798"/>
      <c r="F411" s="494">
        <f>D411*E411</f>
        <v>0</v>
      </c>
      <c r="G411" s="87"/>
      <c r="H411" s="87"/>
      <c r="I411" s="379"/>
      <c r="J411" s="87"/>
      <c r="K411" s="87"/>
      <c r="L411" s="87"/>
      <c r="M411" s="87"/>
      <c r="N411" s="87"/>
    </row>
    <row r="412" spans="1:14" s="70" customFormat="1" ht="13.5">
      <c r="A412" s="495"/>
      <c r="B412" s="870"/>
      <c r="C412" s="193"/>
      <c r="D412" s="83"/>
      <c r="E412" s="972"/>
      <c r="F412" s="180"/>
      <c r="G412" s="71"/>
      <c r="H412" s="71"/>
      <c r="I412" s="83"/>
      <c r="J412" s="71"/>
      <c r="K412" s="71"/>
      <c r="L412" s="71"/>
      <c r="M412" s="71"/>
      <c r="N412" s="71"/>
    </row>
    <row r="413" spans="1:14">
      <c r="A413" s="484"/>
      <c r="B413" s="394"/>
      <c r="C413" s="492"/>
      <c r="D413" s="303"/>
      <c r="E413" s="983"/>
      <c r="F413" s="418"/>
      <c r="I413" s="303"/>
    </row>
    <row r="414" spans="1:14" ht="78.95" customHeight="1">
      <c r="A414" s="173" t="s">
        <v>816</v>
      </c>
      <c r="B414" s="340" t="s">
        <v>1312</v>
      </c>
      <c r="C414" s="493"/>
      <c r="D414" s="353"/>
      <c r="E414" s="982"/>
      <c r="F414" s="418"/>
      <c r="I414" s="303"/>
    </row>
    <row r="415" spans="1:14">
      <c r="A415" s="902"/>
      <c r="B415" s="189" t="s">
        <v>1310</v>
      </c>
      <c r="C415" s="492"/>
      <c r="D415" s="303"/>
      <c r="E415" s="983"/>
      <c r="F415" s="418"/>
      <c r="I415" s="303"/>
    </row>
    <row r="416" spans="1:14">
      <c r="A416" s="902"/>
      <c r="B416" s="394"/>
      <c r="C416" s="492"/>
      <c r="D416" s="361"/>
      <c r="E416" s="983"/>
      <c r="F416" s="418"/>
      <c r="I416" s="361"/>
    </row>
    <row r="417" spans="1:14" s="86" customFormat="1" ht="15.75">
      <c r="A417" s="472"/>
      <c r="B417" s="187" t="s">
        <v>1311</v>
      </c>
      <c r="C417" s="466" t="s">
        <v>618</v>
      </c>
      <c r="D417" s="320">
        <v>7</v>
      </c>
      <c r="E417" s="798"/>
      <c r="F417" s="494">
        <f>D417*E417</f>
        <v>0</v>
      </c>
      <c r="G417" s="87"/>
      <c r="H417" s="87"/>
      <c r="I417" s="379"/>
      <c r="J417" s="87"/>
      <c r="K417" s="87"/>
      <c r="L417" s="87"/>
      <c r="M417" s="87"/>
      <c r="N417" s="87"/>
    </row>
    <row r="418" spans="1:14" s="70" customFormat="1" ht="13.5">
      <c r="A418" s="495"/>
      <c r="B418" s="870"/>
      <c r="C418" s="193"/>
      <c r="D418" s="83"/>
      <c r="E418" s="972"/>
      <c r="F418" s="180"/>
      <c r="G418" s="71"/>
      <c r="H418" s="71"/>
      <c r="I418" s="83"/>
      <c r="J418" s="71"/>
      <c r="K418" s="71"/>
      <c r="L418" s="71"/>
      <c r="M418" s="71"/>
      <c r="N418" s="71"/>
    </row>
    <row r="419" spans="1:14">
      <c r="A419" s="484"/>
      <c r="B419" s="394"/>
      <c r="C419" s="492"/>
      <c r="D419" s="303"/>
      <c r="E419" s="983"/>
      <c r="F419" s="418"/>
      <c r="I419" s="303"/>
    </row>
    <row r="420" spans="1:14" ht="93.95" customHeight="1">
      <c r="A420" s="173" t="s">
        <v>817</v>
      </c>
      <c r="B420" s="340" t="s">
        <v>1041</v>
      </c>
      <c r="C420" s="493"/>
      <c r="D420" s="353"/>
      <c r="E420" s="982"/>
      <c r="F420" s="418"/>
      <c r="I420" s="303"/>
    </row>
    <row r="421" spans="1:14">
      <c r="A421" s="902"/>
      <c r="B421" s="189" t="s">
        <v>1241</v>
      </c>
      <c r="C421" s="492"/>
      <c r="D421" s="303"/>
      <c r="E421" s="983"/>
      <c r="F421" s="418"/>
      <c r="I421" s="303"/>
    </row>
    <row r="422" spans="1:14">
      <c r="A422" s="902"/>
      <c r="B422" s="394"/>
      <c r="C422" s="492"/>
      <c r="D422" s="361"/>
      <c r="E422" s="983"/>
      <c r="F422" s="418"/>
      <c r="I422" s="361"/>
    </row>
    <row r="423" spans="1:14" s="86" customFormat="1" ht="15.75">
      <c r="A423" s="472"/>
      <c r="B423" s="871" t="s">
        <v>519</v>
      </c>
      <c r="C423" s="466" t="s">
        <v>618</v>
      </c>
      <c r="D423" s="320">
        <v>59</v>
      </c>
      <c r="E423" s="798"/>
      <c r="F423" s="494">
        <f>D423*E423</f>
        <v>0</v>
      </c>
      <c r="G423" s="87"/>
      <c r="H423" s="87"/>
      <c r="I423" s="379"/>
      <c r="J423" s="87"/>
      <c r="K423" s="87"/>
      <c r="L423" s="87"/>
      <c r="M423" s="87"/>
      <c r="N423" s="87"/>
    </row>
    <row r="424" spans="1:14" s="70" customFormat="1" ht="13.5">
      <c r="A424" s="495"/>
      <c r="B424" s="870"/>
      <c r="C424" s="193"/>
      <c r="D424" s="83"/>
      <c r="E424" s="972"/>
      <c r="F424" s="180"/>
      <c r="G424" s="71"/>
      <c r="H424" s="71"/>
      <c r="I424" s="83"/>
      <c r="J424" s="71"/>
      <c r="K424" s="71"/>
      <c r="L424" s="71"/>
      <c r="M424" s="71"/>
      <c r="N424" s="71"/>
    </row>
    <row r="425" spans="1:14">
      <c r="A425" s="484"/>
      <c r="B425" s="394"/>
      <c r="C425" s="492"/>
      <c r="D425" s="303"/>
      <c r="E425" s="983"/>
      <c r="F425" s="418"/>
      <c r="I425" s="303"/>
    </row>
    <row r="426" spans="1:14" ht="93.95" customHeight="1">
      <c r="A426" s="173" t="s">
        <v>818</v>
      </c>
      <c r="B426" s="340" t="s">
        <v>1244</v>
      </c>
      <c r="C426" s="493"/>
      <c r="D426" s="353"/>
      <c r="E426" s="982"/>
      <c r="F426" s="418"/>
      <c r="I426" s="303"/>
    </row>
    <row r="427" spans="1:14">
      <c r="A427" s="902"/>
      <c r="B427" s="189" t="s">
        <v>1242</v>
      </c>
      <c r="C427" s="492"/>
      <c r="D427" s="303"/>
      <c r="E427" s="983"/>
      <c r="F427" s="418"/>
      <c r="I427" s="303"/>
    </row>
    <row r="428" spans="1:14">
      <c r="A428" s="902"/>
      <c r="B428" s="394"/>
      <c r="C428" s="492"/>
      <c r="D428" s="361"/>
      <c r="E428" s="983"/>
      <c r="F428" s="418"/>
      <c r="I428" s="361"/>
    </row>
    <row r="429" spans="1:14" s="86" customFormat="1" ht="15.75">
      <c r="A429" s="472"/>
      <c r="B429" s="187" t="s">
        <v>1243</v>
      </c>
      <c r="C429" s="466" t="s">
        <v>618</v>
      </c>
      <c r="D429" s="320">
        <v>11.775</v>
      </c>
      <c r="E429" s="798"/>
      <c r="F429" s="494">
        <f>D429*E429</f>
        <v>0</v>
      </c>
      <c r="G429" s="87"/>
      <c r="H429" s="87"/>
      <c r="I429" s="379"/>
      <c r="J429" s="87"/>
      <c r="K429" s="87"/>
      <c r="L429" s="87"/>
      <c r="M429" s="87"/>
      <c r="N429" s="87"/>
    </row>
    <row r="430" spans="1:14" s="70" customFormat="1" ht="13.5">
      <c r="A430" s="495"/>
      <c r="B430" s="191"/>
      <c r="C430" s="193"/>
      <c r="D430" s="83"/>
      <c r="E430" s="972"/>
      <c r="F430" s="180"/>
      <c r="G430" s="71"/>
      <c r="H430" s="71"/>
      <c r="I430" s="83"/>
      <c r="J430" s="71"/>
      <c r="K430" s="71"/>
      <c r="L430" s="71"/>
      <c r="M430" s="71"/>
      <c r="N430" s="71"/>
    </row>
    <row r="431" spans="1:14" s="70" customFormat="1" ht="13.5">
      <c r="A431" s="495"/>
      <c r="B431" s="191"/>
      <c r="C431" s="193"/>
      <c r="D431" s="83"/>
      <c r="E431" s="972"/>
      <c r="F431" s="180"/>
      <c r="G431" s="71"/>
      <c r="H431" s="71"/>
      <c r="I431" s="83"/>
      <c r="J431" s="71"/>
      <c r="K431" s="71"/>
      <c r="L431" s="71"/>
      <c r="M431" s="71"/>
      <c r="N431" s="71"/>
    </row>
    <row r="432" spans="1:14" ht="95.45" customHeight="1">
      <c r="A432" s="173" t="s">
        <v>819</v>
      </c>
      <c r="B432" s="289" t="s">
        <v>1251</v>
      </c>
      <c r="C432" s="493"/>
      <c r="D432" s="353"/>
      <c r="E432" s="982"/>
      <c r="F432" s="418"/>
      <c r="I432" s="303"/>
    </row>
    <row r="433" spans="1:14">
      <c r="A433" s="173"/>
      <c r="B433" s="188" t="s">
        <v>440</v>
      </c>
      <c r="C433" s="492"/>
      <c r="D433" s="303"/>
      <c r="E433" s="983"/>
      <c r="F433" s="418"/>
      <c r="I433" s="303"/>
    </row>
    <row r="434" spans="1:14">
      <c r="A434" s="576"/>
      <c r="B434" s="189"/>
      <c r="C434" s="493"/>
      <c r="D434" s="353"/>
      <c r="E434" s="982"/>
      <c r="F434" s="418"/>
      <c r="I434" s="303"/>
    </row>
    <row r="435" spans="1:14" s="76" customFormat="1">
      <c r="A435" s="903"/>
      <c r="B435" s="341" t="s">
        <v>275</v>
      </c>
      <c r="C435" s="496" t="s">
        <v>48</v>
      </c>
      <c r="D435" s="320">
        <v>8.4</v>
      </c>
      <c r="E435" s="798"/>
      <c r="F435" s="497">
        <f>D435*E435</f>
        <v>0</v>
      </c>
      <c r="G435" s="845"/>
      <c r="H435" s="845"/>
      <c r="I435" s="379"/>
      <c r="J435" s="845"/>
      <c r="K435" s="845"/>
      <c r="L435" s="845"/>
      <c r="M435" s="845"/>
      <c r="N435" s="845"/>
    </row>
    <row r="436" spans="1:14" s="70" customFormat="1" ht="13.5">
      <c r="A436" s="498"/>
      <c r="B436" s="499"/>
      <c r="C436" s="500"/>
      <c r="D436" s="362"/>
      <c r="E436" s="987"/>
      <c r="F436" s="186"/>
      <c r="G436" s="71"/>
      <c r="H436" s="71"/>
      <c r="I436" s="83"/>
      <c r="J436" s="71"/>
      <c r="K436" s="71"/>
      <c r="L436" s="71"/>
      <c r="M436" s="71"/>
      <c r="N436" s="71"/>
    </row>
    <row r="437" spans="1:14" s="70" customFormat="1" ht="13.5">
      <c r="A437" s="495"/>
      <c r="B437" s="191"/>
      <c r="C437" s="193"/>
      <c r="D437" s="83"/>
      <c r="E437" s="972"/>
      <c r="F437" s="180"/>
      <c r="G437" s="71"/>
      <c r="H437" s="71"/>
      <c r="I437" s="83"/>
      <c r="J437" s="71"/>
      <c r="K437" s="71"/>
      <c r="L437" s="71"/>
      <c r="M437" s="71"/>
      <c r="N437" s="71"/>
    </row>
    <row r="438" spans="1:14" ht="62.1" customHeight="1">
      <c r="A438" s="173" t="s">
        <v>820</v>
      </c>
      <c r="B438" s="289" t="s">
        <v>1252</v>
      </c>
      <c r="C438" s="493"/>
      <c r="D438" s="353"/>
      <c r="E438" s="982"/>
      <c r="F438" s="418"/>
      <c r="I438" s="303"/>
    </row>
    <row r="439" spans="1:14">
      <c r="A439" s="173"/>
      <c r="B439" s="125" t="s">
        <v>602</v>
      </c>
      <c r="C439" s="492"/>
      <c r="D439" s="303"/>
      <c r="E439" s="983"/>
      <c r="F439" s="418"/>
      <c r="I439" s="303"/>
    </row>
    <row r="440" spans="1:14">
      <c r="A440" s="576"/>
      <c r="B440" s="189"/>
      <c r="C440" s="493"/>
      <c r="D440" s="353"/>
      <c r="E440" s="982"/>
      <c r="F440" s="418"/>
      <c r="I440" s="303"/>
    </row>
    <row r="441" spans="1:14">
      <c r="A441" s="904"/>
      <c r="B441" s="290" t="s">
        <v>232</v>
      </c>
      <c r="C441" s="503" t="s">
        <v>48</v>
      </c>
      <c r="D441" s="320">
        <v>14.2</v>
      </c>
      <c r="E441" s="798"/>
      <c r="F441" s="504">
        <f>D441*E441</f>
        <v>0</v>
      </c>
      <c r="I441" s="379"/>
    </row>
    <row r="442" spans="1:14" s="70" customFormat="1" ht="13.5">
      <c r="A442" s="498"/>
      <c r="B442" s="499"/>
      <c r="C442" s="500"/>
      <c r="D442" s="362"/>
      <c r="E442" s="987"/>
      <c r="F442" s="186"/>
      <c r="G442" s="71"/>
      <c r="H442" s="71"/>
      <c r="I442" s="83"/>
      <c r="J442" s="71"/>
      <c r="K442" s="71"/>
      <c r="L442" s="71"/>
      <c r="M442" s="71"/>
      <c r="N442" s="71"/>
    </row>
    <row r="443" spans="1:14" s="70" customFormat="1" ht="13.5">
      <c r="A443" s="495"/>
      <c r="B443" s="191"/>
      <c r="C443" s="193"/>
      <c r="D443" s="83"/>
      <c r="E443" s="972"/>
      <c r="F443" s="180"/>
      <c r="G443" s="71"/>
      <c r="H443" s="71"/>
      <c r="I443" s="83"/>
      <c r="J443" s="71"/>
      <c r="K443" s="71"/>
      <c r="L443" s="71"/>
      <c r="M443" s="71"/>
      <c r="N443" s="71"/>
    </row>
    <row r="444" spans="1:14" s="70" customFormat="1" ht="47.45" customHeight="1">
      <c r="A444" s="173" t="s">
        <v>821</v>
      </c>
      <c r="B444" s="292" t="s">
        <v>607</v>
      </c>
      <c r="C444" s="442"/>
      <c r="D444" s="363"/>
      <c r="E444" s="967"/>
      <c r="F444" s="180"/>
      <c r="G444" s="71"/>
      <c r="H444" s="71"/>
      <c r="I444" s="364"/>
      <c r="J444" s="71"/>
      <c r="K444" s="71"/>
      <c r="L444" s="71"/>
      <c r="M444" s="71"/>
      <c r="N444" s="71"/>
    </row>
    <row r="445" spans="1:14" s="70" customFormat="1" ht="13.5">
      <c r="A445" s="190"/>
      <c r="B445" s="125" t="s">
        <v>605</v>
      </c>
      <c r="C445" s="444"/>
      <c r="D445" s="364"/>
      <c r="E445" s="972"/>
      <c r="F445" s="180"/>
      <c r="G445" s="71"/>
      <c r="H445" s="71"/>
      <c r="I445" s="364"/>
      <c r="J445" s="71"/>
      <c r="K445" s="71"/>
      <c r="L445" s="71"/>
      <c r="M445" s="71"/>
      <c r="N445" s="71"/>
    </row>
    <row r="446" spans="1:14" s="70" customFormat="1" ht="13.5">
      <c r="A446" s="498"/>
      <c r="B446" s="182"/>
      <c r="C446" s="442"/>
      <c r="D446" s="79"/>
      <c r="E446" s="967"/>
      <c r="F446" s="180"/>
      <c r="G446" s="71"/>
      <c r="H446" s="71"/>
      <c r="I446" s="91"/>
      <c r="J446" s="71"/>
      <c r="K446" s="71"/>
      <c r="L446" s="71"/>
      <c r="M446" s="71"/>
      <c r="N446" s="71"/>
    </row>
    <row r="447" spans="1:14" s="70" customFormat="1" ht="13.5">
      <c r="A447" s="175"/>
      <c r="B447" s="501" t="s">
        <v>606</v>
      </c>
      <c r="C447" s="287" t="s">
        <v>48</v>
      </c>
      <c r="D447" s="117">
        <v>46</v>
      </c>
      <c r="E447" s="798"/>
      <c r="F447" s="467">
        <f>D447*E447</f>
        <v>0</v>
      </c>
      <c r="G447" s="71"/>
      <c r="H447" s="71"/>
      <c r="I447" s="783"/>
      <c r="J447" s="71"/>
      <c r="K447" s="71"/>
      <c r="L447" s="71"/>
      <c r="M447" s="71"/>
      <c r="N447" s="71"/>
    </row>
    <row r="448" spans="1:14" s="86" customFormat="1" ht="13.5">
      <c r="A448" s="905"/>
      <c r="B448" s="125"/>
      <c r="C448" s="502"/>
      <c r="D448" s="91"/>
      <c r="E448" s="978"/>
      <c r="F448" s="384"/>
      <c r="G448" s="87"/>
      <c r="H448" s="87"/>
      <c r="I448" s="91"/>
      <c r="J448" s="87"/>
      <c r="K448" s="87"/>
      <c r="L448" s="87"/>
      <c r="M448" s="87"/>
      <c r="N448" s="87"/>
    </row>
    <row r="449" spans="1:14" s="70" customFormat="1" ht="13.5">
      <c r="A449" s="495"/>
      <c r="B449" s="191"/>
      <c r="C449" s="193"/>
      <c r="D449" s="83"/>
      <c r="E449" s="972"/>
      <c r="F449" s="180"/>
      <c r="G449" s="71"/>
      <c r="H449" s="71"/>
      <c r="I449" s="83"/>
      <c r="J449" s="71"/>
      <c r="K449" s="71"/>
      <c r="L449" s="71"/>
      <c r="M449" s="71"/>
      <c r="N449" s="71"/>
    </row>
    <row r="450" spans="1:14" s="70" customFormat="1" ht="44.45" customHeight="1">
      <c r="A450" s="173" t="s">
        <v>822</v>
      </c>
      <c r="B450" s="292" t="s">
        <v>607</v>
      </c>
      <c r="C450" s="442"/>
      <c r="D450" s="363"/>
      <c r="E450" s="967"/>
      <c r="F450" s="180"/>
      <c r="G450" s="71"/>
      <c r="H450" s="71"/>
      <c r="I450" s="364"/>
      <c r="J450" s="71"/>
      <c r="K450" s="71"/>
      <c r="L450" s="71"/>
      <c r="M450" s="71"/>
      <c r="N450" s="71"/>
    </row>
    <row r="451" spans="1:14" s="70" customFormat="1" ht="13.5">
      <c r="A451" s="190"/>
      <c r="B451" s="125" t="s">
        <v>608</v>
      </c>
      <c r="C451" s="444"/>
      <c r="D451" s="364"/>
      <c r="E451" s="972"/>
      <c r="F451" s="180"/>
      <c r="G451" s="71"/>
      <c r="H451" s="71"/>
      <c r="I451" s="364"/>
      <c r="J451" s="71"/>
      <c r="K451" s="71"/>
      <c r="L451" s="71"/>
      <c r="M451" s="71"/>
      <c r="N451" s="71"/>
    </row>
    <row r="452" spans="1:14" s="70" customFormat="1" ht="13.5">
      <c r="A452" s="498"/>
      <c r="B452" s="182"/>
      <c r="C452" s="442"/>
      <c r="D452" s="79"/>
      <c r="E452" s="967"/>
      <c r="F452" s="180"/>
      <c r="G452" s="71"/>
      <c r="H452" s="71"/>
      <c r="I452" s="91"/>
      <c r="J452" s="71"/>
      <c r="K452" s="71"/>
      <c r="L452" s="71"/>
      <c r="M452" s="71"/>
      <c r="N452" s="71"/>
    </row>
    <row r="453" spans="1:14" s="70" customFormat="1" ht="13.5">
      <c r="A453" s="175"/>
      <c r="B453" s="501" t="s">
        <v>606</v>
      </c>
      <c r="C453" s="287" t="s">
        <v>48</v>
      </c>
      <c r="D453" s="117">
        <v>83</v>
      </c>
      <c r="E453" s="798"/>
      <c r="F453" s="467">
        <f>D453*E453</f>
        <v>0</v>
      </c>
      <c r="G453" s="71"/>
      <c r="H453" s="71"/>
      <c r="I453" s="783"/>
      <c r="J453" s="71"/>
      <c r="K453" s="71"/>
      <c r="L453" s="71"/>
      <c r="M453" s="71"/>
      <c r="N453" s="71"/>
    </row>
    <row r="454" spans="1:14" s="86" customFormat="1" ht="13.5">
      <c r="A454" s="905"/>
      <c r="B454" s="125"/>
      <c r="C454" s="502"/>
      <c r="D454" s="91"/>
      <c r="E454" s="978"/>
      <c r="F454" s="384"/>
      <c r="G454" s="87"/>
      <c r="H454" s="87"/>
      <c r="I454" s="91"/>
      <c r="J454" s="87"/>
      <c r="K454" s="87"/>
      <c r="L454" s="87"/>
      <c r="M454" s="87"/>
      <c r="N454" s="87"/>
    </row>
    <row r="455" spans="1:14" s="70" customFormat="1" ht="13.5">
      <c r="A455" s="495"/>
      <c r="B455" s="191"/>
      <c r="C455" s="193"/>
      <c r="D455" s="83"/>
      <c r="E455" s="972"/>
      <c r="F455" s="180"/>
      <c r="G455" s="71"/>
      <c r="H455" s="71"/>
      <c r="I455" s="83"/>
      <c r="J455" s="71"/>
      <c r="K455" s="71"/>
      <c r="L455" s="71"/>
      <c r="M455" s="71"/>
      <c r="N455" s="71"/>
    </row>
    <row r="456" spans="1:14" s="70" customFormat="1" ht="42.6" customHeight="1">
      <c r="A456" s="173" t="s">
        <v>823</v>
      </c>
      <c r="B456" s="292" t="s">
        <v>1268</v>
      </c>
      <c r="C456" s="442"/>
      <c r="D456" s="363"/>
      <c r="E456" s="967"/>
      <c r="F456" s="180"/>
      <c r="G456" s="71"/>
      <c r="H456" s="71"/>
      <c r="I456" s="364"/>
      <c r="J456" s="71"/>
      <c r="K456" s="71"/>
      <c r="L456" s="71"/>
      <c r="M456" s="71"/>
      <c r="N456" s="71"/>
    </row>
    <row r="457" spans="1:14" s="70" customFormat="1" ht="13.5">
      <c r="A457" s="190"/>
      <c r="B457" s="125" t="s">
        <v>276</v>
      </c>
      <c r="C457" s="444"/>
      <c r="D457" s="364"/>
      <c r="E457" s="972"/>
      <c r="F457" s="180"/>
      <c r="G457" s="71"/>
      <c r="H457" s="71"/>
      <c r="I457" s="364"/>
      <c r="J457" s="71"/>
      <c r="K457" s="71"/>
      <c r="L457" s="71"/>
      <c r="M457" s="71"/>
      <c r="N457" s="71"/>
    </row>
    <row r="458" spans="1:14" s="70" customFormat="1" ht="13.5">
      <c r="A458" s="498"/>
      <c r="B458" s="182"/>
      <c r="C458" s="442"/>
      <c r="D458" s="79"/>
      <c r="E458" s="967"/>
      <c r="F458" s="180"/>
      <c r="G458" s="71"/>
      <c r="H458" s="71"/>
      <c r="I458" s="91"/>
      <c r="J458" s="71"/>
      <c r="K458" s="71"/>
      <c r="L458" s="71"/>
      <c r="M458" s="71"/>
      <c r="N458" s="71"/>
    </row>
    <row r="459" spans="1:14" s="70" customFormat="1" ht="13.5">
      <c r="A459" s="175"/>
      <c r="B459" s="501" t="s">
        <v>233</v>
      </c>
      <c r="C459" s="287" t="s">
        <v>48</v>
      </c>
      <c r="D459" s="117">
        <v>20</v>
      </c>
      <c r="E459" s="798"/>
      <c r="F459" s="467">
        <f>D459*E459</f>
        <v>0</v>
      </c>
      <c r="G459" s="71"/>
      <c r="H459" s="71"/>
      <c r="I459" s="783"/>
      <c r="J459" s="71"/>
      <c r="K459" s="71"/>
      <c r="L459" s="71"/>
      <c r="M459" s="71"/>
      <c r="N459" s="71"/>
    </row>
    <row r="460" spans="1:14" s="86" customFormat="1" ht="13.5">
      <c r="A460" s="905"/>
      <c r="B460" s="125"/>
      <c r="C460" s="502"/>
      <c r="D460" s="91"/>
      <c r="E460" s="978"/>
      <c r="F460" s="384"/>
      <c r="G460" s="87"/>
      <c r="H460" s="87"/>
      <c r="I460" s="91"/>
      <c r="J460" s="87"/>
      <c r="K460" s="87"/>
      <c r="L460" s="87"/>
      <c r="M460" s="87"/>
      <c r="N460" s="87"/>
    </row>
    <row r="461" spans="1:14">
      <c r="A461" s="484"/>
      <c r="B461" s="394"/>
      <c r="C461" s="492"/>
      <c r="D461" s="303"/>
      <c r="E461" s="983"/>
      <c r="F461" s="418"/>
      <c r="I461" s="303"/>
    </row>
    <row r="462" spans="1:14" ht="78.95" customHeight="1">
      <c r="A462" s="173" t="s">
        <v>984</v>
      </c>
      <c r="B462" s="340" t="s">
        <v>555</v>
      </c>
      <c r="C462" s="493"/>
      <c r="D462" s="353"/>
      <c r="E462" s="982"/>
      <c r="F462" s="418"/>
      <c r="I462" s="303"/>
    </row>
    <row r="463" spans="1:14">
      <c r="A463" s="902"/>
      <c r="B463" s="189" t="s">
        <v>554</v>
      </c>
      <c r="C463" s="492"/>
      <c r="D463" s="303"/>
      <c r="E463" s="983"/>
      <c r="F463" s="418"/>
      <c r="I463" s="303"/>
    </row>
    <row r="464" spans="1:14">
      <c r="A464" s="902"/>
      <c r="B464" s="394"/>
      <c r="C464" s="492"/>
      <c r="D464" s="361"/>
      <c r="E464" s="983"/>
      <c r="F464" s="418"/>
      <c r="I464" s="361"/>
    </row>
    <row r="465" spans="1:14" s="86" customFormat="1" ht="13.5">
      <c r="A465" s="472"/>
      <c r="B465" s="342" t="s">
        <v>556</v>
      </c>
      <c r="C465" s="466" t="s">
        <v>51</v>
      </c>
      <c r="D465" s="320">
        <v>1</v>
      </c>
      <c r="E465" s="798"/>
      <c r="F465" s="494">
        <f>D465*E465</f>
        <v>0</v>
      </c>
      <c r="G465" s="87"/>
      <c r="H465" s="87"/>
      <c r="I465" s="379"/>
      <c r="J465" s="87"/>
      <c r="K465" s="87"/>
      <c r="L465" s="87"/>
      <c r="M465" s="87"/>
      <c r="N465" s="87"/>
    </row>
    <row r="466" spans="1:14" s="70" customFormat="1" ht="13.5">
      <c r="A466" s="495"/>
      <c r="B466" s="191"/>
      <c r="C466" s="193"/>
      <c r="D466" s="83"/>
      <c r="E466" s="972"/>
      <c r="F466" s="180"/>
      <c r="G466" s="71"/>
      <c r="H466" s="71"/>
      <c r="I466" s="83"/>
      <c r="J466" s="71"/>
      <c r="K466" s="71"/>
      <c r="L466" s="71"/>
      <c r="M466" s="71"/>
      <c r="N466" s="71"/>
    </row>
    <row r="467" spans="1:14" s="70" customFormat="1" ht="13.5">
      <c r="A467" s="495"/>
      <c r="B467" s="191"/>
      <c r="C467" s="193"/>
      <c r="D467" s="83"/>
      <c r="E467" s="972"/>
      <c r="F467" s="180"/>
      <c r="G467" s="71"/>
      <c r="H467" s="71"/>
      <c r="I467" s="83"/>
      <c r="J467" s="71"/>
      <c r="K467" s="71"/>
      <c r="L467" s="71"/>
      <c r="M467" s="71"/>
      <c r="N467" s="71"/>
    </row>
    <row r="468" spans="1:14" s="70" customFormat="1" ht="39" customHeight="1">
      <c r="A468" s="173" t="s">
        <v>1269</v>
      </c>
      <c r="B468" s="292" t="s">
        <v>980</v>
      </c>
      <c r="C468" s="442"/>
      <c r="D468" s="363"/>
      <c r="E468" s="967"/>
      <c r="F468" s="180"/>
      <c r="G468" s="71"/>
      <c r="H468" s="71"/>
      <c r="I468" s="364"/>
      <c r="J468" s="71"/>
      <c r="K468" s="71"/>
      <c r="L468" s="71"/>
      <c r="M468" s="71"/>
      <c r="N468" s="71"/>
    </row>
    <row r="469" spans="1:14" s="70" customFormat="1" ht="190.5" customHeight="1">
      <c r="A469" s="173"/>
      <c r="B469" s="125" t="s">
        <v>1253</v>
      </c>
      <c r="C469" s="444"/>
      <c r="D469" s="364"/>
      <c r="E469" s="972"/>
      <c r="F469" s="180"/>
      <c r="G469" s="71"/>
      <c r="H469" s="71"/>
      <c r="I469" s="364"/>
      <c r="J469" s="71"/>
      <c r="K469" s="71"/>
      <c r="L469" s="71"/>
      <c r="M469" s="71"/>
      <c r="N469" s="71"/>
    </row>
    <row r="470" spans="1:14" s="70" customFormat="1" ht="27">
      <c r="A470" s="173"/>
      <c r="B470" s="125" t="s">
        <v>981</v>
      </c>
      <c r="C470" s="444"/>
      <c r="D470" s="364"/>
      <c r="E470" s="972"/>
      <c r="F470" s="180"/>
      <c r="G470" s="71"/>
      <c r="H470" s="71"/>
      <c r="I470" s="364"/>
      <c r="J470" s="71"/>
      <c r="K470" s="71"/>
      <c r="L470" s="71"/>
      <c r="M470" s="71"/>
      <c r="N470" s="71"/>
    </row>
    <row r="471" spans="1:14" s="70" customFormat="1" ht="13.5">
      <c r="A471" s="173"/>
      <c r="B471" s="125"/>
      <c r="C471" s="444"/>
      <c r="D471" s="364"/>
      <c r="E471" s="972"/>
      <c r="F471" s="180"/>
      <c r="G471" s="71"/>
      <c r="H471" s="71"/>
      <c r="I471" s="364"/>
      <c r="J471" s="71"/>
      <c r="K471" s="71"/>
      <c r="L471" s="71"/>
      <c r="M471" s="71"/>
      <c r="N471" s="71"/>
    </row>
    <row r="472" spans="1:14" s="70" customFormat="1" ht="13.5">
      <c r="A472" s="173"/>
      <c r="B472" s="125" t="s">
        <v>979</v>
      </c>
      <c r="C472" s="444"/>
      <c r="D472" s="364"/>
      <c r="E472" s="972"/>
      <c r="F472" s="180"/>
      <c r="G472" s="71"/>
      <c r="H472" s="71"/>
      <c r="I472" s="364"/>
      <c r="J472" s="71"/>
      <c r="K472" s="71"/>
      <c r="L472" s="71"/>
      <c r="M472" s="71"/>
      <c r="N472" s="71"/>
    </row>
    <row r="473" spans="1:14" s="70" customFormat="1" ht="13.5">
      <c r="A473" s="498"/>
      <c r="B473" s="182"/>
      <c r="C473" s="442"/>
      <c r="D473" s="79"/>
      <c r="E473" s="967"/>
      <c r="F473" s="180"/>
      <c r="G473" s="71"/>
      <c r="H473" s="71"/>
      <c r="I473" s="91"/>
      <c r="J473" s="71"/>
      <c r="K473" s="71"/>
      <c r="L473" s="71"/>
      <c r="M473" s="71"/>
      <c r="N473" s="71"/>
    </row>
    <row r="474" spans="1:14" s="70" customFormat="1" ht="13.5">
      <c r="A474" s="175"/>
      <c r="B474" s="501" t="s">
        <v>982</v>
      </c>
      <c r="C474" s="287" t="s">
        <v>51</v>
      </c>
      <c r="D474" s="117">
        <v>1</v>
      </c>
      <c r="E474" s="798"/>
      <c r="F474" s="467">
        <f>D474*E474</f>
        <v>0</v>
      </c>
      <c r="G474" s="71"/>
      <c r="H474" s="71"/>
      <c r="I474" s="783"/>
      <c r="J474" s="71"/>
      <c r="K474" s="71"/>
      <c r="L474" s="71"/>
      <c r="M474" s="71"/>
      <c r="N474" s="71"/>
    </row>
    <row r="475" spans="1:14" s="86" customFormat="1" ht="13.5">
      <c r="A475" s="905"/>
      <c r="B475" s="125"/>
      <c r="C475" s="502"/>
      <c r="D475" s="91"/>
      <c r="E475" s="978"/>
      <c r="F475" s="384"/>
      <c r="G475" s="87"/>
      <c r="H475" s="87"/>
      <c r="I475" s="91"/>
      <c r="J475" s="87"/>
      <c r="K475" s="87"/>
      <c r="L475" s="87"/>
      <c r="M475" s="87"/>
      <c r="N475" s="87"/>
    </row>
    <row r="476" spans="1:14" s="70" customFormat="1" ht="13.5">
      <c r="A476" s="495"/>
      <c r="B476" s="191"/>
      <c r="C476" s="193"/>
      <c r="D476" s="83"/>
      <c r="E476" s="972"/>
      <c r="F476" s="180"/>
      <c r="G476" s="71"/>
      <c r="H476" s="71"/>
      <c r="I476" s="83"/>
      <c r="J476" s="71"/>
      <c r="K476" s="71"/>
      <c r="L476" s="71"/>
      <c r="M476" s="71"/>
      <c r="N476" s="71"/>
    </row>
    <row r="477" spans="1:14" s="70" customFormat="1" ht="139.5" customHeight="1">
      <c r="A477" s="173" t="s">
        <v>1313</v>
      </c>
      <c r="B477" s="292" t="s">
        <v>1139</v>
      </c>
      <c r="C477" s="442"/>
      <c r="D477" s="363"/>
      <c r="E477" s="967"/>
      <c r="F477" s="384"/>
      <c r="G477" s="71"/>
      <c r="H477" s="319"/>
      <c r="I477" s="364"/>
      <c r="J477" s="71"/>
      <c r="K477" s="71"/>
      <c r="L477" s="71"/>
      <c r="M477" s="71"/>
      <c r="N477" s="71"/>
    </row>
    <row r="478" spans="1:14" s="70" customFormat="1" ht="13.5">
      <c r="A478" s="173"/>
      <c r="B478" s="125"/>
      <c r="C478" s="444"/>
      <c r="D478" s="364"/>
      <c r="E478" s="972"/>
      <c r="F478" s="384"/>
      <c r="G478" s="71"/>
      <c r="H478" s="71"/>
      <c r="I478" s="364"/>
      <c r="J478" s="71"/>
      <c r="K478" s="71"/>
      <c r="L478" s="71"/>
      <c r="M478" s="71"/>
      <c r="N478" s="71"/>
    </row>
    <row r="479" spans="1:14" s="70" customFormat="1" ht="13.5">
      <c r="A479" s="173"/>
      <c r="B479" s="125" t="s">
        <v>985</v>
      </c>
      <c r="C479" s="444"/>
      <c r="D479" s="364"/>
      <c r="E479" s="972"/>
      <c r="F479" s="384"/>
      <c r="G479" s="71"/>
      <c r="H479" s="71"/>
      <c r="I479" s="364"/>
      <c r="J479" s="71"/>
      <c r="K479" s="71"/>
      <c r="L479" s="71"/>
      <c r="M479" s="71"/>
      <c r="N479" s="71"/>
    </row>
    <row r="480" spans="1:14" s="70" customFormat="1" ht="13.5">
      <c r="A480" s="498"/>
      <c r="B480" s="182"/>
      <c r="C480" s="442"/>
      <c r="D480" s="79"/>
      <c r="E480" s="967"/>
      <c r="F480" s="384"/>
      <c r="G480" s="71"/>
      <c r="H480" s="71"/>
      <c r="I480" s="91"/>
      <c r="J480" s="71"/>
      <c r="K480" s="71"/>
      <c r="L480" s="71"/>
      <c r="M480" s="71"/>
      <c r="N480" s="71"/>
    </row>
    <row r="481" spans="1:14" s="70" customFormat="1" ht="13.5">
      <c r="A481" s="175"/>
      <c r="B481" s="501" t="s">
        <v>1140</v>
      </c>
      <c r="C481" s="287" t="s">
        <v>53</v>
      </c>
      <c r="D481" s="117">
        <v>1039.5</v>
      </c>
      <c r="E481" s="798"/>
      <c r="F481" s="494">
        <f>D481*E481</f>
        <v>0</v>
      </c>
      <c r="G481" s="71"/>
      <c r="H481" s="71"/>
      <c r="I481" s="783"/>
      <c r="J481" s="71"/>
      <c r="K481" s="71"/>
      <c r="L481" s="71"/>
      <c r="M481" s="71"/>
      <c r="N481" s="71"/>
    </row>
    <row r="482" spans="1:14" s="70" customFormat="1" ht="13.5">
      <c r="A482" s="175"/>
      <c r="B482" s="501" t="s">
        <v>1141</v>
      </c>
      <c r="C482" s="287" t="s">
        <v>46</v>
      </c>
      <c r="D482" s="117">
        <v>39.799999999999997</v>
      </c>
      <c r="E482" s="798"/>
      <c r="F482" s="494">
        <f>D482*E482</f>
        <v>0</v>
      </c>
      <c r="G482" s="71"/>
      <c r="H482" s="71"/>
      <c r="I482" s="783"/>
      <c r="J482" s="71"/>
      <c r="K482" s="71"/>
      <c r="L482" s="71"/>
      <c r="M482" s="71"/>
      <c r="N482" s="71"/>
    </row>
    <row r="483" spans="1:14" s="70" customFormat="1" ht="13.5">
      <c r="A483" s="175"/>
      <c r="B483" s="501" t="s">
        <v>1245</v>
      </c>
      <c r="C483" s="287" t="s">
        <v>51</v>
      </c>
      <c r="D483" s="117">
        <v>1</v>
      </c>
      <c r="E483" s="798"/>
      <c r="F483" s="494">
        <f>D483*E483</f>
        <v>0</v>
      </c>
      <c r="G483" s="71"/>
      <c r="H483" s="71"/>
      <c r="I483" s="783"/>
      <c r="J483" s="71"/>
      <c r="K483" s="71"/>
      <c r="L483" s="71"/>
      <c r="M483" s="71"/>
      <c r="N483" s="71"/>
    </row>
    <row r="484" spans="1:14" s="86" customFormat="1" ht="13.5">
      <c r="A484" s="905"/>
      <c r="B484" s="125"/>
      <c r="C484" s="177"/>
      <c r="D484" s="91"/>
      <c r="E484" s="978"/>
      <c r="F484" s="384"/>
      <c r="G484" s="87"/>
      <c r="H484" s="87"/>
      <c r="I484" s="91"/>
      <c r="J484" s="87"/>
      <c r="K484" s="87"/>
      <c r="L484" s="87"/>
      <c r="M484" s="87"/>
      <c r="N484" s="87"/>
    </row>
    <row r="485" spans="1:14" s="70" customFormat="1" ht="13.5">
      <c r="A485" s="495"/>
      <c r="B485" s="191"/>
      <c r="C485" s="193"/>
      <c r="D485" s="83"/>
      <c r="E485" s="972"/>
      <c r="F485" s="384"/>
      <c r="G485" s="71"/>
      <c r="H485" s="71"/>
      <c r="I485" s="83"/>
      <c r="J485" s="71"/>
      <c r="K485" s="71"/>
      <c r="L485" s="71"/>
      <c r="M485" s="71"/>
      <c r="N485" s="71"/>
    </row>
    <row r="486" spans="1:14" s="70" customFormat="1" ht="121.5" customHeight="1">
      <c r="A486" s="173" t="s">
        <v>1314</v>
      </c>
      <c r="B486" s="292" t="s">
        <v>1270</v>
      </c>
      <c r="C486" s="442"/>
      <c r="D486" s="363"/>
      <c r="E486" s="967"/>
      <c r="F486" s="384"/>
      <c r="G486" s="71"/>
      <c r="H486" s="71"/>
      <c r="I486" s="364"/>
      <c r="J486" s="71"/>
      <c r="K486" s="71"/>
      <c r="L486" s="71"/>
      <c r="M486" s="71"/>
      <c r="N486" s="71"/>
    </row>
    <row r="487" spans="1:14" s="70" customFormat="1" ht="111" customHeight="1">
      <c r="A487" s="173"/>
      <c r="B487" s="125" t="s">
        <v>1271</v>
      </c>
      <c r="C487" s="444"/>
      <c r="D487" s="364"/>
      <c r="E487" s="972"/>
      <c r="F487" s="180"/>
      <c r="G487" s="71"/>
      <c r="H487" s="71"/>
      <c r="I487" s="364"/>
      <c r="J487" s="71"/>
      <c r="K487" s="71"/>
      <c r="L487" s="71"/>
      <c r="M487" s="71"/>
      <c r="N487" s="71"/>
    </row>
    <row r="488" spans="1:14" s="70" customFormat="1" ht="13.5">
      <c r="A488" s="173"/>
      <c r="B488" s="125" t="s">
        <v>1273</v>
      </c>
      <c r="C488" s="444"/>
      <c r="D488" s="364"/>
      <c r="E488" s="972"/>
      <c r="F488" s="180"/>
      <c r="G488" s="71"/>
      <c r="H488" s="71"/>
      <c r="I488" s="364"/>
      <c r="J488" s="71"/>
      <c r="K488" s="71"/>
      <c r="L488" s="71"/>
      <c r="M488" s="71"/>
      <c r="N488" s="71"/>
    </row>
    <row r="489" spans="1:14" s="70" customFormat="1" ht="39" customHeight="1">
      <c r="A489" s="173"/>
      <c r="B489" s="125" t="s">
        <v>1274</v>
      </c>
      <c r="C489" s="444"/>
      <c r="D489" s="364"/>
      <c r="E489" s="972"/>
      <c r="F489" s="180"/>
      <c r="G489" s="71"/>
      <c r="H489" s="71"/>
      <c r="I489" s="364"/>
      <c r="J489" s="71"/>
      <c r="K489" s="71"/>
      <c r="L489" s="71"/>
      <c r="M489" s="71"/>
      <c r="N489" s="71"/>
    </row>
    <row r="490" spans="1:14" s="70" customFormat="1" ht="18.600000000000001" customHeight="1">
      <c r="A490" s="173"/>
      <c r="B490" s="125" t="s">
        <v>1275</v>
      </c>
      <c r="C490" s="444"/>
      <c r="D490" s="364"/>
      <c r="E490" s="972"/>
      <c r="F490" s="180"/>
      <c r="G490" s="71"/>
      <c r="H490" s="71"/>
      <c r="I490" s="364"/>
      <c r="J490" s="71"/>
      <c r="K490" s="71"/>
      <c r="L490" s="71"/>
      <c r="M490" s="71"/>
      <c r="N490" s="71"/>
    </row>
    <row r="491" spans="1:14" s="70" customFormat="1" ht="13.5">
      <c r="A491" s="190"/>
      <c r="B491" s="125" t="s">
        <v>1166</v>
      </c>
      <c r="C491" s="444"/>
      <c r="D491" s="364"/>
      <c r="E491" s="972"/>
      <c r="F491" s="180"/>
      <c r="G491" s="71"/>
      <c r="H491" s="71"/>
      <c r="I491" s="364"/>
      <c r="J491" s="71"/>
      <c r="K491" s="71"/>
      <c r="L491" s="71"/>
      <c r="M491" s="71"/>
      <c r="N491" s="71"/>
    </row>
    <row r="492" spans="1:14" s="70" customFormat="1" ht="13.5">
      <c r="A492" s="498"/>
      <c r="B492" s="182"/>
      <c r="C492" s="442"/>
      <c r="D492" s="79"/>
      <c r="E492" s="967"/>
      <c r="F492" s="180"/>
      <c r="G492" s="71"/>
      <c r="H492" s="71"/>
      <c r="I492" s="91"/>
      <c r="J492" s="71"/>
      <c r="K492" s="71"/>
      <c r="L492" s="71"/>
      <c r="M492" s="71"/>
      <c r="N492" s="71"/>
    </row>
    <row r="493" spans="1:14" s="70" customFormat="1" ht="13.5">
      <c r="A493" s="175"/>
      <c r="B493" s="501" t="s">
        <v>1272</v>
      </c>
      <c r="C493" s="287" t="s">
        <v>48</v>
      </c>
      <c r="D493" s="117">
        <v>4.5</v>
      </c>
      <c r="E493" s="798"/>
      <c r="F493" s="467">
        <f>D493*E493</f>
        <v>0</v>
      </c>
      <c r="G493" s="71"/>
      <c r="H493" s="71"/>
      <c r="I493" s="783"/>
      <c r="J493" s="71"/>
      <c r="K493" s="71"/>
      <c r="L493" s="71"/>
      <c r="M493" s="71"/>
      <c r="N493" s="71"/>
    </row>
    <row r="494" spans="1:14" s="86" customFormat="1" ht="13.5">
      <c r="A494" s="905"/>
      <c r="B494" s="125"/>
      <c r="C494" s="502"/>
      <c r="D494" s="91"/>
      <c r="E494" s="978"/>
      <c r="F494" s="384"/>
      <c r="G494" s="87"/>
      <c r="H494" s="87"/>
      <c r="I494" s="91"/>
      <c r="J494" s="87"/>
      <c r="K494" s="87"/>
      <c r="L494" s="87"/>
      <c r="M494" s="87"/>
      <c r="N494" s="87"/>
    </row>
    <row r="495" spans="1:14" s="70" customFormat="1" ht="14.25" thickBot="1">
      <c r="A495" s="495"/>
      <c r="B495" s="191"/>
      <c r="C495" s="193"/>
      <c r="D495" s="83"/>
      <c r="E495" s="972"/>
      <c r="F495" s="180"/>
      <c r="G495" s="71"/>
      <c r="H495" s="71"/>
      <c r="I495" s="83"/>
      <c r="J495" s="71"/>
      <c r="K495" s="71"/>
      <c r="L495" s="71"/>
      <c r="M495" s="71"/>
      <c r="N495" s="71"/>
    </row>
    <row r="496" spans="1:14" s="77" customFormat="1" ht="16.5">
      <c r="A496" s="505" t="s">
        <v>79</v>
      </c>
      <c r="B496" s="506" t="s">
        <v>67</v>
      </c>
      <c r="C496" s="506" t="s">
        <v>30</v>
      </c>
      <c r="D496" s="315"/>
      <c r="E496" s="937"/>
      <c r="F496" s="507">
        <f>SUM(F321:F495)</f>
        <v>0</v>
      </c>
      <c r="G496" s="847"/>
      <c r="H496" s="847"/>
      <c r="I496" s="823"/>
      <c r="J496" s="847"/>
      <c r="K496" s="847"/>
      <c r="L496" s="847"/>
      <c r="M496" s="847"/>
      <c r="N496" s="847"/>
    </row>
    <row r="497" spans="1:14" s="77" customFormat="1" ht="16.5">
      <c r="A497" s="508"/>
      <c r="B497" s="509"/>
      <c r="C497" s="510"/>
      <c r="D497" s="365"/>
      <c r="E497" s="974"/>
      <c r="F497" s="836"/>
      <c r="G497" s="847"/>
      <c r="H497" s="847"/>
      <c r="I497" s="351"/>
      <c r="J497" s="847"/>
      <c r="K497" s="847"/>
      <c r="L497" s="847"/>
      <c r="M497" s="847"/>
      <c r="N497" s="847"/>
    </row>
    <row r="498" spans="1:14" s="77" customFormat="1" ht="16.5">
      <c r="A498" s="511"/>
      <c r="B498" s="512"/>
      <c r="C498" s="512"/>
      <c r="D498" s="317"/>
      <c r="E498" s="988"/>
      <c r="F498" s="836"/>
      <c r="G498" s="847"/>
      <c r="H498" s="847"/>
      <c r="I498" s="725"/>
      <c r="J498" s="847"/>
      <c r="K498" s="847"/>
      <c r="L498" s="847"/>
      <c r="M498" s="847"/>
      <c r="N498" s="847"/>
    </row>
    <row r="499" spans="1:14" s="77" customFormat="1" ht="16.5">
      <c r="A499" s="513"/>
      <c r="B499" s="514"/>
      <c r="C499" s="515"/>
      <c r="D499" s="366"/>
      <c r="E499" s="975"/>
      <c r="F499" s="837"/>
      <c r="G499" s="847"/>
      <c r="H499" s="847"/>
      <c r="I499" s="351"/>
      <c r="J499" s="847"/>
      <c r="K499" s="847"/>
      <c r="L499" s="847"/>
      <c r="M499" s="847"/>
      <c r="N499" s="847"/>
    </row>
    <row r="500" spans="1:14" s="77" customFormat="1" ht="17.25" thickBot="1">
      <c r="A500" s="433" t="s">
        <v>80</v>
      </c>
      <c r="B500" s="434" t="s">
        <v>188</v>
      </c>
      <c r="C500" s="435"/>
      <c r="D500" s="327"/>
      <c r="E500" s="949"/>
      <c r="F500" s="811"/>
      <c r="G500" s="847"/>
      <c r="H500" s="847"/>
      <c r="I500" s="825"/>
      <c r="J500" s="847"/>
      <c r="K500" s="847"/>
      <c r="L500" s="847"/>
      <c r="M500" s="847"/>
      <c r="N500" s="847"/>
    </row>
    <row r="501" spans="1:14">
      <c r="A501" s="906"/>
      <c r="B501" s="436"/>
      <c r="C501" s="437"/>
      <c r="D501" s="312"/>
      <c r="E501" s="984"/>
      <c r="F501" s="834"/>
      <c r="I501" s="303"/>
    </row>
    <row r="502" spans="1:14" s="70" customFormat="1" ht="81">
      <c r="A502" s="194"/>
      <c r="B502" s="292" t="s">
        <v>81</v>
      </c>
      <c r="C502" s="442"/>
      <c r="D502" s="79"/>
      <c r="E502" s="967"/>
      <c r="F502" s="180"/>
      <c r="G502" s="855"/>
      <c r="H502" s="71"/>
      <c r="I502" s="91"/>
      <c r="J502" s="71"/>
      <c r="K502" s="71"/>
      <c r="L502" s="71"/>
      <c r="M502" s="71"/>
      <c r="N502" s="71"/>
    </row>
    <row r="503" spans="1:14" s="70" customFormat="1" ht="52.5" customHeight="1">
      <c r="A503" s="183"/>
      <c r="B503" s="182" t="s">
        <v>1250</v>
      </c>
      <c r="C503" s="445"/>
      <c r="D503" s="79"/>
      <c r="E503" s="967"/>
      <c r="F503" s="180"/>
      <c r="G503" s="71"/>
      <c r="H503" s="71"/>
      <c r="I503" s="91"/>
      <c r="J503" s="71"/>
      <c r="K503" s="71"/>
      <c r="L503" s="71"/>
      <c r="M503" s="71"/>
      <c r="N503" s="71"/>
    </row>
    <row r="504" spans="1:14" s="71" customFormat="1" ht="13.5">
      <c r="A504" s="181"/>
      <c r="B504" s="191"/>
      <c r="C504" s="193"/>
      <c r="D504" s="83"/>
      <c r="E504" s="972"/>
      <c r="F504" s="180"/>
      <c r="I504" s="83"/>
    </row>
    <row r="505" spans="1:14" s="70" customFormat="1" ht="13.5">
      <c r="A505" s="173" t="s">
        <v>824</v>
      </c>
      <c r="B505" s="516" t="s">
        <v>167</v>
      </c>
      <c r="C505" s="442"/>
      <c r="D505" s="79"/>
      <c r="E505" s="967"/>
      <c r="F505" s="180"/>
      <c r="G505" s="71"/>
      <c r="H505" s="71"/>
      <c r="I505" s="91"/>
      <c r="J505" s="71"/>
      <c r="K505" s="71"/>
      <c r="L505" s="71"/>
      <c r="M505" s="71"/>
      <c r="N505" s="71"/>
    </row>
    <row r="506" spans="1:14" s="70" customFormat="1" ht="40.5">
      <c r="A506" s="173"/>
      <c r="B506" s="291" t="s">
        <v>1260</v>
      </c>
      <c r="C506" s="444"/>
      <c r="D506" s="91"/>
      <c r="E506" s="972"/>
      <c r="F506" s="180"/>
      <c r="G506" s="71"/>
      <c r="H506" s="71"/>
      <c r="I506" s="91"/>
      <c r="J506" s="71"/>
      <c r="K506" s="71"/>
      <c r="L506" s="71"/>
      <c r="M506" s="71"/>
      <c r="N506" s="71"/>
    </row>
    <row r="507" spans="1:14" s="70" customFormat="1" ht="13.5">
      <c r="A507" s="173"/>
      <c r="B507" s="872" t="s">
        <v>1256</v>
      </c>
      <c r="C507" s="444"/>
      <c r="D507" s="91"/>
      <c r="E507" s="972"/>
      <c r="F507" s="180"/>
      <c r="G507" s="71"/>
      <c r="H507" s="71"/>
      <c r="I507" s="91"/>
      <c r="J507" s="71"/>
      <c r="K507" s="71"/>
      <c r="L507" s="71"/>
      <c r="M507" s="71"/>
      <c r="N507" s="71"/>
    </row>
    <row r="508" spans="1:14" s="70" customFormat="1" ht="27">
      <c r="A508" s="173"/>
      <c r="B508" s="873" t="s">
        <v>1259</v>
      </c>
      <c r="C508" s="444"/>
      <c r="D508" s="91"/>
      <c r="E508" s="972"/>
      <c r="F508" s="180"/>
      <c r="G508" s="71"/>
      <c r="H508" s="71"/>
      <c r="I508" s="91"/>
      <c r="J508" s="71"/>
      <c r="K508" s="71"/>
      <c r="L508" s="71"/>
      <c r="M508" s="71"/>
      <c r="N508" s="71"/>
    </row>
    <row r="509" spans="1:14" s="70" customFormat="1" ht="13.5">
      <c r="A509" s="173"/>
      <c r="B509" s="517" t="s">
        <v>165</v>
      </c>
      <c r="C509" s="444"/>
      <c r="D509" s="91"/>
      <c r="E509" s="972"/>
      <c r="F509" s="180"/>
      <c r="G509" s="71"/>
      <c r="H509" s="71"/>
      <c r="I509" s="91"/>
      <c r="J509" s="71"/>
      <c r="K509" s="71"/>
      <c r="L509" s="71"/>
      <c r="M509" s="71"/>
      <c r="N509" s="71"/>
    </row>
    <row r="510" spans="1:14" s="70" customFormat="1" ht="13.5">
      <c r="A510" s="175"/>
      <c r="B510" s="182" t="s">
        <v>166</v>
      </c>
      <c r="C510" s="442"/>
      <c r="D510" s="79"/>
      <c r="E510" s="967"/>
      <c r="F510" s="180"/>
      <c r="G510" s="71"/>
      <c r="H510" s="71"/>
      <c r="I510" s="91"/>
      <c r="J510" s="71"/>
      <c r="K510" s="71"/>
      <c r="L510" s="71"/>
      <c r="M510" s="71"/>
      <c r="N510" s="71"/>
    </row>
    <row r="511" spans="1:14" s="70" customFormat="1" ht="13.5">
      <c r="A511" s="192"/>
      <c r="B511" s="196" t="s">
        <v>444</v>
      </c>
      <c r="C511" s="444"/>
      <c r="D511" s="91"/>
      <c r="E511" s="972"/>
      <c r="F511" s="180"/>
      <c r="G511" s="71"/>
      <c r="H511" s="71"/>
      <c r="I511" s="91"/>
      <c r="J511" s="71"/>
      <c r="K511" s="71"/>
      <c r="L511" s="71"/>
      <c r="M511" s="71"/>
      <c r="N511" s="71"/>
    </row>
    <row r="512" spans="1:14" s="85" customFormat="1" ht="16.5">
      <c r="A512" s="194"/>
      <c r="B512" s="518"/>
      <c r="C512" s="440"/>
      <c r="D512" s="79"/>
      <c r="E512" s="978"/>
      <c r="F512" s="384"/>
      <c r="G512" s="90"/>
      <c r="H512" s="90"/>
      <c r="I512" s="91"/>
      <c r="J512" s="90"/>
      <c r="K512" s="90"/>
      <c r="L512" s="90"/>
      <c r="M512" s="90"/>
      <c r="N512" s="90"/>
    </row>
    <row r="513" spans="1:14" s="85" customFormat="1" ht="16.5">
      <c r="A513" s="907"/>
      <c r="B513" s="343" t="s">
        <v>620</v>
      </c>
      <c r="C513" s="519" t="s">
        <v>621</v>
      </c>
      <c r="D513" s="320">
        <v>67.899999999999991</v>
      </c>
      <c r="E513" s="798"/>
      <c r="F513" s="520">
        <f>D513*E513</f>
        <v>0</v>
      </c>
      <c r="G513" s="90"/>
      <c r="H513" s="90"/>
      <c r="I513" s="379"/>
      <c r="J513" s="90"/>
      <c r="K513" s="90"/>
      <c r="L513" s="90"/>
      <c r="M513" s="90"/>
      <c r="N513" s="90"/>
    </row>
    <row r="514" spans="1:14" s="71" customFormat="1" ht="13.5">
      <c r="A514" s="181"/>
      <c r="B514" s="191"/>
      <c r="C514" s="191"/>
      <c r="D514" s="191"/>
      <c r="E514" s="972"/>
      <c r="F514" s="180"/>
      <c r="I514" s="191"/>
    </row>
    <row r="515" spans="1:14" s="71" customFormat="1" ht="13.5">
      <c r="A515" s="181"/>
      <c r="B515" s="191"/>
      <c r="C515" s="193"/>
      <c r="D515" s="83"/>
      <c r="E515" s="972"/>
      <c r="F515" s="180"/>
      <c r="I515" s="83"/>
    </row>
    <row r="516" spans="1:14" s="70" customFormat="1" ht="13.5">
      <c r="A516" s="173" t="s">
        <v>825</v>
      </c>
      <c r="B516" s="516" t="s">
        <v>167</v>
      </c>
      <c r="C516" s="442"/>
      <c r="D516" s="79"/>
      <c r="E516" s="967"/>
      <c r="F516" s="180"/>
      <c r="G516" s="71"/>
      <c r="H516" s="71"/>
      <c r="I516" s="91"/>
      <c r="J516" s="71"/>
      <c r="K516" s="71"/>
      <c r="L516" s="71"/>
      <c r="M516" s="71"/>
      <c r="N516" s="71"/>
    </row>
    <row r="517" spans="1:14" s="70" customFormat="1" ht="37.5" customHeight="1">
      <c r="A517" s="173"/>
      <c r="B517" s="291" t="s">
        <v>619</v>
      </c>
      <c r="C517" s="444"/>
      <c r="D517" s="91"/>
      <c r="E517" s="972"/>
      <c r="F517" s="180"/>
      <c r="G517" s="71"/>
      <c r="H517" s="71"/>
      <c r="I517" s="91"/>
      <c r="J517" s="71"/>
      <c r="K517" s="71"/>
      <c r="L517" s="71"/>
      <c r="M517" s="71"/>
      <c r="N517" s="71"/>
    </row>
    <row r="518" spans="1:14" s="70" customFormat="1" ht="13.5">
      <c r="A518" s="173"/>
      <c r="B518" s="872" t="s">
        <v>1256</v>
      </c>
      <c r="C518" s="444"/>
      <c r="D518" s="91"/>
      <c r="E518" s="972"/>
      <c r="F518" s="180"/>
      <c r="G518" s="71"/>
      <c r="H518" s="71"/>
      <c r="I518" s="91"/>
      <c r="J518" s="71"/>
      <c r="K518" s="71"/>
      <c r="L518" s="71"/>
      <c r="M518" s="71"/>
      <c r="N518" s="71"/>
    </row>
    <row r="519" spans="1:14" s="70" customFormat="1" ht="27">
      <c r="A519" s="173"/>
      <c r="B519" s="873" t="s">
        <v>1259</v>
      </c>
      <c r="C519" s="444"/>
      <c r="D519" s="91"/>
      <c r="E519" s="972"/>
      <c r="F519" s="180"/>
      <c r="G519" s="71"/>
      <c r="H519" s="71"/>
      <c r="I519" s="91"/>
      <c r="J519" s="71"/>
      <c r="K519" s="71"/>
      <c r="L519" s="71"/>
      <c r="M519" s="71"/>
      <c r="N519" s="71"/>
    </row>
    <row r="520" spans="1:14" s="70" customFormat="1" ht="13.5">
      <c r="A520" s="173"/>
      <c r="B520" s="517" t="s">
        <v>165</v>
      </c>
      <c r="C520" s="444"/>
      <c r="D520" s="91"/>
      <c r="E520" s="972"/>
      <c r="F520" s="180"/>
      <c r="G520" s="71"/>
      <c r="H520" s="71"/>
      <c r="I520" s="91"/>
      <c r="J520" s="71"/>
      <c r="K520" s="71"/>
      <c r="L520" s="71"/>
      <c r="M520" s="71"/>
      <c r="N520" s="71"/>
    </row>
    <row r="521" spans="1:14" s="70" customFormat="1" ht="13.5">
      <c r="A521" s="175"/>
      <c r="B521" s="182" t="s">
        <v>166</v>
      </c>
      <c r="C521" s="442"/>
      <c r="D521" s="79"/>
      <c r="E521" s="967"/>
      <c r="F521" s="180"/>
      <c r="G521" s="71"/>
      <c r="H521" s="71"/>
      <c r="I521" s="91"/>
      <c r="J521" s="71"/>
      <c r="K521" s="71"/>
      <c r="L521" s="71"/>
      <c r="M521" s="71"/>
      <c r="N521" s="71"/>
    </row>
    <row r="522" spans="1:14" s="70" customFormat="1" ht="13.5">
      <c r="A522" s="192"/>
      <c r="B522" s="196" t="s">
        <v>445</v>
      </c>
      <c r="C522" s="444"/>
      <c r="D522" s="91"/>
      <c r="E522" s="972"/>
      <c r="F522" s="180"/>
      <c r="G522" s="71"/>
      <c r="H522" s="71"/>
      <c r="I522" s="91"/>
      <c r="J522" s="71"/>
      <c r="K522" s="71"/>
      <c r="L522" s="71"/>
      <c r="M522" s="71"/>
      <c r="N522" s="71"/>
    </row>
    <row r="523" spans="1:14" s="85" customFormat="1" ht="16.5">
      <c r="A523" s="194"/>
      <c r="B523" s="518"/>
      <c r="C523" s="440"/>
      <c r="D523" s="79"/>
      <c r="E523" s="978"/>
      <c r="F523" s="384"/>
      <c r="G523" s="90"/>
      <c r="H523" s="90"/>
      <c r="I523" s="91"/>
      <c r="J523" s="90"/>
      <c r="K523" s="90"/>
      <c r="L523" s="90"/>
      <c r="M523" s="90"/>
      <c r="N523" s="90"/>
    </row>
    <row r="524" spans="1:14" s="85" customFormat="1" ht="16.5">
      <c r="A524" s="907"/>
      <c r="B524" s="343" t="s">
        <v>622</v>
      </c>
      <c r="C524" s="519" t="s">
        <v>621</v>
      </c>
      <c r="D524" s="320">
        <v>30.200000000000003</v>
      </c>
      <c r="E524" s="798"/>
      <c r="F524" s="520">
        <f>D524*E524</f>
        <v>0</v>
      </c>
      <c r="G524" s="90"/>
      <c r="H524" s="90"/>
      <c r="I524" s="379"/>
      <c r="J524" s="90"/>
      <c r="K524" s="90"/>
      <c r="L524" s="90"/>
      <c r="M524" s="90"/>
      <c r="N524" s="90"/>
    </row>
    <row r="525" spans="1:14" s="71" customFormat="1" ht="13.5">
      <c r="A525" s="181"/>
      <c r="B525" s="191"/>
      <c r="C525" s="191"/>
      <c r="D525" s="191"/>
      <c r="E525" s="972"/>
      <c r="F525" s="180"/>
      <c r="I525" s="191"/>
    </row>
    <row r="526" spans="1:14" s="71" customFormat="1" ht="13.5">
      <c r="A526" s="181"/>
      <c r="B526" s="191"/>
      <c r="C526" s="193"/>
      <c r="D526" s="83"/>
      <c r="E526" s="972"/>
      <c r="F526" s="180"/>
      <c r="I526" s="83"/>
    </row>
    <row r="527" spans="1:14" s="70" customFormat="1" ht="13.5">
      <c r="A527" s="173" t="s">
        <v>826</v>
      </c>
      <c r="B527" s="516" t="s">
        <v>167</v>
      </c>
      <c r="C527" s="442"/>
      <c r="D527" s="79"/>
      <c r="E527" s="967"/>
      <c r="F527" s="180"/>
      <c r="G527" s="71"/>
      <c r="H527" s="71"/>
      <c r="I527" s="91"/>
      <c r="J527" s="71"/>
      <c r="K527" s="71"/>
      <c r="L527" s="71"/>
      <c r="M527" s="71"/>
      <c r="N527" s="71"/>
    </row>
    <row r="528" spans="1:14" s="70" customFormat="1" ht="41.1" customHeight="1">
      <c r="A528" s="173"/>
      <c r="B528" s="291" t="s">
        <v>1262</v>
      </c>
      <c r="C528" s="444"/>
      <c r="D528" s="91"/>
      <c r="E528" s="972"/>
      <c r="F528" s="180"/>
      <c r="G528" s="71"/>
      <c r="H528" s="71"/>
      <c r="I528" s="91"/>
      <c r="J528" s="71"/>
      <c r="K528" s="71"/>
      <c r="L528" s="71"/>
      <c r="M528" s="71"/>
      <c r="N528" s="71"/>
    </row>
    <row r="529" spans="1:14" s="70" customFormat="1" ht="13.5">
      <c r="A529" s="173"/>
      <c r="B529" s="872" t="s">
        <v>1256</v>
      </c>
      <c r="C529" s="444"/>
      <c r="D529" s="91"/>
      <c r="E529" s="972"/>
      <c r="F529" s="180"/>
      <c r="G529" s="71"/>
      <c r="H529" s="71"/>
      <c r="I529" s="91"/>
      <c r="J529" s="71"/>
      <c r="K529" s="71"/>
      <c r="L529" s="71"/>
      <c r="M529" s="71"/>
      <c r="N529" s="71"/>
    </row>
    <row r="530" spans="1:14" s="70" customFormat="1" ht="26.45" customHeight="1">
      <c r="A530" s="173"/>
      <c r="B530" s="873" t="s">
        <v>1261</v>
      </c>
      <c r="C530" s="444"/>
      <c r="D530" s="91"/>
      <c r="E530" s="972"/>
      <c r="F530" s="180"/>
      <c r="G530" s="71"/>
      <c r="H530" s="71"/>
      <c r="I530" s="91"/>
      <c r="J530" s="71"/>
      <c r="K530" s="71"/>
      <c r="L530" s="71"/>
      <c r="M530" s="71"/>
      <c r="N530" s="71"/>
    </row>
    <row r="531" spans="1:14" s="70" customFormat="1" ht="13.5">
      <c r="A531" s="173"/>
      <c r="B531" s="517" t="s">
        <v>165</v>
      </c>
      <c r="C531" s="444"/>
      <c r="D531" s="91"/>
      <c r="E531" s="972"/>
      <c r="F531" s="180"/>
      <c r="G531" s="71"/>
      <c r="H531" s="71"/>
      <c r="I531" s="91"/>
      <c r="J531" s="71"/>
      <c r="K531" s="71"/>
      <c r="L531" s="71"/>
      <c r="M531" s="71"/>
      <c r="N531" s="71"/>
    </row>
    <row r="532" spans="1:14" s="70" customFormat="1" ht="13.5">
      <c r="A532" s="175"/>
      <c r="B532" s="182" t="s">
        <v>166</v>
      </c>
      <c r="C532" s="442"/>
      <c r="D532" s="79"/>
      <c r="E532" s="967"/>
      <c r="F532" s="180"/>
      <c r="G532" s="71"/>
      <c r="H532" s="71"/>
      <c r="I532" s="91"/>
      <c r="J532" s="71"/>
      <c r="K532" s="71"/>
      <c r="L532" s="71"/>
      <c r="M532" s="71"/>
      <c r="N532" s="71"/>
    </row>
    <row r="533" spans="1:14" s="70" customFormat="1" ht="13.5">
      <c r="A533" s="192"/>
      <c r="B533" s="196" t="s">
        <v>446</v>
      </c>
      <c r="C533" s="444"/>
      <c r="D533" s="91"/>
      <c r="E533" s="972"/>
      <c r="F533" s="180"/>
      <c r="G533" s="71"/>
      <c r="H533" s="71"/>
      <c r="I533" s="91"/>
      <c r="J533" s="71"/>
      <c r="K533" s="71"/>
      <c r="L533" s="71"/>
      <c r="M533" s="71"/>
      <c r="N533" s="71"/>
    </row>
    <row r="534" spans="1:14" s="85" customFormat="1" ht="16.5">
      <c r="A534" s="194"/>
      <c r="B534" s="518"/>
      <c r="C534" s="440"/>
      <c r="D534" s="79"/>
      <c r="E534" s="978"/>
      <c r="F534" s="384"/>
      <c r="G534" s="90"/>
      <c r="H534" s="90"/>
      <c r="I534" s="91"/>
      <c r="J534" s="90"/>
      <c r="K534" s="90"/>
      <c r="L534" s="90"/>
      <c r="M534" s="90"/>
      <c r="N534" s="90"/>
    </row>
    <row r="535" spans="1:14" s="85" customFormat="1" ht="16.5">
      <c r="A535" s="907"/>
      <c r="B535" s="343" t="s">
        <v>623</v>
      </c>
      <c r="C535" s="519" t="s">
        <v>621</v>
      </c>
      <c r="D535" s="320">
        <v>87.899999999999991</v>
      </c>
      <c r="E535" s="798"/>
      <c r="F535" s="520">
        <f>D535*E535</f>
        <v>0</v>
      </c>
      <c r="G535" s="90"/>
      <c r="H535" s="90"/>
      <c r="I535" s="379"/>
      <c r="J535" s="90"/>
      <c r="K535" s="90"/>
      <c r="L535" s="90"/>
      <c r="M535" s="90"/>
      <c r="N535" s="90"/>
    </row>
    <row r="536" spans="1:14" s="71" customFormat="1" ht="13.5">
      <c r="A536" s="181"/>
      <c r="B536" s="191"/>
      <c r="C536" s="191"/>
      <c r="D536" s="191"/>
      <c r="E536" s="972"/>
      <c r="F536" s="180"/>
      <c r="I536" s="191"/>
    </row>
    <row r="537" spans="1:14" s="71" customFormat="1" ht="13.5">
      <c r="A537" s="181"/>
      <c r="B537" s="191"/>
      <c r="C537" s="193"/>
      <c r="D537" s="83"/>
      <c r="E537" s="972"/>
      <c r="F537" s="180"/>
      <c r="I537" s="83"/>
    </row>
    <row r="538" spans="1:14" s="70" customFormat="1" ht="13.5">
      <c r="A538" s="173" t="s">
        <v>827</v>
      </c>
      <c r="B538" s="516" t="s">
        <v>167</v>
      </c>
      <c r="C538" s="442"/>
      <c r="D538" s="79"/>
      <c r="E538" s="967"/>
      <c r="F538" s="180"/>
      <c r="G538" s="71"/>
      <c r="H538" s="71"/>
      <c r="I538" s="91"/>
      <c r="J538" s="71"/>
      <c r="K538" s="71"/>
      <c r="L538" s="71"/>
      <c r="M538" s="71"/>
      <c r="N538" s="71"/>
    </row>
    <row r="539" spans="1:14" s="70" customFormat="1" ht="38.450000000000003" customHeight="1">
      <c r="A539" s="173"/>
      <c r="B539" s="291" t="s">
        <v>1262</v>
      </c>
      <c r="C539" s="444"/>
      <c r="D539" s="91"/>
      <c r="E539" s="972"/>
      <c r="F539" s="180"/>
      <c r="G539" s="71"/>
      <c r="H539" s="71"/>
      <c r="I539" s="91"/>
      <c r="J539" s="71"/>
      <c r="K539" s="71"/>
      <c r="L539" s="71"/>
      <c r="M539" s="71"/>
      <c r="N539" s="71"/>
    </row>
    <row r="540" spans="1:14" s="70" customFormat="1" ht="13.5">
      <c r="A540" s="173"/>
      <c r="B540" s="872" t="s">
        <v>1256</v>
      </c>
      <c r="C540" s="444"/>
      <c r="D540" s="91"/>
      <c r="E540" s="972"/>
      <c r="F540" s="180"/>
      <c r="G540" s="71"/>
      <c r="H540" s="71"/>
      <c r="I540" s="91"/>
      <c r="J540" s="71"/>
      <c r="K540" s="71"/>
      <c r="L540" s="71"/>
      <c r="M540" s="71"/>
      <c r="N540" s="71"/>
    </row>
    <row r="541" spans="1:14" s="70" customFormat="1" ht="28.5" customHeight="1">
      <c r="A541" s="173"/>
      <c r="B541" s="873" t="s">
        <v>1261</v>
      </c>
      <c r="C541" s="444"/>
      <c r="D541" s="91"/>
      <c r="E541" s="972"/>
      <c r="F541" s="180"/>
      <c r="G541" s="71"/>
      <c r="H541" s="71"/>
      <c r="I541" s="91"/>
      <c r="J541" s="71"/>
      <c r="K541" s="71"/>
      <c r="L541" s="71"/>
      <c r="M541" s="71"/>
      <c r="N541" s="71"/>
    </row>
    <row r="542" spans="1:14" s="70" customFormat="1" ht="13.5">
      <c r="A542" s="173"/>
      <c r="B542" s="517" t="s">
        <v>165</v>
      </c>
      <c r="C542" s="444"/>
      <c r="D542" s="91"/>
      <c r="E542" s="972"/>
      <c r="F542" s="180"/>
      <c r="G542" s="71"/>
      <c r="H542" s="71"/>
      <c r="I542" s="91"/>
      <c r="J542" s="71"/>
      <c r="K542" s="71"/>
      <c r="L542" s="71"/>
      <c r="M542" s="71"/>
      <c r="N542" s="71"/>
    </row>
    <row r="543" spans="1:14" s="70" customFormat="1" ht="13.5">
      <c r="A543" s="175"/>
      <c r="B543" s="182" t="s">
        <v>166</v>
      </c>
      <c r="C543" s="442"/>
      <c r="D543" s="79"/>
      <c r="E543" s="967"/>
      <c r="F543" s="180"/>
      <c r="G543" s="71"/>
      <c r="H543" s="71"/>
      <c r="I543" s="91"/>
      <c r="J543" s="71"/>
      <c r="K543" s="71"/>
      <c r="L543" s="71"/>
      <c r="M543" s="71"/>
      <c r="N543" s="71"/>
    </row>
    <row r="544" spans="1:14" s="70" customFormat="1" ht="13.5">
      <c r="A544" s="192"/>
      <c r="B544" s="196" t="s">
        <v>447</v>
      </c>
      <c r="C544" s="444"/>
      <c r="D544" s="91"/>
      <c r="E544" s="972"/>
      <c r="F544" s="180"/>
      <c r="G544" s="71"/>
      <c r="H544" s="71"/>
      <c r="I544" s="91"/>
      <c r="J544" s="71"/>
      <c r="K544" s="71"/>
      <c r="L544" s="71"/>
      <c r="M544" s="71"/>
      <c r="N544" s="71"/>
    </row>
    <row r="545" spans="1:14" s="85" customFormat="1" ht="16.5">
      <c r="A545" s="194"/>
      <c r="B545" s="518"/>
      <c r="C545" s="440"/>
      <c r="D545" s="79"/>
      <c r="E545" s="978"/>
      <c r="F545" s="384"/>
      <c r="G545" s="90"/>
      <c r="H545" s="90"/>
      <c r="I545" s="91"/>
      <c r="J545" s="90"/>
      <c r="K545" s="90"/>
      <c r="L545" s="90"/>
      <c r="M545" s="90"/>
      <c r="N545" s="90"/>
    </row>
    <row r="546" spans="1:14" s="85" customFormat="1" ht="16.5">
      <c r="A546" s="907"/>
      <c r="B546" s="343" t="s">
        <v>624</v>
      </c>
      <c r="C546" s="519" t="s">
        <v>621</v>
      </c>
      <c r="D546" s="320">
        <v>50.7</v>
      </c>
      <c r="E546" s="798"/>
      <c r="F546" s="520">
        <f>D546*E546</f>
        <v>0</v>
      </c>
      <c r="G546" s="90"/>
      <c r="H546" s="90"/>
      <c r="I546" s="379"/>
      <c r="J546" s="90"/>
      <c r="K546" s="90"/>
      <c r="L546" s="90"/>
      <c r="M546" s="90"/>
      <c r="N546" s="90"/>
    </row>
    <row r="547" spans="1:14" s="71" customFormat="1" ht="13.5">
      <c r="A547" s="181"/>
      <c r="B547" s="191"/>
      <c r="C547" s="191"/>
      <c r="D547" s="191"/>
      <c r="E547" s="972"/>
      <c r="F547" s="180"/>
      <c r="I547" s="191"/>
    </row>
    <row r="548" spans="1:14" s="71" customFormat="1" ht="13.5">
      <c r="A548" s="181"/>
      <c r="B548" s="191"/>
      <c r="C548" s="193"/>
      <c r="D548" s="83"/>
      <c r="E548" s="972"/>
      <c r="F548" s="180"/>
      <c r="I548" s="83"/>
    </row>
    <row r="549" spans="1:14" s="70" customFormat="1" ht="13.5">
      <c r="A549" s="173" t="s">
        <v>828</v>
      </c>
      <c r="B549" s="516" t="s">
        <v>167</v>
      </c>
      <c r="C549" s="442"/>
      <c r="D549" s="79"/>
      <c r="E549" s="967"/>
      <c r="F549" s="180"/>
      <c r="G549" s="71"/>
      <c r="H549" s="71"/>
      <c r="I549" s="91"/>
      <c r="J549" s="71"/>
      <c r="K549" s="71"/>
      <c r="L549" s="71"/>
      <c r="M549" s="71"/>
      <c r="N549" s="71"/>
    </row>
    <row r="550" spans="1:14" s="70" customFormat="1" ht="37.5" customHeight="1">
      <c r="A550" s="173"/>
      <c r="B550" s="291" t="s">
        <v>1260</v>
      </c>
      <c r="C550" s="444"/>
      <c r="D550" s="91"/>
      <c r="E550" s="972"/>
      <c r="F550" s="180"/>
      <c r="G550" s="71"/>
      <c r="H550" s="71"/>
      <c r="I550" s="91"/>
      <c r="J550" s="71"/>
      <c r="K550" s="71"/>
      <c r="L550" s="71"/>
      <c r="M550" s="71"/>
      <c r="N550" s="71"/>
    </row>
    <row r="551" spans="1:14" s="70" customFormat="1" ht="13.5">
      <c r="A551" s="173"/>
      <c r="B551" s="872" t="s">
        <v>1256</v>
      </c>
      <c r="C551" s="444"/>
      <c r="D551" s="91"/>
      <c r="E551" s="972"/>
      <c r="F551" s="180"/>
      <c r="G551" s="71"/>
      <c r="H551" s="71"/>
      <c r="I551" s="91"/>
      <c r="J551" s="71"/>
      <c r="K551" s="71"/>
      <c r="L551" s="71"/>
      <c r="M551" s="71"/>
      <c r="N551" s="71"/>
    </row>
    <row r="552" spans="1:14" s="70" customFormat="1" ht="27">
      <c r="A552" s="173"/>
      <c r="B552" s="873" t="s">
        <v>1259</v>
      </c>
      <c r="C552" s="444"/>
      <c r="D552" s="91"/>
      <c r="E552" s="972"/>
      <c r="F552" s="180"/>
      <c r="G552" s="71"/>
      <c r="H552" s="71"/>
      <c r="I552" s="91"/>
      <c r="J552" s="71"/>
      <c r="K552" s="71"/>
      <c r="L552" s="71"/>
      <c r="M552" s="71"/>
      <c r="N552" s="71"/>
    </row>
    <row r="553" spans="1:14" s="70" customFormat="1" ht="13.5">
      <c r="A553" s="175"/>
      <c r="B553" s="182" t="s">
        <v>166</v>
      </c>
      <c r="C553" s="442"/>
      <c r="D553" s="79"/>
      <c r="E553" s="967"/>
      <c r="F553" s="180"/>
      <c r="G553" s="71"/>
      <c r="H553" s="71"/>
      <c r="I553" s="91"/>
      <c r="J553" s="71"/>
      <c r="K553" s="71"/>
      <c r="L553" s="71"/>
      <c r="M553" s="71"/>
      <c r="N553" s="71"/>
    </row>
    <row r="554" spans="1:14" s="70" customFormat="1" ht="13.5">
      <c r="A554" s="192"/>
      <c r="B554" s="196" t="s">
        <v>448</v>
      </c>
      <c r="C554" s="444"/>
      <c r="D554" s="91"/>
      <c r="E554" s="972"/>
      <c r="F554" s="180"/>
      <c r="G554" s="71"/>
      <c r="H554" s="71"/>
      <c r="I554" s="91"/>
      <c r="J554" s="71"/>
      <c r="K554" s="71"/>
      <c r="L554" s="71"/>
      <c r="M554" s="71"/>
      <c r="N554" s="71"/>
    </row>
    <row r="555" spans="1:14" s="85" customFormat="1" ht="16.5">
      <c r="A555" s="194"/>
      <c r="B555" s="518"/>
      <c r="C555" s="440"/>
      <c r="D555" s="79"/>
      <c r="E555" s="978"/>
      <c r="F555" s="384"/>
      <c r="G555" s="90"/>
      <c r="H555" s="90"/>
      <c r="I555" s="91"/>
      <c r="J555" s="90"/>
      <c r="K555" s="90"/>
      <c r="L555" s="90"/>
      <c r="M555" s="90"/>
      <c r="N555" s="90"/>
    </row>
    <row r="556" spans="1:14" s="85" customFormat="1" ht="16.5">
      <c r="A556" s="907"/>
      <c r="B556" s="343" t="s">
        <v>625</v>
      </c>
      <c r="C556" s="519" t="s">
        <v>621</v>
      </c>
      <c r="D556" s="320">
        <v>302.10000000000002</v>
      </c>
      <c r="E556" s="798"/>
      <c r="F556" s="520">
        <f>D556*E556</f>
        <v>0</v>
      </c>
      <c r="G556" s="90"/>
      <c r="H556" s="90"/>
      <c r="I556" s="379"/>
      <c r="J556" s="90"/>
      <c r="K556" s="90"/>
      <c r="L556" s="90"/>
      <c r="M556" s="90"/>
      <c r="N556" s="90"/>
    </row>
    <row r="557" spans="1:14" s="71" customFormat="1" ht="13.5">
      <c r="A557" s="181"/>
      <c r="B557" s="191"/>
      <c r="C557" s="191"/>
      <c r="D557" s="191"/>
      <c r="E557" s="972"/>
      <c r="F557" s="180"/>
      <c r="I557" s="191"/>
    </row>
    <row r="558" spans="1:14" s="71" customFormat="1" ht="13.5">
      <c r="A558" s="181"/>
      <c r="B558" s="191"/>
      <c r="C558" s="191"/>
      <c r="D558" s="191"/>
      <c r="E558" s="972"/>
      <c r="F558" s="180"/>
      <c r="I558" s="191"/>
    </row>
    <row r="559" spans="1:14" s="70" customFormat="1" ht="13.5">
      <c r="A559" s="173" t="s">
        <v>829</v>
      </c>
      <c r="B559" s="516" t="s">
        <v>167</v>
      </c>
      <c r="C559" s="442"/>
      <c r="D559" s="79"/>
      <c r="E559" s="967"/>
      <c r="F559" s="180"/>
      <c r="G559" s="71"/>
      <c r="H559" s="71"/>
      <c r="I559" s="91"/>
      <c r="J559" s="71"/>
      <c r="K559" s="71"/>
      <c r="L559" s="71"/>
      <c r="M559" s="71"/>
      <c r="N559" s="71"/>
    </row>
    <row r="560" spans="1:14" s="70" customFormat="1" ht="37.5" customHeight="1">
      <c r="A560" s="173"/>
      <c r="B560" s="291" t="s">
        <v>1260</v>
      </c>
      <c r="C560" s="444"/>
      <c r="D560" s="91"/>
      <c r="E560" s="972"/>
      <c r="F560" s="180"/>
      <c r="G560" s="71"/>
      <c r="H560" s="71"/>
      <c r="I560" s="91"/>
      <c r="J560" s="71"/>
      <c r="K560" s="71"/>
      <c r="L560" s="71"/>
      <c r="M560" s="71"/>
      <c r="N560" s="71"/>
    </row>
    <row r="561" spans="1:14" s="70" customFormat="1" ht="13.5">
      <c r="A561" s="173"/>
      <c r="B561" s="872" t="s">
        <v>1256</v>
      </c>
      <c r="C561" s="444"/>
      <c r="D561" s="91"/>
      <c r="E561" s="972"/>
      <c r="F561" s="180"/>
      <c r="G561" s="71"/>
      <c r="H561" s="71"/>
      <c r="I561" s="91"/>
      <c r="J561" s="71"/>
      <c r="K561" s="71"/>
      <c r="L561" s="71"/>
      <c r="M561" s="71"/>
      <c r="N561" s="71"/>
    </row>
    <row r="562" spans="1:14" s="70" customFormat="1" ht="27">
      <c r="A562" s="173"/>
      <c r="B562" s="873" t="s">
        <v>1259</v>
      </c>
      <c r="C562" s="444"/>
      <c r="D562" s="91"/>
      <c r="E562" s="972"/>
      <c r="F562" s="180"/>
      <c r="G562" s="71"/>
      <c r="H562" s="71"/>
      <c r="I562" s="91"/>
      <c r="J562" s="71"/>
      <c r="K562" s="71"/>
      <c r="L562" s="71"/>
      <c r="M562" s="71"/>
      <c r="N562" s="71"/>
    </row>
    <row r="563" spans="1:14" s="70" customFormat="1" ht="13.5">
      <c r="A563" s="175"/>
      <c r="B563" s="182" t="s">
        <v>166</v>
      </c>
      <c r="C563" s="442"/>
      <c r="D563" s="79"/>
      <c r="E563" s="967"/>
      <c r="F563" s="180"/>
      <c r="G563" s="71"/>
      <c r="H563" s="71"/>
      <c r="I563" s="91"/>
      <c r="J563" s="71"/>
      <c r="K563" s="71"/>
      <c r="L563" s="71"/>
      <c r="M563" s="71"/>
      <c r="N563" s="71"/>
    </row>
    <row r="564" spans="1:14" s="70" customFormat="1" ht="13.5">
      <c r="A564" s="192"/>
      <c r="B564" s="196" t="s">
        <v>449</v>
      </c>
      <c r="C564" s="444"/>
      <c r="D564" s="91"/>
      <c r="E564" s="972"/>
      <c r="F564" s="180"/>
      <c r="G564" s="71"/>
      <c r="H564" s="71"/>
      <c r="I564" s="91"/>
      <c r="J564" s="71"/>
      <c r="K564" s="71"/>
      <c r="L564" s="71"/>
      <c r="M564" s="71"/>
      <c r="N564" s="71"/>
    </row>
    <row r="565" spans="1:14" s="85" customFormat="1" ht="16.5">
      <c r="A565" s="194"/>
      <c r="B565" s="518"/>
      <c r="C565" s="440"/>
      <c r="D565" s="79"/>
      <c r="E565" s="978"/>
      <c r="F565" s="384"/>
      <c r="G565" s="90"/>
      <c r="H565" s="90"/>
      <c r="I565" s="91"/>
      <c r="J565" s="90"/>
      <c r="K565" s="90"/>
      <c r="L565" s="90"/>
      <c r="M565" s="90"/>
      <c r="N565" s="90"/>
    </row>
    <row r="566" spans="1:14" s="85" customFormat="1" ht="16.5">
      <c r="A566" s="907"/>
      <c r="B566" s="343" t="s">
        <v>626</v>
      </c>
      <c r="C566" s="519" t="s">
        <v>621</v>
      </c>
      <c r="D566" s="320">
        <v>13.6</v>
      </c>
      <c r="E566" s="798"/>
      <c r="F566" s="520">
        <f>D566*E566</f>
        <v>0</v>
      </c>
      <c r="G566" s="90"/>
      <c r="H566" s="90"/>
      <c r="I566" s="379"/>
      <c r="J566" s="90"/>
      <c r="K566" s="90"/>
      <c r="L566" s="90"/>
      <c r="M566" s="90"/>
      <c r="N566" s="90"/>
    </row>
    <row r="567" spans="1:14" s="71" customFormat="1" ht="13.5">
      <c r="A567" s="181"/>
      <c r="B567" s="191"/>
      <c r="C567" s="191"/>
      <c r="D567" s="191"/>
      <c r="E567" s="972"/>
      <c r="F567" s="180"/>
      <c r="I567" s="191"/>
    </row>
    <row r="568" spans="1:14" s="71" customFormat="1" ht="13.5">
      <c r="A568" s="181"/>
      <c r="B568" s="191"/>
      <c r="C568" s="191"/>
      <c r="D568" s="191"/>
      <c r="E568" s="972"/>
      <c r="F568" s="180"/>
      <c r="I568" s="191"/>
    </row>
    <row r="569" spans="1:14" s="70" customFormat="1" ht="13.5">
      <c r="A569" s="173" t="s">
        <v>827</v>
      </c>
      <c r="B569" s="516" t="s">
        <v>167</v>
      </c>
      <c r="C569" s="442"/>
      <c r="D569" s="79"/>
      <c r="E569" s="967"/>
      <c r="F569" s="180"/>
      <c r="G569" s="71"/>
      <c r="H569" s="71"/>
      <c r="I569" s="91"/>
      <c r="J569" s="71"/>
      <c r="K569" s="71"/>
      <c r="L569" s="71"/>
      <c r="M569" s="71"/>
      <c r="N569" s="71"/>
    </row>
    <row r="570" spans="1:14" s="70" customFormat="1" ht="40.5">
      <c r="A570" s="173"/>
      <c r="B570" s="291" t="s">
        <v>1255</v>
      </c>
      <c r="C570" s="444"/>
      <c r="D570" s="91"/>
      <c r="E570" s="972"/>
      <c r="F570" s="180"/>
      <c r="G570" s="71"/>
      <c r="H570" s="71"/>
      <c r="I570" s="91"/>
      <c r="J570" s="71"/>
      <c r="K570" s="71"/>
      <c r="L570" s="71"/>
      <c r="M570" s="71"/>
      <c r="N570" s="71"/>
    </row>
    <row r="571" spans="1:14" s="70" customFormat="1" ht="13.5">
      <c r="A571" s="173"/>
      <c r="B571" s="872" t="s">
        <v>1256</v>
      </c>
      <c r="C571" s="444"/>
      <c r="D571" s="91"/>
      <c r="E571" s="972"/>
      <c r="F571" s="180"/>
      <c r="G571" s="71"/>
      <c r="H571" s="71"/>
      <c r="I571" s="91"/>
      <c r="J571" s="71"/>
      <c r="K571" s="71"/>
      <c r="L571" s="71"/>
      <c r="M571" s="71"/>
      <c r="N571" s="71"/>
    </row>
    <row r="572" spans="1:14" s="70" customFormat="1" ht="38.1" customHeight="1">
      <c r="A572" s="173"/>
      <c r="B572" s="872" t="s">
        <v>1254</v>
      </c>
      <c r="C572" s="444"/>
      <c r="D572" s="91"/>
      <c r="E572" s="972"/>
      <c r="F572" s="180"/>
      <c r="G572" s="71"/>
      <c r="H572" s="71"/>
      <c r="I572" s="91"/>
      <c r="J572" s="71"/>
      <c r="K572" s="71"/>
      <c r="L572" s="71"/>
      <c r="M572" s="71"/>
      <c r="N572" s="71"/>
    </row>
    <row r="573" spans="1:14" s="70" customFormat="1" ht="13.5">
      <c r="A573" s="173"/>
      <c r="B573" s="517" t="s">
        <v>165</v>
      </c>
      <c r="C573" s="444"/>
      <c r="D573" s="91"/>
      <c r="E573" s="972"/>
      <c r="F573" s="180"/>
      <c r="G573" s="71"/>
      <c r="H573" s="71"/>
      <c r="I573" s="91"/>
      <c r="J573" s="71"/>
      <c r="K573" s="71"/>
      <c r="L573" s="71"/>
      <c r="M573" s="71"/>
      <c r="N573" s="71"/>
    </row>
    <row r="574" spans="1:14" s="70" customFormat="1" ht="13.5">
      <c r="A574" s="175"/>
      <c r="B574" s="182" t="s">
        <v>166</v>
      </c>
      <c r="C574" s="442"/>
      <c r="D574" s="79"/>
      <c r="E574" s="967"/>
      <c r="F574" s="180"/>
      <c r="G574" s="71"/>
      <c r="H574" s="71"/>
      <c r="I574" s="91"/>
      <c r="J574" s="71"/>
      <c r="K574" s="71"/>
      <c r="L574" s="71"/>
      <c r="M574" s="71"/>
      <c r="N574" s="71"/>
    </row>
    <row r="575" spans="1:14" s="70" customFormat="1" ht="13.5">
      <c r="A575" s="192"/>
      <c r="B575" s="196" t="s">
        <v>450</v>
      </c>
      <c r="C575" s="444"/>
      <c r="D575" s="91"/>
      <c r="E575" s="972"/>
      <c r="F575" s="180"/>
      <c r="G575" s="71"/>
      <c r="H575" s="71"/>
      <c r="I575" s="91"/>
      <c r="J575" s="71"/>
      <c r="K575" s="71"/>
      <c r="L575" s="71"/>
      <c r="M575" s="71"/>
      <c r="N575" s="71"/>
    </row>
    <row r="576" spans="1:14" s="85" customFormat="1" ht="16.5">
      <c r="A576" s="194"/>
      <c r="B576" s="518"/>
      <c r="C576" s="440"/>
      <c r="D576" s="79"/>
      <c r="E576" s="978"/>
      <c r="F576" s="384"/>
      <c r="G576" s="90"/>
      <c r="H576" s="90"/>
      <c r="I576" s="91"/>
      <c r="J576" s="90"/>
      <c r="K576" s="90"/>
      <c r="L576" s="90"/>
      <c r="M576" s="90"/>
      <c r="N576" s="90"/>
    </row>
    <row r="577" spans="1:14" s="85" customFormat="1" ht="16.5">
      <c r="A577" s="907"/>
      <c r="B577" s="343" t="s">
        <v>627</v>
      </c>
      <c r="C577" s="519" t="s">
        <v>621</v>
      </c>
      <c r="D577" s="320">
        <v>15.9</v>
      </c>
      <c r="E577" s="798"/>
      <c r="F577" s="520">
        <f>D577*E577</f>
        <v>0</v>
      </c>
      <c r="G577" s="90"/>
      <c r="H577" s="90"/>
      <c r="I577" s="379"/>
      <c r="J577" s="90"/>
      <c r="K577" s="90"/>
      <c r="L577" s="90"/>
      <c r="M577" s="90"/>
      <c r="N577" s="90"/>
    </row>
    <row r="578" spans="1:14" s="71" customFormat="1" ht="13.5">
      <c r="A578" s="181"/>
      <c r="B578" s="191"/>
      <c r="C578" s="191"/>
      <c r="D578" s="191"/>
      <c r="E578" s="972"/>
      <c r="F578" s="180"/>
      <c r="I578" s="191"/>
    </row>
    <row r="579" spans="1:14" s="71" customFormat="1" ht="13.5">
      <c r="A579" s="181"/>
      <c r="B579" s="191"/>
      <c r="C579" s="191"/>
      <c r="D579" s="191"/>
      <c r="E579" s="972"/>
      <c r="F579" s="180"/>
      <c r="I579" s="191"/>
    </row>
    <row r="580" spans="1:14" s="70" customFormat="1" ht="13.5">
      <c r="A580" s="173" t="s">
        <v>828</v>
      </c>
      <c r="B580" s="516" t="s">
        <v>167</v>
      </c>
      <c r="C580" s="442"/>
      <c r="D580" s="79"/>
      <c r="E580" s="967"/>
      <c r="F580" s="180"/>
      <c r="G580" s="71"/>
      <c r="H580" s="71"/>
      <c r="I580" s="91"/>
      <c r="J580" s="71"/>
      <c r="K580" s="71"/>
      <c r="L580" s="71"/>
      <c r="M580" s="71"/>
      <c r="N580" s="71"/>
    </row>
    <row r="581" spans="1:14" s="70" customFormat="1" ht="40.5">
      <c r="A581" s="173"/>
      <c r="B581" s="291" t="s">
        <v>1257</v>
      </c>
      <c r="C581" s="444"/>
      <c r="D581" s="91"/>
      <c r="E581" s="972"/>
      <c r="F581" s="180"/>
      <c r="G581" s="71"/>
      <c r="H581" s="71"/>
      <c r="I581" s="91"/>
      <c r="J581" s="71"/>
      <c r="K581" s="71"/>
      <c r="L581" s="71"/>
      <c r="M581" s="71"/>
      <c r="N581" s="71"/>
    </row>
    <row r="582" spans="1:14" s="70" customFormat="1" ht="13.5">
      <c r="A582" s="173"/>
      <c r="B582" s="872" t="s">
        <v>1256</v>
      </c>
      <c r="C582" s="444"/>
      <c r="D582" s="91"/>
      <c r="E582" s="972"/>
      <c r="F582" s="180"/>
      <c r="G582" s="71"/>
      <c r="H582" s="71"/>
      <c r="I582" s="91"/>
      <c r="J582" s="71"/>
      <c r="K582" s="71"/>
      <c r="L582" s="71"/>
      <c r="M582" s="71"/>
      <c r="N582" s="71"/>
    </row>
    <row r="583" spans="1:14" s="70" customFormat="1" ht="40.5">
      <c r="A583" s="173"/>
      <c r="B583" s="872" t="s">
        <v>1254</v>
      </c>
      <c r="C583" s="444"/>
      <c r="D583" s="91"/>
      <c r="E583" s="972"/>
      <c r="F583" s="180"/>
      <c r="G583" s="71"/>
      <c r="H583" s="71"/>
      <c r="I583" s="91"/>
      <c r="J583" s="71"/>
      <c r="K583" s="71"/>
      <c r="L583" s="71"/>
      <c r="M583" s="71"/>
      <c r="N583" s="71"/>
    </row>
    <row r="584" spans="1:14" s="70" customFormat="1" ht="13.5">
      <c r="A584" s="173"/>
      <c r="B584" s="517" t="s">
        <v>165</v>
      </c>
      <c r="C584" s="444"/>
      <c r="D584" s="91"/>
      <c r="E584" s="972"/>
      <c r="F584" s="180"/>
      <c r="G584" s="71"/>
      <c r="H584" s="71"/>
      <c r="I584" s="91"/>
      <c r="J584" s="71"/>
      <c r="K584" s="71"/>
      <c r="L584" s="71"/>
      <c r="M584" s="71"/>
      <c r="N584" s="71"/>
    </row>
    <row r="585" spans="1:14" s="70" customFormat="1" ht="13.5">
      <c r="A585" s="175"/>
      <c r="B585" s="182" t="s">
        <v>166</v>
      </c>
      <c r="C585" s="442"/>
      <c r="D585" s="79"/>
      <c r="E585" s="967"/>
      <c r="F585" s="180"/>
      <c r="G585" s="71"/>
      <c r="H585" s="71"/>
      <c r="I585" s="91"/>
      <c r="J585" s="71"/>
      <c r="K585" s="71"/>
      <c r="L585" s="71"/>
      <c r="M585" s="71"/>
      <c r="N585" s="71"/>
    </row>
    <row r="586" spans="1:14" s="70" customFormat="1" ht="13.5">
      <c r="A586" s="192"/>
      <c r="B586" s="196" t="s">
        <v>451</v>
      </c>
      <c r="C586" s="444"/>
      <c r="D586" s="91"/>
      <c r="E586" s="972"/>
      <c r="F586" s="180"/>
      <c r="G586" s="71"/>
      <c r="H586" s="71"/>
      <c r="I586" s="91"/>
      <c r="J586" s="71"/>
      <c r="K586" s="71"/>
      <c r="L586" s="71"/>
      <c r="M586" s="71"/>
      <c r="N586" s="71"/>
    </row>
    <row r="587" spans="1:14" s="85" customFormat="1" ht="16.5">
      <c r="A587" s="194"/>
      <c r="B587" s="518"/>
      <c r="C587" s="440"/>
      <c r="D587" s="79"/>
      <c r="E587" s="978"/>
      <c r="F587" s="384"/>
      <c r="G587" s="90"/>
      <c r="H587" s="90"/>
      <c r="I587" s="91"/>
      <c r="J587" s="90"/>
      <c r="K587" s="90"/>
      <c r="L587" s="90"/>
      <c r="M587" s="90"/>
      <c r="N587" s="90"/>
    </row>
    <row r="588" spans="1:14" s="85" customFormat="1" ht="16.5">
      <c r="A588" s="907"/>
      <c r="B588" s="343" t="s">
        <v>628</v>
      </c>
      <c r="C588" s="519" t="s">
        <v>621</v>
      </c>
      <c r="D588" s="320">
        <v>98.8</v>
      </c>
      <c r="E588" s="798"/>
      <c r="F588" s="520">
        <f>D588*E588</f>
        <v>0</v>
      </c>
      <c r="G588" s="90"/>
      <c r="H588" s="90"/>
      <c r="I588" s="379"/>
      <c r="J588" s="90"/>
      <c r="K588" s="90"/>
      <c r="L588" s="90"/>
      <c r="M588" s="90"/>
      <c r="N588" s="90"/>
    </row>
    <row r="589" spans="1:14" s="71" customFormat="1" ht="13.5">
      <c r="A589" s="181"/>
      <c r="B589" s="191"/>
      <c r="C589" s="191"/>
      <c r="D589" s="191"/>
      <c r="E589" s="972"/>
      <c r="F589" s="180"/>
      <c r="I589" s="191"/>
    </row>
    <row r="590" spans="1:14" s="71" customFormat="1" ht="13.5">
      <c r="A590" s="181"/>
      <c r="B590" s="191"/>
      <c r="C590" s="191"/>
      <c r="D590" s="191"/>
      <c r="E590" s="972"/>
      <c r="F590" s="180"/>
      <c r="I590" s="191"/>
    </row>
    <row r="591" spans="1:14" s="70" customFormat="1" ht="13.5">
      <c r="A591" s="173" t="s">
        <v>829</v>
      </c>
      <c r="B591" s="516" t="s">
        <v>167</v>
      </c>
      <c r="C591" s="442"/>
      <c r="D591" s="79"/>
      <c r="E591" s="967"/>
      <c r="F591" s="180"/>
      <c r="G591" s="71"/>
      <c r="H591" s="71"/>
      <c r="I591" s="91"/>
      <c r="J591" s="71"/>
      <c r="K591" s="71"/>
      <c r="L591" s="71"/>
      <c r="M591" s="71"/>
      <c r="N591" s="71"/>
    </row>
    <row r="592" spans="1:14" s="70" customFormat="1" ht="40.5">
      <c r="A592" s="173"/>
      <c r="B592" s="291" t="s">
        <v>619</v>
      </c>
      <c r="C592" s="444"/>
      <c r="D592" s="91"/>
      <c r="E592" s="972"/>
      <c r="F592" s="180"/>
      <c r="G592" s="71"/>
      <c r="H592" s="71"/>
      <c r="I592" s="91"/>
      <c r="J592" s="71"/>
      <c r="K592" s="71"/>
      <c r="L592" s="71"/>
      <c r="M592" s="71"/>
      <c r="N592" s="71"/>
    </row>
    <row r="593" spans="1:14" s="70" customFormat="1" ht="13.5">
      <c r="A593" s="173"/>
      <c r="B593" s="872" t="s">
        <v>1256</v>
      </c>
      <c r="C593" s="444"/>
      <c r="D593" s="91"/>
      <c r="E593" s="972"/>
      <c r="F593" s="180"/>
      <c r="G593" s="71"/>
      <c r="H593" s="71"/>
      <c r="I593" s="91"/>
      <c r="J593" s="71"/>
      <c r="K593" s="71"/>
      <c r="L593" s="71"/>
      <c r="M593" s="71"/>
      <c r="N593" s="71"/>
    </row>
    <row r="594" spans="1:14" s="70" customFormat="1" ht="40.5">
      <c r="A594" s="173"/>
      <c r="B594" s="872" t="s">
        <v>1258</v>
      </c>
      <c r="C594" s="444"/>
      <c r="D594" s="91"/>
      <c r="E594" s="972"/>
      <c r="F594" s="180"/>
      <c r="G594" s="71"/>
      <c r="H594" s="71"/>
      <c r="I594" s="91"/>
      <c r="J594" s="71"/>
      <c r="K594" s="71"/>
      <c r="L594" s="71"/>
      <c r="M594" s="71"/>
      <c r="N594" s="71"/>
    </row>
    <row r="595" spans="1:14" s="70" customFormat="1" ht="13.5">
      <c r="A595" s="173"/>
      <c r="B595" s="517" t="s">
        <v>165</v>
      </c>
      <c r="C595" s="444"/>
      <c r="D595" s="91"/>
      <c r="E595" s="972"/>
      <c r="F595" s="180"/>
      <c r="G595" s="71"/>
      <c r="H595" s="71"/>
      <c r="I595" s="91"/>
      <c r="J595" s="71"/>
      <c r="K595" s="71"/>
      <c r="L595" s="71"/>
      <c r="M595" s="71"/>
      <c r="N595" s="71"/>
    </row>
    <row r="596" spans="1:14" s="70" customFormat="1" ht="13.5">
      <c r="A596" s="175"/>
      <c r="B596" s="182" t="s">
        <v>166</v>
      </c>
      <c r="C596" s="442"/>
      <c r="D596" s="79"/>
      <c r="E596" s="967"/>
      <c r="F596" s="180"/>
      <c r="G596" s="71"/>
      <c r="H596" s="71"/>
      <c r="I596" s="91"/>
      <c r="J596" s="71"/>
      <c r="K596" s="71"/>
      <c r="L596" s="71"/>
      <c r="M596" s="71"/>
      <c r="N596" s="71"/>
    </row>
    <row r="597" spans="1:14" s="70" customFormat="1" ht="13.5">
      <c r="A597" s="192"/>
      <c r="B597" s="196" t="s">
        <v>443</v>
      </c>
      <c r="C597" s="444"/>
      <c r="D597" s="91"/>
      <c r="E597" s="972"/>
      <c r="F597" s="180"/>
      <c r="G597" s="71"/>
      <c r="H597" s="71"/>
      <c r="I597" s="91"/>
      <c r="J597" s="71"/>
      <c r="K597" s="71"/>
      <c r="L597" s="71"/>
      <c r="M597" s="71"/>
      <c r="N597" s="71"/>
    </row>
    <row r="598" spans="1:14" s="85" customFormat="1" ht="16.5">
      <c r="A598" s="194"/>
      <c r="B598" s="518"/>
      <c r="C598" s="440"/>
      <c r="D598" s="79"/>
      <c r="E598" s="978"/>
      <c r="F598" s="384"/>
      <c r="G598" s="90"/>
      <c r="H598" s="90"/>
      <c r="I598" s="91"/>
      <c r="J598" s="90"/>
      <c r="K598" s="90"/>
      <c r="L598" s="90"/>
      <c r="M598" s="90"/>
      <c r="N598" s="90"/>
    </row>
    <row r="599" spans="1:14" s="85" customFormat="1" ht="16.5">
      <c r="A599" s="907"/>
      <c r="B599" s="343" t="s">
        <v>629</v>
      </c>
      <c r="C599" s="519" t="s">
        <v>621</v>
      </c>
      <c r="D599" s="320">
        <v>211.6</v>
      </c>
      <c r="E599" s="798"/>
      <c r="F599" s="520">
        <f>D599*E599</f>
        <v>0</v>
      </c>
      <c r="G599" s="90"/>
      <c r="H599" s="90"/>
      <c r="I599" s="379"/>
      <c r="J599" s="90"/>
      <c r="K599" s="90"/>
      <c r="L599" s="90"/>
      <c r="M599" s="90"/>
      <c r="N599" s="90"/>
    </row>
    <row r="600" spans="1:14" s="71" customFormat="1" ht="13.5">
      <c r="A600" s="181"/>
      <c r="B600" s="191"/>
      <c r="C600" s="191"/>
      <c r="D600" s="191"/>
      <c r="E600" s="972"/>
      <c r="F600" s="180"/>
      <c r="I600" s="191"/>
    </row>
    <row r="601" spans="1:14" s="70" customFormat="1" ht="13.5">
      <c r="A601" s="194"/>
      <c r="B601" s="369"/>
      <c r="C601" s="369"/>
      <c r="D601" s="363"/>
      <c r="E601" s="969"/>
      <c r="F601" s="565"/>
      <c r="G601" s="71"/>
      <c r="H601" s="71"/>
      <c r="I601" s="364"/>
      <c r="J601" s="71"/>
      <c r="K601" s="71"/>
      <c r="L601" s="71"/>
      <c r="M601" s="71"/>
      <c r="N601" s="71"/>
    </row>
    <row r="602" spans="1:14" s="70" customFormat="1" ht="42.6" customHeight="1">
      <c r="A602" s="173" t="s">
        <v>830</v>
      </c>
      <c r="B602" s="292" t="s">
        <v>441</v>
      </c>
      <c r="C602" s="442"/>
      <c r="D602" s="79"/>
      <c r="E602" s="967"/>
      <c r="F602" s="180"/>
      <c r="G602" s="71"/>
      <c r="H602" s="71"/>
      <c r="I602" s="91"/>
      <c r="J602" s="71"/>
      <c r="K602" s="71"/>
      <c r="L602" s="71"/>
      <c r="M602" s="71"/>
      <c r="N602" s="71"/>
    </row>
    <row r="603" spans="1:14" s="70" customFormat="1" ht="13.5">
      <c r="A603" s="498"/>
      <c r="B603" s="182" t="s">
        <v>442</v>
      </c>
      <c r="C603" s="442"/>
      <c r="D603" s="79"/>
      <c r="E603" s="967"/>
      <c r="F603" s="180"/>
      <c r="G603" s="71"/>
      <c r="H603" s="71"/>
      <c r="I603" s="91"/>
      <c r="J603" s="71"/>
      <c r="K603" s="71"/>
      <c r="L603" s="71"/>
      <c r="M603" s="71"/>
      <c r="N603" s="71"/>
    </row>
    <row r="604" spans="1:14" s="70" customFormat="1" ht="13.5">
      <c r="A604" s="495"/>
      <c r="B604" s="196"/>
      <c r="C604" s="444"/>
      <c r="D604" s="91"/>
      <c r="E604" s="972"/>
      <c r="F604" s="180"/>
      <c r="G604" s="71"/>
      <c r="H604" s="71"/>
      <c r="I604" s="91"/>
      <c r="J604" s="71"/>
      <c r="K604" s="71"/>
      <c r="L604" s="71"/>
      <c r="M604" s="71"/>
      <c r="N604" s="71"/>
    </row>
    <row r="605" spans="1:14" s="200" customFormat="1" ht="13.5">
      <c r="A605" s="521"/>
      <c r="B605" s="465" t="s">
        <v>144</v>
      </c>
      <c r="C605" s="281" t="s">
        <v>47</v>
      </c>
      <c r="D605" s="320">
        <v>1.5</v>
      </c>
      <c r="E605" s="798"/>
      <c r="F605" s="522">
        <f>D605*E605</f>
        <v>0</v>
      </c>
      <c r="G605" s="223"/>
      <c r="H605" s="223"/>
      <c r="I605" s="379"/>
      <c r="J605" s="223"/>
      <c r="K605" s="223"/>
      <c r="L605" s="223"/>
      <c r="M605" s="223"/>
      <c r="N605" s="223"/>
    </row>
    <row r="606" spans="1:14" s="70" customFormat="1" ht="13.5">
      <c r="A606" s="183"/>
      <c r="B606" s="499"/>
      <c r="C606" s="500"/>
      <c r="D606" s="362"/>
      <c r="E606" s="987"/>
      <c r="F606" s="186"/>
      <c r="G606" s="71"/>
      <c r="H606" s="71"/>
      <c r="I606" s="83"/>
      <c r="J606" s="71"/>
      <c r="K606" s="71"/>
      <c r="L606" s="71"/>
      <c r="M606" s="71"/>
      <c r="N606" s="71"/>
    </row>
    <row r="607" spans="1:14" s="70" customFormat="1" ht="14.25" thickBot="1">
      <c r="A607" s="181"/>
      <c r="B607" s="191"/>
      <c r="C607" s="193"/>
      <c r="D607" s="83"/>
      <c r="E607" s="972"/>
      <c r="F607" s="180"/>
      <c r="G607" s="71"/>
      <c r="H607" s="71"/>
      <c r="I607" s="83"/>
      <c r="J607" s="71"/>
      <c r="K607" s="71"/>
      <c r="L607" s="71"/>
      <c r="M607" s="71"/>
      <c r="N607" s="71"/>
    </row>
    <row r="608" spans="1:14" s="77" customFormat="1" ht="16.5">
      <c r="A608" s="505" t="s">
        <v>80</v>
      </c>
      <c r="B608" s="506" t="s">
        <v>188</v>
      </c>
      <c r="C608" s="506" t="s">
        <v>30</v>
      </c>
      <c r="D608" s="315"/>
      <c r="E608" s="937"/>
      <c r="F608" s="507">
        <f>SUM(F500:F607)</f>
        <v>0</v>
      </c>
      <c r="G608" s="847"/>
      <c r="H608" s="847"/>
      <c r="I608" s="823"/>
      <c r="J608" s="847"/>
      <c r="K608" s="847"/>
      <c r="L608" s="847"/>
      <c r="M608" s="847"/>
      <c r="N608" s="847"/>
    </row>
    <row r="609" spans="1:14" s="77" customFormat="1" ht="16.5">
      <c r="A609" s="508"/>
      <c r="B609" s="509"/>
      <c r="C609" s="510"/>
      <c r="D609" s="365"/>
      <c r="E609" s="974"/>
      <c r="F609" s="836"/>
      <c r="G609" s="847"/>
      <c r="H609" s="847"/>
      <c r="I609" s="351"/>
      <c r="J609" s="847"/>
      <c r="K609" s="847"/>
      <c r="L609" s="847"/>
      <c r="M609" s="847"/>
      <c r="N609" s="847"/>
    </row>
    <row r="610" spans="1:14" s="77" customFormat="1" ht="16.5">
      <c r="A610" s="523"/>
      <c r="B610" s="512"/>
      <c r="C610" s="512"/>
      <c r="D610" s="317"/>
      <c r="E610" s="988"/>
      <c r="F610" s="836"/>
      <c r="G610" s="847"/>
      <c r="H610" s="847"/>
      <c r="I610" s="725"/>
      <c r="J610" s="847"/>
      <c r="K610" s="847"/>
      <c r="L610" s="847"/>
      <c r="M610" s="847"/>
      <c r="N610" s="847"/>
    </row>
    <row r="611" spans="1:14" s="77" customFormat="1" ht="16.5">
      <c r="A611" s="513"/>
      <c r="B611" s="512"/>
      <c r="C611" s="512"/>
      <c r="D611" s="317"/>
      <c r="E611" s="988"/>
      <c r="F611" s="836"/>
      <c r="G611" s="847"/>
      <c r="H611" s="847"/>
      <c r="I611" s="725"/>
      <c r="J611" s="847"/>
      <c r="K611" s="847"/>
      <c r="L611" s="847"/>
      <c r="M611" s="847"/>
      <c r="N611" s="847"/>
    </row>
    <row r="612" spans="1:14" s="77" customFormat="1" ht="16.5">
      <c r="A612" s="524" t="s">
        <v>82</v>
      </c>
      <c r="B612" s="525" t="s">
        <v>83</v>
      </c>
      <c r="C612" s="526"/>
      <c r="D612" s="367"/>
      <c r="E612" s="1006"/>
      <c r="F612" s="527"/>
      <c r="G612" s="847"/>
      <c r="H612" s="847"/>
      <c r="I612" s="825"/>
      <c r="J612" s="847"/>
      <c r="K612" s="847"/>
      <c r="L612" s="847"/>
      <c r="M612" s="847"/>
      <c r="N612" s="847"/>
    </row>
    <row r="613" spans="1:14" s="70" customFormat="1" ht="13.5">
      <c r="A613" s="528"/>
      <c r="B613" s="184"/>
      <c r="C613" s="529"/>
      <c r="D613" s="82"/>
      <c r="E613" s="987"/>
      <c r="F613" s="186"/>
      <c r="G613" s="71"/>
      <c r="H613" s="71"/>
      <c r="I613" s="91"/>
      <c r="J613" s="71"/>
      <c r="K613" s="71"/>
      <c r="L613" s="71"/>
      <c r="M613" s="71"/>
      <c r="N613" s="71"/>
    </row>
    <row r="614" spans="1:14" s="70" customFormat="1" ht="160.5" customHeight="1">
      <c r="A614" s="495"/>
      <c r="B614" s="196" t="s">
        <v>194</v>
      </c>
      <c r="C614" s="444"/>
      <c r="D614" s="91"/>
      <c r="E614" s="972"/>
      <c r="F614" s="180"/>
      <c r="G614" s="71"/>
      <c r="H614" s="71"/>
      <c r="I614" s="91"/>
      <c r="J614" s="71"/>
      <c r="K614" s="71"/>
      <c r="L614" s="71"/>
      <c r="M614" s="71"/>
      <c r="N614" s="71"/>
    </row>
    <row r="615" spans="1:14" s="70" customFormat="1" ht="27">
      <c r="A615" s="495"/>
      <c r="B615" s="385" t="s">
        <v>195</v>
      </c>
      <c r="C615" s="444"/>
      <c r="D615" s="91"/>
      <c r="E615" s="972"/>
      <c r="F615" s="180"/>
      <c r="G615" s="71"/>
      <c r="H615" s="71"/>
      <c r="I615" s="91"/>
      <c r="J615" s="71"/>
      <c r="K615" s="71"/>
      <c r="L615" s="71"/>
      <c r="M615" s="71"/>
      <c r="N615" s="71"/>
    </row>
    <row r="616" spans="1:14" s="70" customFormat="1" ht="13.5">
      <c r="A616" s="495"/>
      <c r="B616" s="196"/>
      <c r="C616" s="444"/>
      <c r="D616" s="91"/>
      <c r="E616" s="972"/>
      <c r="F616" s="180"/>
      <c r="G616" s="71"/>
      <c r="H616" s="71"/>
      <c r="I616" s="91"/>
      <c r="J616" s="71"/>
      <c r="K616" s="71"/>
      <c r="L616" s="71"/>
      <c r="M616" s="71"/>
      <c r="N616" s="71"/>
    </row>
    <row r="617" spans="1:14" s="70" customFormat="1" ht="81" customHeight="1">
      <c r="A617" s="190" t="s">
        <v>831</v>
      </c>
      <c r="B617" s="292" t="s">
        <v>304</v>
      </c>
      <c r="C617" s="442"/>
      <c r="D617" s="79"/>
      <c r="E617" s="967"/>
      <c r="F617" s="180"/>
      <c r="G617" s="71"/>
      <c r="H617" s="71"/>
      <c r="I617" s="91"/>
      <c r="J617" s="71"/>
      <c r="K617" s="71"/>
      <c r="L617" s="71"/>
      <c r="M617" s="71"/>
      <c r="N617" s="71"/>
    </row>
    <row r="618" spans="1:14" s="70" customFormat="1" ht="13.5">
      <c r="A618" s="194"/>
      <c r="B618" s="292"/>
      <c r="C618" s="442"/>
      <c r="D618" s="79"/>
      <c r="E618" s="967"/>
      <c r="F618" s="180"/>
      <c r="G618" s="71"/>
      <c r="H618" s="71"/>
      <c r="I618" s="91"/>
      <c r="J618" s="71"/>
      <c r="K618" s="71"/>
      <c r="L618" s="71"/>
      <c r="M618" s="71"/>
      <c r="N618" s="71"/>
    </row>
    <row r="619" spans="1:14" s="70" customFormat="1" ht="13.5">
      <c r="A619" s="194"/>
      <c r="B619" s="292" t="s">
        <v>88</v>
      </c>
      <c r="C619" s="442"/>
      <c r="D619" s="79"/>
      <c r="E619" s="967"/>
      <c r="F619" s="180"/>
      <c r="G619" s="71"/>
      <c r="H619" s="71"/>
      <c r="I619" s="91"/>
      <c r="J619" s="71"/>
      <c r="K619" s="71"/>
      <c r="L619" s="71"/>
      <c r="M619" s="71"/>
      <c r="N619" s="71"/>
    </row>
    <row r="620" spans="1:14" s="70" customFormat="1" ht="13.5">
      <c r="A620" s="194"/>
      <c r="B620" s="182" t="s">
        <v>1172</v>
      </c>
      <c r="C620" s="442"/>
      <c r="D620" s="79"/>
      <c r="E620" s="967"/>
      <c r="F620" s="180"/>
      <c r="G620" s="71"/>
      <c r="H620" s="71"/>
      <c r="I620" s="91"/>
      <c r="J620" s="71"/>
      <c r="K620" s="71"/>
      <c r="L620" s="71"/>
      <c r="M620" s="71"/>
      <c r="N620" s="71"/>
    </row>
    <row r="621" spans="1:14" s="129" customFormat="1" ht="12.75">
      <c r="A621" s="530"/>
      <c r="B621" s="531"/>
      <c r="C621" s="532"/>
      <c r="D621" s="368"/>
      <c r="E621" s="1007"/>
      <c r="F621" s="533"/>
      <c r="G621" s="856"/>
      <c r="H621" s="856"/>
      <c r="I621" s="368"/>
      <c r="J621" s="856"/>
      <c r="K621" s="856"/>
      <c r="L621" s="856"/>
      <c r="M621" s="856"/>
      <c r="N621" s="856"/>
    </row>
    <row r="622" spans="1:14" s="126" customFormat="1">
      <c r="A622" s="521"/>
      <c r="B622" s="299" t="s">
        <v>303</v>
      </c>
      <c r="C622" s="496" t="s">
        <v>630</v>
      </c>
      <c r="D622" s="313">
        <v>75.180000000000007</v>
      </c>
      <c r="E622" s="798"/>
      <c r="F622" s="497">
        <f>D622*E622</f>
        <v>0</v>
      </c>
      <c r="G622" s="857"/>
      <c r="H622" s="857"/>
      <c r="I622" s="822"/>
      <c r="J622" s="857"/>
      <c r="K622" s="857"/>
      <c r="L622" s="857"/>
      <c r="M622" s="857"/>
      <c r="N622" s="857"/>
    </row>
    <row r="623" spans="1:14" s="70" customFormat="1" ht="13.5">
      <c r="A623" s="194"/>
      <c r="B623" s="80"/>
      <c r="C623" s="529"/>
      <c r="D623" s="82"/>
      <c r="E623" s="987"/>
      <c r="F623" s="186"/>
      <c r="G623" s="71"/>
      <c r="H623" s="71"/>
      <c r="I623" s="91"/>
      <c r="J623" s="71"/>
      <c r="K623" s="71"/>
      <c r="L623" s="71"/>
      <c r="M623" s="71"/>
      <c r="N623" s="71"/>
    </row>
    <row r="624" spans="1:14" s="70" customFormat="1" ht="13.5">
      <c r="A624" s="495"/>
      <c r="B624" s="196"/>
      <c r="C624" s="444"/>
      <c r="D624" s="91"/>
      <c r="E624" s="972"/>
      <c r="F624" s="180"/>
      <c r="G624" s="71"/>
      <c r="H624" s="71"/>
      <c r="I624" s="91"/>
      <c r="J624" s="71"/>
      <c r="K624" s="71"/>
      <c r="L624" s="71"/>
      <c r="M624" s="71"/>
      <c r="N624" s="71"/>
    </row>
    <row r="625" spans="1:14" s="70" customFormat="1" ht="40.5">
      <c r="A625" s="190" t="s">
        <v>832</v>
      </c>
      <c r="B625" s="292" t="s">
        <v>306</v>
      </c>
      <c r="C625" s="442"/>
      <c r="D625" s="79"/>
      <c r="E625" s="967"/>
      <c r="F625" s="180"/>
      <c r="G625" s="71"/>
      <c r="H625" s="71"/>
      <c r="I625" s="91"/>
      <c r="J625" s="71"/>
      <c r="K625" s="71"/>
      <c r="L625" s="71"/>
      <c r="M625" s="71"/>
      <c r="N625" s="71"/>
    </row>
    <row r="626" spans="1:14" s="70" customFormat="1" ht="13.5">
      <c r="A626" s="194"/>
      <c r="B626" s="292"/>
      <c r="C626" s="442"/>
      <c r="D626" s="79"/>
      <c r="E626" s="967"/>
      <c r="F626" s="180"/>
      <c r="G626" s="71"/>
      <c r="H626" s="71"/>
      <c r="I626" s="91"/>
      <c r="J626" s="71"/>
      <c r="K626" s="71"/>
      <c r="L626" s="71"/>
      <c r="M626" s="71"/>
      <c r="N626" s="71"/>
    </row>
    <row r="627" spans="1:14" s="70" customFormat="1" ht="13.5">
      <c r="A627" s="194"/>
      <c r="B627" s="292" t="s">
        <v>88</v>
      </c>
      <c r="C627" s="442"/>
      <c r="D627" s="79"/>
      <c r="E627" s="967"/>
      <c r="F627" s="180"/>
      <c r="G627" s="71"/>
      <c r="H627" s="71"/>
      <c r="I627" s="91"/>
      <c r="J627" s="71"/>
      <c r="K627" s="71"/>
      <c r="L627" s="71"/>
      <c r="M627" s="71"/>
      <c r="N627" s="71"/>
    </row>
    <row r="628" spans="1:14" s="70" customFormat="1" ht="13.5">
      <c r="A628" s="194"/>
      <c r="B628" s="182" t="s">
        <v>551</v>
      </c>
      <c r="C628" s="442"/>
      <c r="D628" s="79"/>
      <c r="E628" s="967"/>
      <c r="F628" s="180"/>
      <c r="G628" s="71"/>
      <c r="H628" s="71"/>
      <c r="I628" s="91"/>
      <c r="J628" s="71"/>
      <c r="K628" s="71"/>
      <c r="L628" s="71"/>
      <c r="M628" s="71"/>
      <c r="N628" s="71"/>
    </row>
    <row r="629" spans="1:14" s="129" customFormat="1" ht="12.75">
      <c r="A629" s="530"/>
      <c r="B629" s="531"/>
      <c r="C629" s="532"/>
      <c r="D629" s="368"/>
      <c r="E629" s="1007"/>
      <c r="F629" s="533"/>
      <c r="G629" s="856"/>
      <c r="H629" s="856"/>
      <c r="I629" s="368"/>
      <c r="J629" s="856"/>
      <c r="K629" s="856"/>
      <c r="L629" s="856"/>
      <c r="M629" s="856"/>
      <c r="N629" s="856"/>
    </row>
    <row r="630" spans="1:14" s="126" customFormat="1">
      <c r="A630" s="521"/>
      <c r="B630" s="299" t="s">
        <v>305</v>
      </c>
      <c r="C630" s="496" t="s">
        <v>630</v>
      </c>
      <c r="D630" s="313">
        <v>53</v>
      </c>
      <c r="E630" s="798"/>
      <c r="F630" s="497">
        <f>D630*E630</f>
        <v>0</v>
      </c>
      <c r="G630" s="857"/>
      <c r="H630" s="857"/>
      <c r="I630" s="822"/>
      <c r="J630" s="857"/>
      <c r="K630" s="857"/>
      <c r="L630" s="857"/>
      <c r="M630" s="857"/>
      <c r="N630" s="857"/>
    </row>
    <row r="631" spans="1:14" s="70" customFormat="1" ht="13.5">
      <c r="A631" s="194"/>
      <c r="B631" s="80"/>
      <c r="C631" s="529"/>
      <c r="D631" s="82"/>
      <c r="E631" s="987"/>
      <c r="F631" s="186"/>
      <c r="G631" s="71"/>
      <c r="H631" s="71"/>
      <c r="I631" s="91"/>
      <c r="J631" s="71"/>
      <c r="K631" s="71"/>
      <c r="L631" s="71"/>
      <c r="M631" s="71"/>
      <c r="N631" s="71"/>
    </row>
    <row r="632" spans="1:14" s="70" customFormat="1" ht="13.5">
      <c r="A632" s="495"/>
      <c r="B632" s="196"/>
      <c r="C632" s="444"/>
      <c r="D632" s="91"/>
      <c r="E632" s="972"/>
      <c r="F632" s="180"/>
      <c r="G632" s="71"/>
      <c r="H632" s="71"/>
      <c r="I632" s="91"/>
      <c r="J632" s="71"/>
      <c r="K632" s="71"/>
      <c r="L632" s="71"/>
      <c r="M632" s="71"/>
      <c r="N632" s="71"/>
    </row>
    <row r="633" spans="1:14" s="70" customFormat="1" ht="40.5">
      <c r="A633" s="190" t="s">
        <v>833</v>
      </c>
      <c r="B633" s="292" t="s">
        <v>306</v>
      </c>
      <c r="C633" s="442"/>
      <c r="D633" s="79"/>
      <c r="E633" s="967"/>
      <c r="F633" s="180"/>
      <c r="G633" s="71"/>
      <c r="H633" s="71"/>
      <c r="I633" s="91"/>
      <c r="J633" s="71"/>
      <c r="K633" s="71"/>
      <c r="L633" s="71"/>
      <c r="M633" s="71"/>
      <c r="N633" s="71"/>
    </row>
    <row r="634" spans="1:14" s="70" customFormat="1" ht="13.5">
      <c r="A634" s="194"/>
      <c r="B634" s="292"/>
      <c r="C634" s="442"/>
      <c r="D634" s="79"/>
      <c r="E634" s="967"/>
      <c r="F634" s="180"/>
      <c r="G634" s="71"/>
      <c r="H634" s="71"/>
      <c r="I634" s="91"/>
      <c r="J634" s="71"/>
      <c r="K634" s="71"/>
      <c r="L634" s="71"/>
      <c r="M634" s="71"/>
      <c r="N634" s="71"/>
    </row>
    <row r="635" spans="1:14" s="70" customFormat="1" ht="13.5">
      <c r="A635" s="194"/>
      <c r="B635" s="292" t="s">
        <v>88</v>
      </c>
      <c r="C635" s="442"/>
      <c r="D635" s="79"/>
      <c r="E635" s="967"/>
      <c r="F635" s="180"/>
      <c r="G635" s="71"/>
      <c r="H635" s="71"/>
      <c r="I635" s="91"/>
      <c r="J635" s="71"/>
      <c r="K635" s="71"/>
      <c r="L635" s="71"/>
      <c r="M635" s="71"/>
      <c r="N635" s="71"/>
    </row>
    <row r="636" spans="1:14" s="70" customFormat="1" ht="13.5">
      <c r="A636" s="194"/>
      <c r="B636" s="182" t="s">
        <v>452</v>
      </c>
      <c r="C636" s="442"/>
      <c r="D636" s="79"/>
      <c r="E636" s="967"/>
      <c r="F636" s="180"/>
      <c r="G636" s="71"/>
      <c r="H636" s="71"/>
      <c r="I636" s="91"/>
      <c r="J636" s="71"/>
      <c r="K636" s="71"/>
      <c r="L636" s="71"/>
      <c r="M636" s="71"/>
      <c r="N636" s="71"/>
    </row>
    <row r="637" spans="1:14" s="129" customFormat="1" ht="12.75">
      <c r="A637" s="530"/>
      <c r="B637" s="531"/>
      <c r="C637" s="532"/>
      <c r="D637" s="368"/>
      <c r="E637" s="1007"/>
      <c r="F637" s="533"/>
      <c r="G637" s="856"/>
      <c r="H637" s="856"/>
      <c r="I637" s="368"/>
      <c r="J637" s="856"/>
      <c r="K637" s="856"/>
      <c r="L637" s="856"/>
      <c r="M637" s="856"/>
      <c r="N637" s="856"/>
    </row>
    <row r="638" spans="1:14" s="126" customFormat="1">
      <c r="A638" s="521"/>
      <c r="B638" s="299" t="s">
        <v>305</v>
      </c>
      <c r="C638" s="496" t="s">
        <v>630</v>
      </c>
      <c r="D638" s="313">
        <v>92</v>
      </c>
      <c r="E638" s="798"/>
      <c r="F638" s="497">
        <f>D638*E638</f>
        <v>0</v>
      </c>
      <c r="G638" s="857"/>
      <c r="H638" s="857"/>
      <c r="I638" s="822"/>
      <c r="J638" s="857"/>
      <c r="K638" s="857"/>
      <c r="L638" s="857"/>
      <c r="M638" s="857"/>
      <c r="N638" s="857"/>
    </row>
    <row r="639" spans="1:14" s="70" customFormat="1" ht="13.5">
      <c r="A639" s="194"/>
      <c r="B639" s="80"/>
      <c r="C639" s="529"/>
      <c r="D639" s="82"/>
      <c r="E639" s="987"/>
      <c r="F639" s="186"/>
      <c r="G639" s="71"/>
      <c r="H639" s="71"/>
      <c r="I639" s="91"/>
      <c r="J639" s="71"/>
      <c r="K639" s="71"/>
      <c r="L639" s="71"/>
      <c r="M639" s="71"/>
      <c r="N639" s="71"/>
    </row>
    <row r="640" spans="1:14" s="70" customFormat="1" ht="13.5">
      <c r="A640" s="495"/>
      <c r="B640" s="196"/>
      <c r="C640" s="444"/>
      <c r="D640" s="91"/>
      <c r="E640" s="972"/>
      <c r="F640" s="180"/>
      <c r="G640" s="71"/>
      <c r="H640" s="71"/>
      <c r="I640" s="91"/>
      <c r="J640" s="71"/>
      <c r="K640" s="71"/>
      <c r="L640" s="71"/>
      <c r="M640" s="71"/>
      <c r="N640" s="71"/>
    </row>
    <row r="641" spans="1:14" s="70" customFormat="1" ht="81">
      <c r="A641" s="190" t="s">
        <v>834</v>
      </c>
      <c r="B641" s="292" t="s">
        <v>454</v>
      </c>
      <c r="C641" s="442"/>
      <c r="D641" s="79"/>
      <c r="E641" s="967"/>
      <c r="F641" s="180"/>
      <c r="G641" s="71"/>
      <c r="H641" s="71"/>
      <c r="I641" s="91"/>
      <c r="J641" s="71"/>
      <c r="K641" s="71"/>
      <c r="L641" s="71"/>
      <c r="M641" s="71"/>
      <c r="N641" s="71"/>
    </row>
    <row r="642" spans="1:14" s="70" customFormat="1" ht="13.5">
      <c r="A642" s="194"/>
      <c r="B642" s="292" t="s">
        <v>215</v>
      </c>
      <c r="C642" s="442"/>
      <c r="D642" s="79"/>
      <c r="E642" s="967"/>
      <c r="F642" s="180"/>
      <c r="G642" s="71"/>
      <c r="H642" s="71"/>
      <c r="I642" s="91"/>
      <c r="J642" s="71"/>
      <c r="K642" s="71"/>
      <c r="L642" s="71"/>
      <c r="M642" s="71"/>
      <c r="N642" s="71"/>
    </row>
    <row r="643" spans="1:14" s="70" customFormat="1" ht="13.5">
      <c r="A643" s="534"/>
      <c r="B643" s="292" t="s">
        <v>84</v>
      </c>
      <c r="C643" s="442"/>
      <c r="D643" s="79"/>
      <c r="E643" s="967"/>
      <c r="F643" s="180"/>
      <c r="G643" s="71"/>
      <c r="H643" s="71"/>
      <c r="I643" s="91"/>
      <c r="J643" s="71"/>
      <c r="K643" s="71"/>
      <c r="L643" s="71"/>
      <c r="M643" s="71"/>
      <c r="N643" s="71"/>
    </row>
    <row r="644" spans="1:14" s="70" customFormat="1" ht="13.5">
      <c r="A644" s="194"/>
      <c r="B644" s="292" t="s">
        <v>85</v>
      </c>
      <c r="C644" s="442"/>
      <c r="D644" s="79"/>
      <c r="E644" s="967"/>
      <c r="F644" s="180"/>
      <c r="G644" s="71"/>
      <c r="H644" s="71"/>
      <c r="I644" s="91"/>
      <c r="J644" s="71"/>
      <c r="K644" s="71"/>
      <c r="L644" s="71"/>
      <c r="M644" s="71"/>
      <c r="N644" s="71"/>
    </row>
    <row r="645" spans="1:14" s="70" customFormat="1" ht="13.5">
      <c r="A645" s="194"/>
      <c r="B645" s="292" t="s">
        <v>631</v>
      </c>
      <c r="C645" s="442"/>
      <c r="D645" s="79"/>
      <c r="E645" s="967"/>
      <c r="F645" s="180"/>
      <c r="G645" s="71"/>
      <c r="H645" s="71"/>
      <c r="I645" s="91"/>
      <c r="J645" s="71"/>
      <c r="K645" s="71"/>
      <c r="L645" s="71"/>
      <c r="M645" s="71"/>
      <c r="N645" s="71"/>
    </row>
    <row r="646" spans="1:14" s="70" customFormat="1" ht="13.5">
      <c r="A646" s="194"/>
      <c r="B646" s="292" t="s">
        <v>86</v>
      </c>
      <c r="C646" s="442"/>
      <c r="D646" s="79"/>
      <c r="E646" s="967"/>
      <c r="F646" s="180"/>
      <c r="G646" s="71"/>
      <c r="H646" s="71"/>
      <c r="I646" s="91"/>
      <c r="J646" s="71"/>
      <c r="K646" s="71"/>
      <c r="L646" s="71"/>
      <c r="M646" s="71"/>
      <c r="N646" s="71"/>
    </row>
    <row r="647" spans="1:14" s="70" customFormat="1" ht="13.5">
      <c r="A647" s="194"/>
      <c r="B647" s="182" t="s">
        <v>453</v>
      </c>
      <c r="C647" s="442"/>
      <c r="D647" s="79"/>
      <c r="E647" s="967"/>
      <c r="F647" s="180"/>
      <c r="G647" s="71"/>
      <c r="H647" s="71"/>
      <c r="I647" s="91"/>
      <c r="J647" s="71"/>
      <c r="K647" s="71"/>
      <c r="L647" s="71"/>
      <c r="M647" s="71"/>
      <c r="N647" s="71"/>
    </row>
    <row r="648" spans="1:14" s="129" customFormat="1" ht="12.75">
      <c r="A648" s="530"/>
      <c r="B648" s="531"/>
      <c r="C648" s="532"/>
      <c r="D648" s="368"/>
      <c r="E648" s="1007"/>
      <c r="F648" s="533"/>
      <c r="G648" s="856"/>
      <c r="H648" s="856"/>
      <c r="I648" s="368"/>
      <c r="J648" s="856"/>
      <c r="K648" s="856"/>
      <c r="L648" s="856"/>
      <c r="M648" s="856"/>
      <c r="N648" s="856"/>
    </row>
    <row r="649" spans="1:14" s="70" customFormat="1" ht="13.5">
      <c r="A649" s="191"/>
      <c r="B649" s="80" t="s">
        <v>196</v>
      </c>
      <c r="C649" s="444"/>
      <c r="D649" s="91"/>
      <c r="E649" s="972"/>
      <c r="F649" s="180"/>
      <c r="G649" s="71"/>
      <c r="H649" s="71"/>
      <c r="I649" s="91"/>
      <c r="J649" s="71"/>
      <c r="K649" s="71"/>
      <c r="L649" s="71"/>
      <c r="M649" s="71"/>
      <c r="N649" s="71"/>
    </row>
    <row r="650" spans="1:14" s="70" customFormat="1" ht="13.5">
      <c r="A650" s="191"/>
      <c r="B650" s="80" t="s">
        <v>197</v>
      </c>
      <c r="C650" s="444"/>
      <c r="D650" s="91"/>
      <c r="E650" s="972"/>
      <c r="F650" s="180"/>
      <c r="G650" s="71"/>
      <c r="H650" s="71"/>
      <c r="I650" s="91"/>
      <c r="J650" s="71"/>
      <c r="K650" s="71"/>
      <c r="L650" s="71"/>
      <c r="M650" s="71"/>
      <c r="N650" s="71"/>
    </row>
    <row r="651" spans="1:14" s="70" customFormat="1" ht="13.5">
      <c r="A651" s="191"/>
      <c r="B651" s="80" t="s">
        <v>198</v>
      </c>
      <c r="C651" s="444"/>
      <c r="D651" s="91"/>
      <c r="E651" s="972"/>
      <c r="F651" s="180"/>
      <c r="G651" s="71"/>
      <c r="H651" s="71"/>
      <c r="I651" s="91"/>
      <c r="J651" s="71"/>
      <c r="K651" s="71"/>
      <c r="L651" s="71"/>
      <c r="M651" s="71"/>
      <c r="N651" s="71"/>
    </row>
    <row r="652" spans="1:14" s="70" customFormat="1" ht="13.5">
      <c r="A652" s="191"/>
      <c r="B652" s="80" t="s">
        <v>199</v>
      </c>
      <c r="C652" s="444"/>
      <c r="D652" s="91"/>
      <c r="E652" s="972"/>
      <c r="F652" s="180"/>
      <c r="G652" s="71"/>
      <c r="H652" s="71"/>
      <c r="I652" s="91"/>
      <c r="J652" s="71"/>
      <c r="K652" s="71"/>
      <c r="L652" s="71"/>
      <c r="M652" s="71"/>
      <c r="N652" s="71"/>
    </row>
    <row r="653" spans="1:14" s="70" customFormat="1" ht="13.5">
      <c r="A653" s="191"/>
      <c r="B653" s="196"/>
      <c r="C653" s="444"/>
      <c r="D653" s="91"/>
      <c r="E653" s="972"/>
      <c r="F653" s="180"/>
      <c r="G653" s="71"/>
      <c r="H653" s="71"/>
      <c r="I653" s="91"/>
      <c r="J653" s="71"/>
      <c r="K653" s="71"/>
      <c r="L653" s="71"/>
      <c r="M653" s="71"/>
      <c r="N653" s="71"/>
    </row>
    <row r="654" spans="1:14" s="126" customFormat="1">
      <c r="A654" s="521"/>
      <c r="B654" s="299" t="s">
        <v>457</v>
      </c>
      <c r="C654" s="496" t="s">
        <v>630</v>
      </c>
      <c r="D654" s="313">
        <v>40.800000000000004</v>
      </c>
      <c r="E654" s="798"/>
      <c r="F654" s="497">
        <f>D654*E654</f>
        <v>0</v>
      </c>
      <c r="G654" s="857"/>
      <c r="H654" s="857"/>
      <c r="I654" s="822"/>
      <c r="J654" s="857"/>
      <c r="K654" s="857"/>
      <c r="L654" s="857"/>
      <c r="M654" s="857"/>
      <c r="N654" s="857"/>
    </row>
    <row r="655" spans="1:14" s="70" customFormat="1" ht="13.5">
      <c r="A655" s="194"/>
      <c r="B655" s="80"/>
      <c r="C655" s="529"/>
      <c r="D655" s="82"/>
      <c r="E655" s="987"/>
      <c r="F655" s="186"/>
      <c r="G655" s="71"/>
      <c r="H655" s="71"/>
      <c r="I655" s="91"/>
      <c r="J655" s="71"/>
      <c r="K655" s="71"/>
      <c r="L655" s="71"/>
      <c r="M655" s="71"/>
      <c r="N655" s="71"/>
    </row>
    <row r="656" spans="1:14" s="70" customFormat="1" ht="13.5">
      <c r="A656" s="495"/>
      <c r="B656" s="196"/>
      <c r="C656" s="444"/>
      <c r="D656" s="91"/>
      <c r="E656" s="972"/>
      <c r="F656" s="180"/>
      <c r="G656" s="71"/>
      <c r="H656" s="71"/>
      <c r="I656" s="91"/>
      <c r="J656" s="71"/>
      <c r="K656" s="71"/>
      <c r="L656" s="71"/>
      <c r="M656" s="71"/>
      <c r="N656" s="71"/>
    </row>
    <row r="657" spans="1:14" s="70" customFormat="1" ht="81">
      <c r="A657" s="190" t="s">
        <v>835</v>
      </c>
      <c r="B657" s="292" t="s">
        <v>454</v>
      </c>
      <c r="C657" s="442"/>
      <c r="D657" s="79"/>
      <c r="E657" s="967"/>
      <c r="F657" s="180"/>
      <c r="G657" s="71"/>
      <c r="H657" s="71"/>
      <c r="I657" s="91"/>
      <c r="J657" s="71"/>
      <c r="K657" s="71"/>
      <c r="L657" s="71"/>
      <c r="M657" s="71"/>
      <c r="N657" s="71"/>
    </row>
    <row r="658" spans="1:14" s="70" customFormat="1" ht="13.5">
      <c r="A658" s="194"/>
      <c r="B658" s="292" t="s">
        <v>215</v>
      </c>
      <c r="C658" s="442"/>
      <c r="D658" s="79"/>
      <c r="E658" s="967"/>
      <c r="F658" s="180"/>
      <c r="G658" s="71"/>
      <c r="H658" s="71"/>
      <c r="I658" s="91"/>
      <c r="J658" s="71"/>
      <c r="K658" s="71"/>
      <c r="L658" s="71"/>
      <c r="M658" s="71"/>
      <c r="N658" s="71"/>
    </row>
    <row r="659" spans="1:14" s="70" customFormat="1" ht="13.5">
      <c r="A659" s="534"/>
      <c r="B659" s="292" t="s">
        <v>84</v>
      </c>
      <c r="C659" s="442"/>
      <c r="D659" s="79"/>
      <c r="E659" s="967"/>
      <c r="F659" s="180"/>
      <c r="G659" s="71"/>
      <c r="H659" s="71"/>
      <c r="I659" s="91"/>
      <c r="J659" s="71"/>
      <c r="K659" s="71"/>
      <c r="L659" s="71"/>
      <c r="M659" s="71"/>
      <c r="N659" s="71"/>
    </row>
    <row r="660" spans="1:14" s="70" customFormat="1" ht="13.5">
      <c r="A660" s="194"/>
      <c r="B660" s="292" t="s">
        <v>85</v>
      </c>
      <c r="C660" s="442"/>
      <c r="D660" s="79"/>
      <c r="E660" s="967"/>
      <c r="F660" s="180"/>
      <c r="G660" s="71"/>
      <c r="H660" s="71"/>
      <c r="I660" s="91"/>
      <c r="J660" s="71"/>
      <c r="K660" s="71"/>
      <c r="L660" s="71"/>
      <c r="M660" s="71"/>
      <c r="N660" s="71"/>
    </row>
    <row r="661" spans="1:14" s="70" customFormat="1" ht="13.5">
      <c r="A661" s="194"/>
      <c r="B661" s="292" t="s">
        <v>632</v>
      </c>
      <c r="C661" s="442"/>
      <c r="D661" s="79"/>
      <c r="E661" s="967"/>
      <c r="F661" s="180"/>
      <c r="G661" s="71"/>
      <c r="H661" s="71"/>
      <c r="I661" s="91"/>
      <c r="J661" s="71"/>
      <c r="K661" s="71"/>
      <c r="L661" s="71"/>
      <c r="M661" s="71"/>
      <c r="N661" s="71"/>
    </row>
    <row r="662" spans="1:14" s="70" customFormat="1" ht="13.5">
      <c r="A662" s="194"/>
      <c r="B662" s="292" t="s">
        <v>86</v>
      </c>
      <c r="C662" s="442"/>
      <c r="D662" s="79"/>
      <c r="E662" s="967"/>
      <c r="F662" s="180"/>
      <c r="G662" s="71"/>
      <c r="H662" s="71"/>
      <c r="I662" s="91"/>
      <c r="J662" s="71"/>
      <c r="K662" s="71"/>
      <c r="L662" s="71"/>
      <c r="M662" s="71"/>
      <c r="N662" s="71"/>
    </row>
    <row r="663" spans="1:14" s="70" customFormat="1" ht="13.5">
      <c r="A663" s="194"/>
      <c r="B663" s="182" t="s">
        <v>455</v>
      </c>
      <c r="C663" s="442"/>
      <c r="D663" s="79"/>
      <c r="E663" s="967"/>
      <c r="F663" s="180"/>
      <c r="G663" s="71"/>
      <c r="H663" s="71"/>
      <c r="I663" s="91"/>
      <c r="J663" s="71"/>
      <c r="K663" s="71"/>
      <c r="L663" s="71"/>
      <c r="M663" s="71"/>
      <c r="N663" s="71"/>
    </row>
    <row r="664" spans="1:14" s="129" customFormat="1" ht="12.75">
      <c r="A664" s="530"/>
      <c r="B664" s="531"/>
      <c r="C664" s="532"/>
      <c r="D664" s="368"/>
      <c r="E664" s="1007"/>
      <c r="F664" s="533"/>
      <c r="G664" s="856"/>
      <c r="H664" s="856"/>
      <c r="I664" s="368"/>
      <c r="J664" s="856"/>
      <c r="K664" s="856"/>
      <c r="L664" s="856"/>
      <c r="M664" s="856"/>
      <c r="N664" s="856"/>
    </row>
    <row r="665" spans="1:14" s="70" customFormat="1" ht="13.5">
      <c r="A665" s="191"/>
      <c r="B665" s="80" t="s">
        <v>196</v>
      </c>
      <c r="C665" s="444"/>
      <c r="D665" s="91"/>
      <c r="E665" s="972"/>
      <c r="F665" s="180"/>
      <c r="G665" s="71"/>
      <c r="H665" s="71"/>
      <c r="I665" s="91"/>
      <c r="J665" s="71"/>
      <c r="K665" s="71"/>
      <c r="L665" s="71"/>
      <c r="M665" s="71"/>
      <c r="N665" s="71"/>
    </row>
    <row r="666" spans="1:14" s="70" customFormat="1" ht="13.5">
      <c r="A666" s="191"/>
      <c r="B666" s="80" t="s">
        <v>197</v>
      </c>
      <c r="C666" s="444"/>
      <c r="D666" s="91"/>
      <c r="E666" s="972"/>
      <c r="F666" s="180"/>
      <c r="G666" s="71"/>
      <c r="H666" s="71"/>
      <c r="I666" s="91"/>
      <c r="J666" s="71"/>
      <c r="K666" s="71"/>
      <c r="L666" s="71"/>
      <c r="M666" s="71"/>
      <c r="N666" s="71"/>
    </row>
    <row r="667" spans="1:14" s="70" customFormat="1" ht="13.5">
      <c r="A667" s="191"/>
      <c r="B667" s="80" t="s">
        <v>198</v>
      </c>
      <c r="C667" s="444"/>
      <c r="D667" s="91"/>
      <c r="E667" s="972"/>
      <c r="F667" s="180"/>
      <c r="G667" s="71"/>
      <c r="H667" s="71"/>
      <c r="I667" s="91"/>
      <c r="J667" s="71"/>
      <c r="K667" s="71"/>
      <c r="L667" s="71"/>
      <c r="M667" s="71"/>
      <c r="N667" s="71"/>
    </row>
    <row r="668" spans="1:14" s="70" customFormat="1" ht="13.5">
      <c r="A668" s="191"/>
      <c r="B668" s="80" t="s">
        <v>199</v>
      </c>
      <c r="C668" s="444"/>
      <c r="D668" s="91"/>
      <c r="E668" s="972"/>
      <c r="F668" s="180"/>
      <c r="G668" s="71"/>
      <c r="H668" s="71"/>
      <c r="I668" s="91"/>
      <c r="J668" s="71"/>
      <c r="K668" s="71"/>
      <c r="L668" s="71"/>
      <c r="M668" s="71"/>
      <c r="N668" s="71"/>
    </row>
    <row r="669" spans="1:14" s="70" customFormat="1" ht="13.5">
      <c r="A669" s="191"/>
      <c r="B669" s="196"/>
      <c r="C669" s="444"/>
      <c r="D669" s="91"/>
      <c r="E669" s="972"/>
      <c r="F669" s="180"/>
      <c r="G669" s="71"/>
      <c r="H669" s="71"/>
      <c r="I669" s="91"/>
      <c r="J669" s="71"/>
      <c r="K669" s="71"/>
      <c r="L669" s="71"/>
      <c r="M669" s="71"/>
      <c r="N669" s="71"/>
    </row>
    <row r="670" spans="1:14" s="126" customFormat="1">
      <c r="A670" s="521"/>
      <c r="B670" s="299" t="s">
        <v>457</v>
      </c>
      <c r="C670" s="496" t="s">
        <v>630</v>
      </c>
      <c r="D670" s="313">
        <v>39</v>
      </c>
      <c r="E670" s="798"/>
      <c r="F670" s="497">
        <f>D670*E670</f>
        <v>0</v>
      </c>
      <c r="G670" s="857"/>
      <c r="H670" s="857"/>
      <c r="I670" s="822"/>
      <c r="J670" s="857"/>
      <c r="K670" s="857"/>
      <c r="L670" s="857"/>
      <c r="M670" s="857"/>
      <c r="N670" s="857"/>
    </row>
    <row r="671" spans="1:14" s="70" customFormat="1" ht="13.5">
      <c r="A671" s="194"/>
      <c r="B671" s="80"/>
      <c r="C671" s="529"/>
      <c r="D671" s="82"/>
      <c r="E671" s="987"/>
      <c r="F671" s="186"/>
      <c r="G671" s="71"/>
      <c r="H671" s="71"/>
      <c r="I671" s="91"/>
      <c r="J671" s="71"/>
      <c r="K671" s="71"/>
      <c r="L671" s="71"/>
      <c r="M671" s="71"/>
      <c r="N671" s="71"/>
    </row>
    <row r="672" spans="1:14" s="70" customFormat="1" ht="13.5">
      <c r="A672" s="495"/>
      <c r="B672" s="196"/>
      <c r="C672" s="444"/>
      <c r="D672" s="91"/>
      <c r="E672" s="972"/>
      <c r="F672" s="180"/>
      <c r="G672" s="71"/>
      <c r="H672" s="71"/>
      <c r="I672" s="91"/>
      <c r="J672" s="71"/>
      <c r="K672" s="71"/>
      <c r="L672" s="71"/>
      <c r="M672" s="71"/>
      <c r="N672" s="71"/>
    </row>
    <row r="673" spans="1:14" s="70" customFormat="1" ht="81">
      <c r="A673" s="190" t="s">
        <v>836</v>
      </c>
      <c r="B673" s="292" t="s">
        <v>454</v>
      </c>
      <c r="C673" s="442"/>
      <c r="D673" s="79"/>
      <c r="E673" s="967"/>
      <c r="F673" s="180"/>
      <c r="G673" s="71"/>
      <c r="H673" s="71"/>
      <c r="I673" s="91"/>
      <c r="J673" s="71"/>
      <c r="K673" s="71"/>
      <c r="L673" s="71"/>
      <c r="M673" s="71"/>
      <c r="N673" s="71"/>
    </row>
    <row r="674" spans="1:14" s="70" customFormat="1" ht="13.5">
      <c r="A674" s="194"/>
      <c r="B674" s="292" t="s">
        <v>215</v>
      </c>
      <c r="C674" s="442"/>
      <c r="D674" s="79"/>
      <c r="E674" s="967"/>
      <c r="F674" s="180"/>
      <c r="G674" s="71"/>
      <c r="H674" s="71"/>
      <c r="I674" s="91"/>
      <c r="J674" s="71"/>
      <c r="K674" s="71"/>
      <c r="L674" s="71"/>
      <c r="M674" s="71"/>
      <c r="N674" s="71"/>
    </row>
    <row r="675" spans="1:14" s="70" customFormat="1" ht="13.5">
      <c r="A675" s="534"/>
      <c r="B675" s="292" t="s">
        <v>84</v>
      </c>
      <c r="C675" s="442"/>
      <c r="D675" s="79"/>
      <c r="E675" s="967"/>
      <c r="F675" s="180"/>
      <c r="G675" s="71"/>
      <c r="H675" s="71"/>
      <c r="I675" s="91"/>
      <c r="J675" s="71"/>
      <c r="K675" s="71"/>
      <c r="L675" s="71"/>
      <c r="M675" s="71"/>
      <c r="N675" s="71"/>
    </row>
    <row r="676" spans="1:14" s="70" customFormat="1" ht="13.5">
      <c r="A676" s="194"/>
      <c r="B676" s="292" t="s">
        <v>85</v>
      </c>
      <c r="C676" s="442"/>
      <c r="D676" s="79"/>
      <c r="E676" s="967"/>
      <c r="F676" s="180"/>
      <c r="G676" s="71"/>
      <c r="H676" s="71"/>
      <c r="I676" s="91"/>
      <c r="J676" s="71"/>
      <c r="K676" s="71"/>
      <c r="L676" s="71"/>
      <c r="M676" s="71"/>
      <c r="N676" s="71"/>
    </row>
    <row r="677" spans="1:14" s="70" customFormat="1" ht="13.5">
      <c r="A677" s="194"/>
      <c r="B677" s="292" t="s">
        <v>632</v>
      </c>
      <c r="C677" s="442"/>
      <c r="D677" s="79"/>
      <c r="E677" s="967"/>
      <c r="F677" s="180"/>
      <c r="G677" s="71"/>
      <c r="H677" s="71"/>
      <c r="I677" s="91"/>
      <c r="J677" s="71"/>
      <c r="K677" s="71"/>
      <c r="L677" s="71"/>
      <c r="M677" s="71"/>
      <c r="N677" s="71"/>
    </row>
    <row r="678" spans="1:14" s="70" customFormat="1" ht="13.5">
      <c r="A678" s="194"/>
      <c r="B678" s="292" t="s">
        <v>86</v>
      </c>
      <c r="C678" s="442"/>
      <c r="D678" s="79"/>
      <c r="E678" s="967"/>
      <c r="F678" s="180"/>
      <c r="G678" s="71"/>
      <c r="H678" s="71"/>
      <c r="I678" s="91"/>
      <c r="J678" s="71"/>
      <c r="K678" s="71"/>
      <c r="L678" s="71"/>
      <c r="M678" s="71"/>
      <c r="N678" s="71"/>
    </row>
    <row r="679" spans="1:14" s="70" customFormat="1" ht="13.5">
      <c r="A679" s="194"/>
      <c r="B679" s="182" t="s">
        <v>456</v>
      </c>
      <c r="C679" s="442"/>
      <c r="D679" s="79"/>
      <c r="E679" s="967"/>
      <c r="F679" s="180"/>
      <c r="G679" s="71"/>
      <c r="H679" s="71"/>
      <c r="I679" s="91"/>
      <c r="J679" s="71"/>
      <c r="K679" s="71"/>
      <c r="L679" s="71"/>
      <c r="M679" s="71"/>
      <c r="N679" s="71"/>
    </row>
    <row r="680" spans="1:14" s="129" customFormat="1" ht="12.75">
      <c r="A680" s="530"/>
      <c r="B680" s="531"/>
      <c r="C680" s="532"/>
      <c r="D680" s="368"/>
      <c r="E680" s="1007"/>
      <c r="F680" s="533"/>
      <c r="G680" s="856"/>
      <c r="H680" s="856"/>
      <c r="I680" s="368"/>
      <c r="J680" s="856"/>
      <c r="K680" s="856"/>
      <c r="L680" s="856"/>
      <c r="M680" s="856"/>
      <c r="N680" s="856"/>
    </row>
    <row r="681" spans="1:14" s="70" customFormat="1" ht="13.5">
      <c r="A681" s="191"/>
      <c r="B681" s="80" t="s">
        <v>196</v>
      </c>
      <c r="C681" s="444"/>
      <c r="D681" s="91"/>
      <c r="E681" s="972"/>
      <c r="F681" s="180"/>
      <c r="G681" s="71"/>
      <c r="H681" s="71"/>
      <c r="I681" s="91"/>
      <c r="J681" s="71"/>
      <c r="K681" s="71"/>
      <c r="L681" s="71"/>
      <c r="M681" s="71"/>
      <c r="N681" s="71"/>
    </row>
    <row r="682" spans="1:14" s="70" customFormat="1" ht="13.5">
      <c r="A682" s="191"/>
      <c r="B682" s="80" t="s">
        <v>197</v>
      </c>
      <c r="C682" s="444"/>
      <c r="D682" s="91"/>
      <c r="E682" s="972"/>
      <c r="F682" s="180"/>
      <c r="G682" s="71"/>
      <c r="H682" s="71"/>
      <c r="I682" s="91"/>
      <c r="J682" s="71"/>
      <c r="K682" s="71"/>
      <c r="L682" s="71"/>
      <c r="M682" s="71"/>
      <c r="N682" s="71"/>
    </row>
    <row r="683" spans="1:14" s="70" customFormat="1" ht="13.5">
      <c r="A683" s="191"/>
      <c r="B683" s="80" t="s">
        <v>198</v>
      </c>
      <c r="C683" s="444"/>
      <c r="D683" s="91"/>
      <c r="E683" s="972"/>
      <c r="F683" s="180"/>
      <c r="G683" s="71"/>
      <c r="H683" s="71"/>
      <c r="I683" s="91"/>
      <c r="J683" s="71"/>
      <c r="K683" s="71"/>
      <c r="L683" s="71"/>
      <c r="M683" s="71"/>
      <c r="N683" s="71"/>
    </row>
    <row r="684" spans="1:14" s="70" customFormat="1" ht="13.5">
      <c r="A684" s="191"/>
      <c r="B684" s="80" t="s">
        <v>199</v>
      </c>
      <c r="C684" s="444"/>
      <c r="D684" s="91"/>
      <c r="E684" s="972"/>
      <c r="F684" s="180"/>
      <c r="G684" s="71"/>
      <c r="H684" s="71"/>
      <c r="I684" s="91"/>
      <c r="J684" s="71"/>
      <c r="K684" s="71"/>
      <c r="L684" s="71"/>
      <c r="M684" s="71"/>
      <c r="N684" s="71"/>
    </row>
    <row r="685" spans="1:14" s="70" customFormat="1" ht="13.5">
      <c r="A685" s="191"/>
      <c r="B685" s="196"/>
      <c r="C685" s="444"/>
      <c r="D685" s="91"/>
      <c r="E685" s="972"/>
      <c r="F685" s="180"/>
      <c r="G685" s="71"/>
      <c r="H685" s="71"/>
      <c r="I685" s="91"/>
      <c r="J685" s="71"/>
      <c r="K685" s="71"/>
      <c r="L685" s="71"/>
      <c r="M685" s="71"/>
      <c r="N685" s="71"/>
    </row>
    <row r="686" spans="1:14" s="126" customFormat="1">
      <c r="A686" s="521"/>
      <c r="B686" s="299" t="s">
        <v>457</v>
      </c>
      <c r="C686" s="496" t="s">
        <v>630</v>
      </c>
      <c r="D686" s="313">
        <v>86.199999999999989</v>
      </c>
      <c r="E686" s="798"/>
      <c r="F686" s="497">
        <f>D686*E686</f>
        <v>0</v>
      </c>
      <c r="G686" s="857"/>
      <c r="H686" s="857"/>
      <c r="I686" s="822"/>
      <c r="J686" s="857"/>
      <c r="K686" s="857"/>
      <c r="L686" s="857"/>
      <c r="M686" s="857"/>
      <c r="N686" s="857"/>
    </row>
    <row r="687" spans="1:14" s="70" customFormat="1" ht="13.5">
      <c r="A687" s="194"/>
      <c r="B687" s="80"/>
      <c r="C687" s="529"/>
      <c r="D687" s="82"/>
      <c r="E687" s="987"/>
      <c r="F687" s="186"/>
      <c r="G687" s="71"/>
      <c r="H687" s="71"/>
      <c r="I687" s="91"/>
      <c r="J687" s="71"/>
      <c r="K687" s="71"/>
      <c r="L687" s="71"/>
      <c r="M687" s="71"/>
      <c r="N687" s="71"/>
    </row>
    <row r="688" spans="1:14" s="70" customFormat="1" ht="13.5">
      <c r="A688" s="495"/>
      <c r="B688" s="196"/>
      <c r="C688" s="444"/>
      <c r="D688" s="91"/>
      <c r="E688" s="972"/>
      <c r="F688" s="180"/>
      <c r="G688" s="71"/>
      <c r="H688" s="71"/>
      <c r="I688" s="91"/>
      <c r="J688" s="71"/>
      <c r="K688" s="71"/>
      <c r="L688" s="71"/>
      <c r="M688" s="71"/>
      <c r="N688" s="71"/>
    </row>
    <row r="689" spans="1:14" s="70" customFormat="1" ht="81">
      <c r="A689" s="190" t="s">
        <v>837</v>
      </c>
      <c r="B689" s="292" t="s">
        <v>454</v>
      </c>
      <c r="C689" s="442"/>
      <c r="D689" s="79"/>
      <c r="E689" s="967"/>
      <c r="F689" s="180"/>
      <c r="G689" s="71"/>
      <c r="H689" s="71"/>
      <c r="I689" s="91"/>
      <c r="J689" s="71"/>
      <c r="K689" s="71"/>
      <c r="L689" s="71"/>
      <c r="M689" s="71"/>
      <c r="N689" s="71"/>
    </row>
    <row r="690" spans="1:14" s="70" customFormat="1" ht="13.5">
      <c r="A690" s="194"/>
      <c r="B690" s="292" t="s">
        <v>215</v>
      </c>
      <c r="C690" s="442"/>
      <c r="D690" s="79"/>
      <c r="E690" s="967"/>
      <c r="F690" s="180"/>
      <c r="G690" s="71"/>
      <c r="H690" s="71"/>
      <c r="I690" s="91"/>
      <c r="J690" s="71"/>
      <c r="K690" s="71"/>
      <c r="L690" s="71"/>
      <c r="M690" s="71"/>
      <c r="N690" s="71"/>
    </row>
    <row r="691" spans="1:14" s="70" customFormat="1" ht="13.5">
      <c r="A691" s="534"/>
      <c r="B691" s="292" t="s">
        <v>459</v>
      </c>
      <c r="C691" s="442"/>
      <c r="D691" s="79"/>
      <c r="E691" s="967"/>
      <c r="F691" s="180"/>
      <c r="G691" s="71"/>
      <c r="H691" s="71"/>
      <c r="I691" s="91"/>
      <c r="J691" s="71"/>
      <c r="K691" s="71"/>
      <c r="L691" s="71"/>
      <c r="M691" s="71"/>
      <c r="N691" s="71"/>
    </row>
    <row r="692" spans="1:14" s="70" customFormat="1" ht="13.5">
      <c r="A692" s="194"/>
      <c r="B692" s="292" t="s">
        <v>85</v>
      </c>
      <c r="C692" s="442"/>
      <c r="D692" s="79"/>
      <c r="E692" s="967"/>
      <c r="F692" s="180"/>
      <c r="G692" s="71"/>
      <c r="H692" s="71"/>
      <c r="I692" s="91"/>
      <c r="J692" s="71"/>
      <c r="K692" s="71"/>
      <c r="L692" s="71"/>
      <c r="M692" s="71"/>
      <c r="N692" s="71"/>
    </row>
    <row r="693" spans="1:14" s="70" customFormat="1" ht="13.5">
      <c r="A693" s="194"/>
      <c r="B693" s="292" t="s">
        <v>633</v>
      </c>
      <c r="C693" s="442"/>
      <c r="D693" s="79"/>
      <c r="E693" s="967"/>
      <c r="F693" s="180"/>
      <c r="G693" s="71"/>
      <c r="H693" s="71"/>
      <c r="I693" s="91"/>
      <c r="J693" s="71"/>
      <c r="K693" s="71"/>
      <c r="L693" s="71"/>
      <c r="M693" s="71"/>
      <c r="N693" s="71"/>
    </row>
    <row r="694" spans="1:14" s="70" customFormat="1" ht="13.5">
      <c r="A694" s="194"/>
      <c r="B694" s="292" t="s">
        <v>86</v>
      </c>
      <c r="C694" s="442"/>
      <c r="D694" s="79"/>
      <c r="E694" s="967"/>
      <c r="F694" s="180"/>
      <c r="G694" s="71"/>
      <c r="H694" s="71"/>
      <c r="I694" s="91"/>
      <c r="J694" s="71"/>
      <c r="K694" s="71"/>
      <c r="L694" s="71"/>
      <c r="M694" s="71"/>
      <c r="N694" s="71"/>
    </row>
    <row r="695" spans="1:14" s="70" customFormat="1" ht="13.5">
      <c r="A695" s="194"/>
      <c r="B695" s="182" t="s">
        <v>458</v>
      </c>
      <c r="C695" s="442"/>
      <c r="D695" s="79"/>
      <c r="E695" s="967"/>
      <c r="F695" s="180"/>
      <c r="G695" s="71"/>
      <c r="H695" s="71"/>
      <c r="I695" s="91"/>
      <c r="J695" s="71"/>
      <c r="K695" s="71"/>
      <c r="L695" s="71"/>
      <c r="M695" s="71"/>
      <c r="N695" s="71"/>
    </row>
    <row r="696" spans="1:14" s="129" customFormat="1" ht="12.75">
      <c r="A696" s="530"/>
      <c r="B696" s="531"/>
      <c r="C696" s="532"/>
      <c r="D696" s="368"/>
      <c r="E696" s="1007"/>
      <c r="F696" s="533"/>
      <c r="G696" s="856"/>
      <c r="H696" s="856"/>
      <c r="I696" s="368"/>
      <c r="J696" s="856"/>
      <c r="K696" s="856"/>
      <c r="L696" s="856"/>
      <c r="M696" s="856"/>
      <c r="N696" s="856"/>
    </row>
    <row r="697" spans="1:14" s="70" customFormat="1" ht="13.5">
      <c r="A697" s="191"/>
      <c r="B697" s="80" t="s">
        <v>196</v>
      </c>
      <c r="C697" s="444"/>
      <c r="D697" s="91"/>
      <c r="E697" s="972"/>
      <c r="F697" s="180"/>
      <c r="G697" s="71"/>
      <c r="H697" s="71"/>
      <c r="I697" s="91"/>
      <c r="J697" s="71"/>
      <c r="K697" s="71"/>
      <c r="L697" s="71"/>
      <c r="M697" s="71"/>
      <c r="N697" s="71"/>
    </row>
    <row r="698" spans="1:14" s="70" customFormat="1" ht="13.5">
      <c r="A698" s="191"/>
      <c r="B698" s="80" t="s">
        <v>197</v>
      </c>
      <c r="C698" s="444"/>
      <c r="D698" s="91"/>
      <c r="E698" s="972"/>
      <c r="F698" s="180"/>
      <c r="G698" s="71"/>
      <c r="H698" s="71"/>
      <c r="I698" s="91"/>
      <c r="J698" s="71"/>
      <c r="K698" s="71"/>
      <c r="L698" s="71"/>
      <c r="M698" s="71"/>
      <c r="N698" s="71"/>
    </row>
    <row r="699" spans="1:14" s="70" customFormat="1" ht="13.5">
      <c r="A699" s="191"/>
      <c r="B699" s="80" t="s">
        <v>198</v>
      </c>
      <c r="C699" s="444"/>
      <c r="D699" s="91"/>
      <c r="E699" s="972"/>
      <c r="F699" s="180"/>
      <c r="G699" s="71"/>
      <c r="H699" s="71"/>
      <c r="I699" s="91"/>
      <c r="J699" s="71"/>
      <c r="K699" s="71"/>
      <c r="L699" s="71"/>
      <c r="M699" s="71"/>
      <c r="N699" s="71"/>
    </row>
    <row r="700" spans="1:14" s="70" customFormat="1" ht="13.5">
      <c r="A700" s="191"/>
      <c r="B700" s="80" t="s">
        <v>199</v>
      </c>
      <c r="C700" s="444"/>
      <c r="D700" s="91"/>
      <c r="E700" s="972"/>
      <c r="F700" s="180"/>
      <c r="G700" s="71"/>
      <c r="H700" s="71"/>
      <c r="I700" s="91"/>
      <c r="J700" s="71"/>
      <c r="K700" s="71"/>
      <c r="L700" s="71"/>
      <c r="M700" s="71"/>
      <c r="N700" s="71"/>
    </row>
    <row r="701" spans="1:14" s="70" customFormat="1" ht="13.5">
      <c r="A701" s="191"/>
      <c r="B701" s="196"/>
      <c r="C701" s="444"/>
      <c r="D701" s="91"/>
      <c r="E701" s="972"/>
      <c r="F701" s="180"/>
      <c r="G701" s="71"/>
      <c r="H701" s="71"/>
      <c r="I701" s="91"/>
      <c r="J701" s="71"/>
      <c r="K701" s="71"/>
      <c r="L701" s="71"/>
      <c r="M701" s="71"/>
      <c r="N701" s="71"/>
    </row>
    <row r="702" spans="1:14" s="126" customFormat="1">
      <c r="A702" s="521"/>
      <c r="B702" s="299" t="s">
        <v>457</v>
      </c>
      <c r="C702" s="496" t="s">
        <v>630</v>
      </c>
      <c r="D702" s="313">
        <v>49.7</v>
      </c>
      <c r="E702" s="798"/>
      <c r="F702" s="497">
        <f>D702*E702</f>
        <v>0</v>
      </c>
      <c r="G702" s="857"/>
      <c r="H702" s="857"/>
      <c r="I702" s="822"/>
      <c r="J702" s="857"/>
      <c r="K702" s="857"/>
      <c r="L702" s="857"/>
      <c r="M702" s="857"/>
      <c r="N702" s="857"/>
    </row>
    <row r="703" spans="1:14" s="70" customFormat="1" ht="13.5">
      <c r="A703" s="194"/>
      <c r="B703" s="80"/>
      <c r="C703" s="529"/>
      <c r="D703" s="82"/>
      <c r="E703" s="987"/>
      <c r="F703" s="186"/>
      <c r="G703" s="71"/>
      <c r="H703" s="71"/>
      <c r="I703" s="91"/>
      <c r="J703" s="71"/>
      <c r="K703" s="71"/>
      <c r="L703" s="71"/>
      <c r="M703" s="71"/>
      <c r="N703" s="71"/>
    </row>
    <row r="704" spans="1:14" s="70" customFormat="1" ht="13.5">
      <c r="A704" s="495"/>
      <c r="B704" s="385"/>
      <c r="C704" s="444"/>
      <c r="D704" s="91"/>
      <c r="E704" s="972"/>
      <c r="F704" s="180"/>
      <c r="G704" s="71"/>
      <c r="H704" s="71"/>
      <c r="I704" s="91"/>
      <c r="J704" s="71"/>
      <c r="K704" s="71"/>
      <c r="L704" s="71"/>
      <c r="M704" s="71"/>
      <c r="N704" s="71"/>
    </row>
    <row r="705" spans="1:14" s="70" customFormat="1" ht="81">
      <c r="A705" s="190" t="s">
        <v>838</v>
      </c>
      <c r="B705" s="292" t="s">
        <v>200</v>
      </c>
      <c r="C705" s="442"/>
      <c r="D705" s="79"/>
      <c r="E705" s="967"/>
      <c r="F705" s="180"/>
      <c r="G705" s="71"/>
      <c r="H705" s="71"/>
      <c r="I705" s="91"/>
      <c r="J705" s="71"/>
      <c r="K705" s="71"/>
      <c r="L705" s="71"/>
      <c r="M705" s="71"/>
      <c r="N705" s="71"/>
    </row>
    <row r="706" spans="1:14" s="70" customFormat="1" ht="13.5">
      <c r="A706" s="194"/>
      <c r="B706" s="292" t="s">
        <v>215</v>
      </c>
      <c r="C706" s="442"/>
      <c r="D706" s="79"/>
      <c r="E706" s="967"/>
      <c r="F706" s="180"/>
      <c r="G706" s="71"/>
      <c r="H706" s="71"/>
      <c r="I706" s="91"/>
      <c r="J706" s="71"/>
      <c r="K706" s="71"/>
      <c r="L706" s="71"/>
      <c r="M706" s="71"/>
      <c r="N706" s="71"/>
    </row>
    <row r="707" spans="1:14" s="70" customFormat="1" ht="13.5">
      <c r="A707" s="534"/>
      <c r="B707" s="292" t="s">
        <v>263</v>
      </c>
      <c r="C707" s="442"/>
      <c r="D707" s="79"/>
      <c r="E707" s="967"/>
      <c r="F707" s="180"/>
      <c r="G707" s="71"/>
      <c r="H707" s="71"/>
      <c r="I707" s="91"/>
      <c r="J707" s="71"/>
      <c r="K707" s="71"/>
      <c r="L707" s="71"/>
      <c r="M707" s="71"/>
      <c r="N707" s="71"/>
    </row>
    <row r="708" spans="1:14" s="70" customFormat="1" ht="13.5">
      <c r="A708" s="194"/>
      <c r="B708" s="292" t="s">
        <v>85</v>
      </c>
      <c r="C708" s="442"/>
      <c r="D708" s="79"/>
      <c r="E708" s="967"/>
      <c r="F708" s="180"/>
      <c r="G708" s="71"/>
      <c r="H708" s="71"/>
      <c r="I708" s="91"/>
      <c r="J708" s="71"/>
      <c r="K708" s="71"/>
      <c r="L708" s="71"/>
      <c r="M708" s="71"/>
      <c r="N708" s="71"/>
    </row>
    <row r="709" spans="1:14" s="70" customFormat="1" ht="13.5">
      <c r="A709" s="194"/>
      <c r="B709" s="292" t="s">
        <v>634</v>
      </c>
      <c r="C709" s="442"/>
      <c r="D709" s="79"/>
      <c r="E709" s="967"/>
      <c r="F709" s="180"/>
      <c r="G709" s="71"/>
      <c r="H709" s="71"/>
      <c r="I709" s="91"/>
      <c r="J709" s="71"/>
      <c r="K709" s="71"/>
      <c r="L709" s="71"/>
      <c r="M709" s="71"/>
      <c r="N709" s="71"/>
    </row>
    <row r="710" spans="1:14" s="70" customFormat="1" ht="13.5">
      <c r="A710" s="194"/>
      <c r="B710" s="292" t="s">
        <v>86</v>
      </c>
      <c r="C710" s="442"/>
      <c r="D710" s="79"/>
      <c r="E710" s="967"/>
      <c r="F710" s="180"/>
      <c r="G710" s="71"/>
      <c r="H710" s="71"/>
      <c r="I710" s="91"/>
      <c r="J710" s="71"/>
      <c r="K710" s="71"/>
      <c r="L710" s="71"/>
      <c r="M710" s="71"/>
      <c r="N710" s="71"/>
    </row>
    <row r="711" spans="1:14" s="70" customFormat="1" ht="13.5">
      <c r="A711" s="194"/>
      <c r="B711" s="182" t="s">
        <v>291</v>
      </c>
      <c r="C711" s="442"/>
      <c r="D711" s="79"/>
      <c r="E711" s="967"/>
      <c r="F711" s="180"/>
      <c r="G711" s="71"/>
      <c r="H711" s="71"/>
      <c r="I711" s="91"/>
      <c r="J711" s="71"/>
      <c r="K711" s="71"/>
      <c r="L711" s="71"/>
      <c r="M711" s="71"/>
      <c r="N711" s="71"/>
    </row>
    <row r="712" spans="1:14" s="129" customFormat="1" ht="12.75">
      <c r="A712" s="530"/>
      <c r="B712" s="531"/>
      <c r="C712" s="532"/>
      <c r="D712" s="368"/>
      <c r="E712" s="1007"/>
      <c r="F712" s="533"/>
      <c r="G712" s="856"/>
      <c r="H712" s="856"/>
      <c r="I712" s="368"/>
      <c r="J712" s="856"/>
      <c r="K712" s="856"/>
      <c r="L712" s="856"/>
      <c r="M712" s="856"/>
      <c r="N712" s="856"/>
    </row>
    <row r="713" spans="1:14" s="70" customFormat="1" ht="13.5">
      <c r="A713" s="191"/>
      <c r="B713" s="80" t="s">
        <v>196</v>
      </c>
      <c r="C713" s="444"/>
      <c r="D713" s="91"/>
      <c r="E713" s="972"/>
      <c r="F713" s="180"/>
      <c r="G713" s="71"/>
      <c r="H713" s="71"/>
      <c r="I713" s="91"/>
      <c r="J713" s="71"/>
      <c r="K713" s="71"/>
      <c r="L713" s="71"/>
      <c r="M713" s="71"/>
      <c r="N713" s="71"/>
    </row>
    <row r="714" spans="1:14" s="70" customFormat="1" ht="13.5">
      <c r="A714" s="191"/>
      <c r="B714" s="80" t="s">
        <v>197</v>
      </c>
      <c r="C714" s="444"/>
      <c r="D714" s="91"/>
      <c r="E714" s="972"/>
      <c r="F714" s="180"/>
      <c r="G714" s="71"/>
      <c r="H714" s="71"/>
      <c r="I714" s="91"/>
      <c r="J714" s="71"/>
      <c r="K714" s="71"/>
      <c r="L714" s="71"/>
      <c r="M714" s="71"/>
      <c r="N714" s="71"/>
    </row>
    <row r="715" spans="1:14" s="70" customFormat="1" ht="13.5">
      <c r="A715" s="191"/>
      <c r="B715" s="80" t="s">
        <v>198</v>
      </c>
      <c r="C715" s="444"/>
      <c r="D715" s="91"/>
      <c r="E715" s="972"/>
      <c r="F715" s="180"/>
      <c r="G715" s="71"/>
      <c r="H715" s="71"/>
      <c r="I715" s="91"/>
      <c r="J715" s="71"/>
      <c r="K715" s="71"/>
      <c r="L715" s="71"/>
      <c r="M715" s="71"/>
      <c r="N715" s="71"/>
    </row>
    <row r="716" spans="1:14" s="70" customFormat="1" ht="13.5">
      <c r="A716" s="191"/>
      <c r="B716" s="80" t="s">
        <v>199</v>
      </c>
      <c r="C716" s="444"/>
      <c r="D716" s="91"/>
      <c r="E716" s="972"/>
      <c r="F716" s="180"/>
      <c r="G716" s="71"/>
      <c r="H716" s="71"/>
      <c r="I716" s="91"/>
      <c r="J716" s="71"/>
      <c r="K716" s="71"/>
      <c r="L716" s="71"/>
      <c r="M716" s="71"/>
      <c r="N716" s="71"/>
    </row>
    <row r="717" spans="1:14" s="70" customFormat="1" ht="13.5">
      <c r="A717" s="191"/>
      <c r="B717" s="196"/>
      <c r="C717" s="444"/>
      <c r="D717" s="91"/>
      <c r="E717" s="972"/>
      <c r="F717" s="180"/>
      <c r="G717" s="71"/>
      <c r="H717" s="71"/>
      <c r="I717" s="91"/>
      <c r="J717" s="71"/>
      <c r="K717" s="71"/>
      <c r="L717" s="71"/>
      <c r="M717" s="71"/>
      <c r="N717" s="71"/>
    </row>
    <row r="718" spans="1:14" s="126" customFormat="1">
      <c r="A718" s="521"/>
      <c r="B718" s="299" t="s">
        <v>289</v>
      </c>
      <c r="C718" s="496" t="s">
        <v>630</v>
      </c>
      <c r="D718" s="313">
        <v>157</v>
      </c>
      <c r="E718" s="798"/>
      <c r="F718" s="497">
        <f>D718*E718</f>
        <v>0</v>
      </c>
      <c r="G718" s="857"/>
      <c r="H718" s="857"/>
      <c r="I718" s="822"/>
      <c r="J718" s="857"/>
      <c r="K718" s="857"/>
      <c r="L718" s="857"/>
      <c r="M718" s="857"/>
      <c r="N718" s="857"/>
    </row>
    <row r="719" spans="1:14" s="70" customFormat="1" ht="13.5">
      <c r="A719" s="194"/>
      <c r="B719" s="80"/>
      <c r="C719" s="529"/>
      <c r="D719" s="82"/>
      <c r="E719" s="987"/>
      <c r="F719" s="186"/>
      <c r="G719" s="71"/>
      <c r="H719" s="71"/>
      <c r="I719" s="91"/>
      <c r="J719" s="71"/>
      <c r="K719" s="71"/>
      <c r="L719" s="71"/>
      <c r="M719" s="71"/>
      <c r="N719" s="71"/>
    </row>
    <row r="720" spans="1:14" s="70" customFormat="1" ht="13.5">
      <c r="A720" s="495"/>
      <c r="B720" s="385"/>
      <c r="C720" s="444"/>
      <c r="D720" s="91"/>
      <c r="E720" s="972"/>
      <c r="F720" s="180"/>
      <c r="G720" s="71"/>
      <c r="H720" s="71"/>
      <c r="I720" s="91"/>
      <c r="J720" s="71"/>
      <c r="K720" s="71"/>
      <c r="L720" s="71"/>
      <c r="M720" s="71"/>
      <c r="N720" s="71"/>
    </row>
    <row r="721" spans="1:14" s="70" customFormat="1" ht="81">
      <c r="A721" s="190" t="s">
        <v>839</v>
      </c>
      <c r="B721" s="292" t="s">
        <v>200</v>
      </c>
      <c r="C721" s="442"/>
      <c r="D721" s="79"/>
      <c r="E721" s="967"/>
      <c r="F721" s="180"/>
      <c r="G721" s="71"/>
      <c r="H721" s="71"/>
      <c r="I721" s="91"/>
      <c r="J721" s="71"/>
      <c r="K721" s="71"/>
      <c r="L721" s="71"/>
      <c r="M721" s="71"/>
      <c r="N721" s="71"/>
    </row>
    <row r="722" spans="1:14" s="70" customFormat="1" ht="13.5">
      <c r="A722" s="194"/>
      <c r="B722" s="292" t="s">
        <v>215</v>
      </c>
      <c r="C722" s="442"/>
      <c r="D722" s="79"/>
      <c r="E722" s="967"/>
      <c r="F722" s="180"/>
      <c r="G722" s="71"/>
      <c r="H722" s="71"/>
      <c r="I722" s="91"/>
      <c r="J722" s="71"/>
      <c r="K722" s="71"/>
      <c r="L722" s="71"/>
      <c r="M722" s="71"/>
      <c r="N722" s="71"/>
    </row>
    <row r="723" spans="1:14" s="70" customFormat="1" ht="13.5">
      <c r="A723" s="534"/>
      <c r="B723" s="292" t="s">
        <v>459</v>
      </c>
      <c r="C723" s="442"/>
      <c r="D723" s="79"/>
      <c r="E723" s="967"/>
      <c r="F723" s="180"/>
      <c r="G723" s="71"/>
      <c r="H723" s="71"/>
      <c r="I723" s="91"/>
      <c r="J723" s="71"/>
      <c r="K723" s="71"/>
      <c r="L723" s="71"/>
      <c r="M723" s="71"/>
      <c r="N723" s="71"/>
    </row>
    <row r="724" spans="1:14" s="70" customFormat="1" ht="13.5">
      <c r="A724" s="194"/>
      <c r="B724" s="292" t="s">
        <v>85</v>
      </c>
      <c r="C724" s="442"/>
      <c r="D724" s="79"/>
      <c r="E724" s="967"/>
      <c r="F724" s="180"/>
      <c r="G724" s="71"/>
      <c r="H724" s="71"/>
      <c r="I724" s="91"/>
      <c r="J724" s="71"/>
      <c r="K724" s="71"/>
      <c r="L724" s="71"/>
      <c r="M724" s="71"/>
      <c r="N724" s="71"/>
    </row>
    <row r="725" spans="1:14" s="70" customFormat="1" ht="13.5">
      <c r="A725" s="194"/>
      <c r="B725" s="292" t="s">
        <v>634</v>
      </c>
      <c r="C725" s="442"/>
      <c r="D725" s="79"/>
      <c r="E725" s="967"/>
      <c r="F725" s="180"/>
      <c r="G725" s="71"/>
      <c r="H725" s="71"/>
      <c r="I725" s="91"/>
      <c r="J725" s="71"/>
      <c r="K725" s="71"/>
      <c r="L725" s="71"/>
      <c r="M725" s="71"/>
      <c r="N725" s="71"/>
    </row>
    <row r="726" spans="1:14" s="70" customFormat="1" ht="13.5">
      <c r="A726" s="194"/>
      <c r="B726" s="292" t="s">
        <v>86</v>
      </c>
      <c r="C726" s="442"/>
      <c r="D726" s="79"/>
      <c r="E726" s="967"/>
      <c r="F726" s="180"/>
      <c r="G726" s="71"/>
      <c r="H726" s="71"/>
      <c r="I726" s="91"/>
      <c r="J726" s="71"/>
      <c r="K726" s="71"/>
      <c r="L726" s="71"/>
      <c r="M726" s="71"/>
      <c r="N726" s="71"/>
    </row>
    <row r="727" spans="1:14" s="70" customFormat="1" ht="13.5">
      <c r="A727" s="194"/>
      <c r="B727" s="182" t="s">
        <v>292</v>
      </c>
      <c r="C727" s="442"/>
      <c r="D727" s="79"/>
      <c r="E727" s="967"/>
      <c r="F727" s="180"/>
      <c r="G727" s="71"/>
      <c r="H727" s="71"/>
      <c r="I727" s="91"/>
      <c r="J727" s="71"/>
      <c r="K727" s="71"/>
      <c r="L727" s="71"/>
      <c r="M727" s="71"/>
      <c r="N727" s="71"/>
    </row>
    <row r="728" spans="1:14" s="129" customFormat="1" ht="12.75">
      <c r="A728" s="530"/>
      <c r="B728" s="531"/>
      <c r="C728" s="532"/>
      <c r="D728" s="368"/>
      <c r="E728" s="1007"/>
      <c r="F728" s="533"/>
      <c r="G728" s="856"/>
      <c r="H728" s="856"/>
      <c r="I728" s="368"/>
      <c r="J728" s="856"/>
      <c r="K728" s="856"/>
      <c r="L728" s="856"/>
      <c r="M728" s="856"/>
      <c r="N728" s="856"/>
    </row>
    <row r="729" spans="1:14" s="70" customFormat="1" ht="13.5">
      <c r="A729" s="191"/>
      <c r="B729" s="80" t="s">
        <v>196</v>
      </c>
      <c r="C729" s="444"/>
      <c r="D729" s="91"/>
      <c r="E729" s="972"/>
      <c r="F729" s="180"/>
      <c r="G729" s="71"/>
      <c r="H729" s="71"/>
      <c r="I729" s="91"/>
      <c r="J729" s="71"/>
      <c r="K729" s="71"/>
      <c r="L729" s="71"/>
      <c r="M729" s="71"/>
      <c r="N729" s="71"/>
    </row>
    <row r="730" spans="1:14" s="70" customFormat="1" ht="13.5">
      <c r="A730" s="191"/>
      <c r="B730" s="80" t="s">
        <v>197</v>
      </c>
      <c r="C730" s="444"/>
      <c r="D730" s="91"/>
      <c r="E730" s="972"/>
      <c r="F730" s="180"/>
      <c r="G730" s="71"/>
      <c r="H730" s="71"/>
      <c r="I730" s="91"/>
      <c r="J730" s="71"/>
      <c r="K730" s="71"/>
      <c r="L730" s="71"/>
      <c r="M730" s="71"/>
      <c r="N730" s="71"/>
    </row>
    <row r="731" spans="1:14" s="70" customFormat="1" ht="13.5">
      <c r="A731" s="191"/>
      <c r="B731" s="80" t="s">
        <v>198</v>
      </c>
      <c r="C731" s="444"/>
      <c r="D731" s="91"/>
      <c r="E731" s="972"/>
      <c r="F731" s="180"/>
      <c r="G731" s="71"/>
      <c r="H731" s="71"/>
      <c r="I731" s="91"/>
      <c r="J731" s="71"/>
      <c r="K731" s="71"/>
      <c r="L731" s="71"/>
      <c r="M731" s="71"/>
      <c r="N731" s="71"/>
    </row>
    <row r="732" spans="1:14" s="70" customFormat="1" ht="13.5">
      <c r="A732" s="191"/>
      <c r="B732" s="80" t="s">
        <v>199</v>
      </c>
      <c r="C732" s="444"/>
      <c r="D732" s="91"/>
      <c r="E732" s="972"/>
      <c r="F732" s="180"/>
      <c r="G732" s="71"/>
      <c r="H732" s="71"/>
      <c r="I732" s="91"/>
      <c r="J732" s="71"/>
      <c r="K732" s="71"/>
      <c r="L732" s="71"/>
      <c r="M732" s="71"/>
      <c r="N732" s="71"/>
    </row>
    <row r="733" spans="1:14" s="70" customFormat="1" ht="13.5">
      <c r="A733" s="191"/>
      <c r="B733" s="196"/>
      <c r="C733" s="444"/>
      <c r="D733" s="91"/>
      <c r="E733" s="972"/>
      <c r="F733" s="180"/>
      <c r="G733" s="71"/>
      <c r="H733" s="71"/>
      <c r="I733" s="91"/>
      <c r="J733" s="71"/>
      <c r="K733" s="71"/>
      <c r="L733" s="71"/>
      <c r="M733" s="71"/>
      <c r="N733" s="71"/>
    </row>
    <row r="734" spans="1:14" s="126" customFormat="1">
      <c r="A734" s="521"/>
      <c r="B734" s="299" t="s">
        <v>289</v>
      </c>
      <c r="C734" s="496" t="s">
        <v>630</v>
      </c>
      <c r="D734" s="313">
        <v>29</v>
      </c>
      <c r="E734" s="798"/>
      <c r="F734" s="497">
        <f>D734*E734</f>
        <v>0</v>
      </c>
      <c r="G734" s="857"/>
      <c r="H734" s="857"/>
      <c r="I734" s="822"/>
      <c r="J734" s="857"/>
      <c r="K734" s="857"/>
      <c r="L734" s="857"/>
      <c r="M734" s="857"/>
      <c r="N734" s="857"/>
    </row>
    <row r="735" spans="1:14" s="70" customFormat="1" ht="13.5">
      <c r="A735" s="194"/>
      <c r="B735" s="80"/>
      <c r="C735" s="529"/>
      <c r="D735" s="82"/>
      <c r="E735" s="987"/>
      <c r="F735" s="186"/>
      <c r="G735" s="71"/>
      <c r="H735" s="71"/>
      <c r="I735" s="91"/>
      <c r="J735" s="71"/>
      <c r="K735" s="71"/>
      <c r="L735" s="71"/>
      <c r="M735" s="71"/>
      <c r="N735" s="71"/>
    </row>
    <row r="736" spans="1:14" s="70" customFormat="1" ht="13.5">
      <c r="A736" s="495"/>
      <c r="B736" s="196"/>
      <c r="C736" s="444"/>
      <c r="D736" s="91"/>
      <c r="E736" s="972"/>
      <c r="F736" s="180"/>
      <c r="G736" s="71"/>
      <c r="H736" s="71"/>
      <c r="I736" s="91"/>
      <c r="J736" s="71"/>
      <c r="K736" s="71"/>
      <c r="L736" s="71"/>
      <c r="M736" s="71"/>
      <c r="N736" s="71"/>
    </row>
    <row r="737" spans="1:14" s="70" customFormat="1" ht="78.95" customHeight="1">
      <c r="A737" s="190" t="s">
        <v>840</v>
      </c>
      <c r="B737" s="292" t="s">
        <v>200</v>
      </c>
      <c r="C737" s="442"/>
      <c r="D737" s="79"/>
      <c r="E737" s="967"/>
      <c r="F737" s="180"/>
      <c r="G737" s="71"/>
      <c r="H737" s="71"/>
      <c r="I737" s="91"/>
      <c r="J737" s="71"/>
      <c r="K737" s="71"/>
      <c r="L737" s="71"/>
      <c r="M737" s="71"/>
      <c r="N737" s="71"/>
    </row>
    <row r="738" spans="1:14" s="70" customFormat="1" ht="13.5">
      <c r="A738" s="194"/>
      <c r="B738" s="292" t="s">
        <v>215</v>
      </c>
      <c r="C738" s="442"/>
      <c r="D738" s="79"/>
      <c r="E738" s="967"/>
      <c r="F738" s="180"/>
      <c r="G738" s="71"/>
      <c r="H738" s="71"/>
      <c r="I738" s="91"/>
      <c r="J738" s="71"/>
      <c r="K738" s="71"/>
      <c r="L738" s="71"/>
      <c r="M738" s="71"/>
      <c r="N738" s="71"/>
    </row>
    <row r="739" spans="1:14" s="70" customFormat="1" ht="13.5">
      <c r="A739" s="534"/>
      <c r="B739" s="292" t="s">
        <v>84</v>
      </c>
      <c r="C739" s="442"/>
      <c r="D739" s="79"/>
      <c r="E739" s="967"/>
      <c r="F739" s="180"/>
      <c r="G739" s="71"/>
      <c r="H739" s="71"/>
      <c r="I739" s="91"/>
      <c r="J739" s="71"/>
      <c r="K739" s="71"/>
      <c r="L739" s="71"/>
      <c r="M739" s="71"/>
      <c r="N739" s="71"/>
    </row>
    <row r="740" spans="1:14" s="70" customFormat="1" ht="13.5">
      <c r="A740" s="194"/>
      <c r="B740" s="292" t="s">
        <v>85</v>
      </c>
      <c r="C740" s="442"/>
      <c r="D740" s="79"/>
      <c r="E740" s="967"/>
      <c r="F740" s="180"/>
      <c r="G740" s="71"/>
      <c r="H740" s="71"/>
      <c r="I740" s="91"/>
      <c r="J740" s="71"/>
      <c r="K740" s="71"/>
      <c r="L740" s="71"/>
      <c r="M740" s="71"/>
      <c r="N740" s="71"/>
    </row>
    <row r="741" spans="1:14" s="70" customFormat="1" ht="13.5">
      <c r="A741" s="194"/>
      <c r="B741" s="292" t="s">
        <v>634</v>
      </c>
      <c r="C741" s="442"/>
      <c r="D741" s="79"/>
      <c r="E741" s="967"/>
      <c r="F741" s="180"/>
      <c r="G741" s="71"/>
      <c r="H741" s="71"/>
      <c r="I741" s="91"/>
      <c r="J741" s="71"/>
      <c r="K741" s="71"/>
      <c r="L741" s="71"/>
      <c r="M741" s="71"/>
      <c r="N741" s="71"/>
    </row>
    <row r="742" spans="1:14" s="70" customFormat="1" ht="13.5">
      <c r="A742" s="194"/>
      <c r="B742" s="292" t="s">
        <v>86</v>
      </c>
      <c r="C742" s="442"/>
      <c r="D742" s="79"/>
      <c r="E742" s="967"/>
      <c r="F742" s="180"/>
      <c r="G742" s="71"/>
      <c r="H742" s="71"/>
      <c r="I742" s="91"/>
      <c r="J742" s="71"/>
      <c r="K742" s="71"/>
      <c r="L742" s="71"/>
      <c r="M742" s="71"/>
      <c r="N742" s="71"/>
    </row>
    <row r="743" spans="1:14" s="70" customFormat="1" ht="13.5">
      <c r="A743" s="194"/>
      <c r="B743" s="182" t="s">
        <v>370</v>
      </c>
      <c r="C743" s="442"/>
      <c r="D743" s="79"/>
      <c r="E743" s="967"/>
      <c r="F743" s="180"/>
      <c r="G743" s="71"/>
      <c r="H743" s="71"/>
      <c r="I743" s="91"/>
      <c r="J743" s="71"/>
      <c r="K743" s="71"/>
      <c r="L743" s="71"/>
      <c r="M743" s="71"/>
      <c r="N743" s="71"/>
    </row>
    <row r="744" spans="1:14" s="129" customFormat="1" ht="12.75">
      <c r="A744" s="530"/>
      <c r="B744" s="531"/>
      <c r="C744" s="532"/>
      <c r="D744" s="368"/>
      <c r="E744" s="1007"/>
      <c r="F744" s="533"/>
      <c r="G744" s="856"/>
      <c r="H744" s="856"/>
      <c r="I744" s="368"/>
      <c r="J744" s="856"/>
      <c r="K744" s="856"/>
      <c r="L744" s="856"/>
      <c r="M744" s="856"/>
      <c r="N744" s="856"/>
    </row>
    <row r="745" spans="1:14" s="70" customFormat="1" ht="13.5">
      <c r="A745" s="191"/>
      <c r="B745" s="80" t="s">
        <v>196</v>
      </c>
      <c r="C745" s="444"/>
      <c r="D745" s="91"/>
      <c r="E745" s="972"/>
      <c r="F745" s="180"/>
      <c r="G745" s="71"/>
      <c r="H745" s="71"/>
      <c r="I745" s="91"/>
      <c r="J745" s="71"/>
      <c r="K745" s="71"/>
      <c r="L745" s="71"/>
      <c r="M745" s="71"/>
      <c r="N745" s="71"/>
    </row>
    <row r="746" spans="1:14" s="70" customFormat="1" ht="13.5">
      <c r="A746" s="191"/>
      <c r="B746" s="80" t="s">
        <v>197</v>
      </c>
      <c r="C746" s="444"/>
      <c r="D746" s="91"/>
      <c r="E746" s="972"/>
      <c r="F746" s="180"/>
      <c r="G746" s="71"/>
      <c r="H746" s="71"/>
      <c r="I746" s="91"/>
      <c r="J746" s="71"/>
      <c r="K746" s="71"/>
      <c r="L746" s="71"/>
      <c r="M746" s="71"/>
      <c r="N746" s="71"/>
    </row>
    <row r="747" spans="1:14" s="70" customFormat="1" ht="13.5">
      <c r="A747" s="191"/>
      <c r="B747" s="80" t="s">
        <v>198</v>
      </c>
      <c r="C747" s="444"/>
      <c r="D747" s="91"/>
      <c r="E747" s="972"/>
      <c r="F747" s="180"/>
      <c r="G747" s="71"/>
      <c r="H747" s="71"/>
      <c r="I747" s="91"/>
      <c r="J747" s="71"/>
      <c r="K747" s="71"/>
      <c r="L747" s="71"/>
      <c r="M747" s="71"/>
      <c r="N747" s="71"/>
    </row>
    <row r="748" spans="1:14" s="70" customFormat="1" ht="13.5">
      <c r="A748" s="191"/>
      <c r="B748" s="80" t="s">
        <v>199</v>
      </c>
      <c r="C748" s="444"/>
      <c r="D748" s="91"/>
      <c r="E748" s="972"/>
      <c r="F748" s="180"/>
      <c r="G748" s="71"/>
      <c r="H748" s="71"/>
      <c r="I748" s="91"/>
      <c r="J748" s="71"/>
      <c r="K748" s="71"/>
      <c r="L748" s="71"/>
      <c r="M748" s="71"/>
      <c r="N748" s="71"/>
    </row>
    <row r="749" spans="1:14" s="70" customFormat="1" ht="13.5">
      <c r="A749" s="191"/>
      <c r="B749" s="196"/>
      <c r="C749" s="444"/>
      <c r="D749" s="91"/>
      <c r="E749" s="972"/>
      <c r="F749" s="180"/>
      <c r="G749" s="71"/>
      <c r="H749" s="71"/>
      <c r="I749" s="91"/>
      <c r="J749" s="71"/>
      <c r="K749" s="71"/>
      <c r="L749" s="71"/>
      <c r="M749" s="71"/>
      <c r="N749" s="71"/>
    </row>
    <row r="750" spans="1:14" s="126" customFormat="1">
      <c r="A750" s="521"/>
      <c r="B750" s="299" t="s">
        <v>289</v>
      </c>
      <c r="C750" s="496" t="s">
        <v>630</v>
      </c>
      <c r="D750" s="313">
        <v>1.7000000000000002</v>
      </c>
      <c r="E750" s="798"/>
      <c r="F750" s="497">
        <f>D750*E750</f>
        <v>0</v>
      </c>
      <c r="G750" s="857"/>
      <c r="H750" s="857"/>
      <c r="I750" s="822"/>
      <c r="J750" s="857"/>
      <c r="K750" s="857"/>
      <c r="L750" s="857"/>
      <c r="M750" s="857"/>
      <c r="N750" s="857"/>
    </row>
    <row r="751" spans="1:14" s="70" customFormat="1" ht="13.5">
      <c r="A751" s="194"/>
      <c r="B751" s="80"/>
      <c r="C751" s="529"/>
      <c r="D751" s="82"/>
      <c r="E751" s="987"/>
      <c r="F751" s="186"/>
      <c r="G751" s="71"/>
      <c r="H751" s="71"/>
      <c r="I751" s="91"/>
      <c r="J751" s="71"/>
      <c r="K751" s="71"/>
      <c r="L751" s="71"/>
      <c r="M751" s="71"/>
      <c r="N751" s="71"/>
    </row>
    <row r="752" spans="1:14" s="70" customFormat="1" ht="13.5">
      <c r="A752" s="534"/>
      <c r="B752" s="182"/>
      <c r="C752" s="442"/>
      <c r="D752" s="79"/>
      <c r="E752" s="967"/>
      <c r="F752" s="180"/>
      <c r="G752" s="71"/>
      <c r="H752" s="71"/>
      <c r="I752" s="91"/>
      <c r="J752" s="71"/>
      <c r="K752" s="71"/>
      <c r="L752" s="71"/>
      <c r="M752" s="71"/>
      <c r="N752" s="71"/>
    </row>
    <row r="753" spans="1:14" s="70" customFormat="1" ht="95.45" customHeight="1">
      <c r="A753" s="190" t="s">
        <v>841</v>
      </c>
      <c r="B753" s="292" t="s">
        <v>265</v>
      </c>
      <c r="C753" s="442"/>
      <c r="D753" s="79"/>
      <c r="E753" s="967"/>
      <c r="F753" s="180"/>
      <c r="G753" s="71"/>
      <c r="H753" s="71"/>
      <c r="I753" s="91"/>
      <c r="J753" s="71"/>
      <c r="K753" s="71"/>
      <c r="L753" s="71"/>
      <c r="M753" s="71"/>
      <c r="N753" s="71"/>
    </row>
    <row r="754" spans="1:14" s="70" customFormat="1" ht="13.5">
      <c r="A754" s="194"/>
      <c r="B754" s="292"/>
      <c r="C754" s="442"/>
      <c r="D754" s="79"/>
      <c r="E754" s="967"/>
      <c r="F754" s="180"/>
      <c r="G754" s="71"/>
      <c r="H754" s="71"/>
      <c r="I754" s="91"/>
      <c r="J754" s="71"/>
      <c r="K754" s="71"/>
      <c r="L754" s="71"/>
      <c r="M754" s="71"/>
      <c r="N754" s="71"/>
    </row>
    <row r="755" spans="1:14" s="70" customFormat="1" ht="13.5">
      <c r="A755" s="194"/>
      <c r="B755" s="292" t="s">
        <v>262</v>
      </c>
      <c r="C755" s="442"/>
      <c r="D755" s="79"/>
      <c r="E755" s="967"/>
      <c r="F755" s="180"/>
      <c r="G755" s="71"/>
      <c r="H755" s="71"/>
      <c r="I755" s="91"/>
      <c r="J755" s="71"/>
      <c r="K755" s="71"/>
      <c r="L755" s="71"/>
      <c r="M755" s="71"/>
      <c r="N755" s="71"/>
    </row>
    <row r="756" spans="1:14" s="70" customFormat="1" ht="13.5">
      <c r="A756" s="534"/>
      <c r="B756" s="292" t="s">
        <v>263</v>
      </c>
      <c r="C756" s="442"/>
      <c r="D756" s="79"/>
      <c r="E756" s="967"/>
      <c r="F756" s="180"/>
      <c r="G756" s="71"/>
      <c r="H756" s="71"/>
      <c r="I756" s="91"/>
      <c r="J756" s="71"/>
      <c r="K756" s="71"/>
      <c r="L756" s="71"/>
      <c r="M756" s="71"/>
      <c r="N756" s="71"/>
    </row>
    <row r="757" spans="1:14" s="70" customFormat="1" ht="13.5">
      <c r="A757" s="194"/>
      <c r="B757" s="292" t="s">
        <v>264</v>
      </c>
      <c r="C757" s="442"/>
      <c r="D757" s="79"/>
      <c r="E757" s="967"/>
      <c r="F757" s="180"/>
      <c r="G757" s="71"/>
      <c r="H757" s="71"/>
      <c r="I757" s="91"/>
      <c r="J757" s="71"/>
      <c r="K757" s="71"/>
      <c r="L757" s="71"/>
      <c r="M757" s="71"/>
      <c r="N757" s="71"/>
    </row>
    <row r="758" spans="1:14" s="70" customFormat="1" ht="13.5">
      <c r="A758" s="194"/>
      <c r="B758" s="182" t="s">
        <v>460</v>
      </c>
      <c r="C758" s="442"/>
      <c r="D758" s="79"/>
      <c r="E758" s="967"/>
      <c r="F758" s="180"/>
      <c r="G758" s="71"/>
      <c r="H758" s="71"/>
      <c r="I758" s="91"/>
      <c r="J758" s="71"/>
      <c r="K758" s="71"/>
      <c r="L758" s="71"/>
      <c r="M758" s="71"/>
      <c r="N758" s="71"/>
    </row>
    <row r="759" spans="1:14" s="129" customFormat="1" ht="12.75">
      <c r="A759" s="530"/>
      <c r="B759" s="531"/>
      <c r="C759" s="532"/>
      <c r="D759" s="368"/>
      <c r="E759" s="1007"/>
      <c r="F759" s="533"/>
      <c r="G759" s="856"/>
      <c r="H759" s="856"/>
      <c r="I759" s="368"/>
      <c r="J759" s="856"/>
      <c r="K759" s="856"/>
      <c r="L759" s="856"/>
      <c r="M759" s="856"/>
      <c r="N759" s="856"/>
    </row>
    <row r="760" spans="1:14" s="70" customFormat="1" ht="13.5">
      <c r="A760" s="191"/>
      <c r="B760" s="80" t="s">
        <v>196</v>
      </c>
      <c r="C760" s="444"/>
      <c r="D760" s="91"/>
      <c r="E760" s="972"/>
      <c r="F760" s="180"/>
      <c r="G760" s="71"/>
      <c r="H760" s="71"/>
      <c r="I760" s="91"/>
      <c r="J760" s="71"/>
      <c r="K760" s="71"/>
      <c r="L760" s="71"/>
      <c r="M760" s="71"/>
      <c r="N760" s="71"/>
    </row>
    <row r="761" spans="1:14" s="70" customFormat="1" ht="13.5">
      <c r="A761" s="191"/>
      <c r="B761" s="80" t="s">
        <v>197</v>
      </c>
      <c r="C761" s="444"/>
      <c r="D761" s="91"/>
      <c r="E761" s="972"/>
      <c r="F761" s="180"/>
      <c r="G761" s="71"/>
      <c r="H761" s="71"/>
      <c r="I761" s="91"/>
      <c r="J761" s="71"/>
      <c r="K761" s="71"/>
      <c r="L761" s="71"/>
      <c r="M761" s="71"/>
      <c r="N761" s="71"/>
    </row>
    <row r="762" spans="1:14" s="70" customFormat="1" ht="13.5">
      <c r="A762" s="191"/>
      <c r="B762" s="80" t="s">
        <v>198</v>
      </c>
      <c r="C762" s="444"/>
      <c r="D762" s="91"/>
      <c r="E762" s="972"/>
      <c r="F762" s="180"/>
      <c r="G762" s="71"/>
      <c r="H762" s="71"/>
      <c r="I762" s="91"/>
      <c r="J762" s="71"/>
      <c r="K762" s="71"/>
      <c r="L762" s="71"/>
      <c r="M762" s="71"/>
      <c r="N762" s="71"/>
    </row>
    <row r="763" spans="1:14" s="70" customFormat="1" ht="13.5">
      <c r="A763" s="191"/>
      <c r="B763" s="80" t="s">
        <v>266</v>
      </c>
      <c r="C763" s="444"/>
      <c r="D763" s="91"/>
      <c r="E763" s="972"/>
      <c r="F763" s="180"/>
      <c r="G763" s="71"/>
      <c r="H763" s="71"/>
      <c r="I763" s="91"/>
      <c r="J763" s="71"/>
      <c r="K763" s="71"/>
      <c r="L763" s="71"/>
      <c r="M763" s="71"/>
      <c r="N763" s="71"/>
    </row>
    <row r="764" spans="1:14" s="129" customFormat="1" ht="12.75">
      <c r="A764" s="530"/>
      <c r="B764" s="531"/>
      <c r="C764" s="532"/>
      <c r="D764" s="368"/>
      <c r="E764" s="1007"/>
      <c r="F764" s="533"/>
      <c r="G764" s="856"/>
      <c r="H764" s="856"/>
      <c r="I764" s="368"/>
      <c r="J764" s="856"/>
      <c r="K764" s="856"/>
      <c r="L764" s="856"/>
      <c r="M764" s="856"/>
      <c r="N764" s="856"/>
    </row>
    <row r="765" spans="1:14" s="70" customFormat="1" ht="13.5">
      <c r="A765" s="191"/>
      <c r="B765" s="196"/>
      <c r="C765" s="444"/>
      <c r="D765" s="91"/>
      <c r="E765" s="972"/>
      <c r="F765" s="180"/>
      <c r="G765" s="71"/>
      <c r="H765" s="71"/>
      <c r="I765" s="91"/>
      <c r="J765" s="71"/>
      <c r="K765" s="71"/>
      <c r="L765" s="71"/>
      <c r="M765" s="71"/>
      <c r="N765" s="71"/>
    </row>
    <row r="766" spans="1:14" s="126" customFormat="1">
      <c r="A766" s="521"/>
      <c r="B766" s="299" t="s">
        <v>1185</v>
      </c>
      <c r="C766" s="496" t="s">
        <v>635</v>
      </c>
      <c r="D766" s="313">
        <v>25.5</v>
      </c>
      <c r="E766" s="798"/>
      <c r="F766" s="497">
        <f>D766*E766</f>
        <v>0</v>
      </c>
      <c r="G766" s="857"/>
      <c r="H766" s="857"/>
      <c r="I766" s="822"/>
      <c r="J766" s="857"/>
      <c r="K766" s="857"/>
      <c r="L766" s="857"/>
      <c r="M766" s="857"/>
      <c r="N766" s="857"/>
    </row>
    <row r="767" spans="1:14" s="70" customFormat="1" ht="13.5">
      <c r="A767" s="194"/>
      <c r="B767" s="80"/>
      <c r="C767" s="529"/>
      <c r="D767" s="82"/>
      <c r="E767" s="987"/>
      <c r="F767" s="186"/>
      <c r="G767" s="71"/>
      <c r="H767" s="71"/>
      <c r="I767" s="91"/>
      <c r="J767" s="71"/>
      <c r="K767" s="71"/>
      <c r="L767" s="71"/>
      <c r="M767" s="71"/>
      <c r="N767" s="71"/>
    </row>
    <row r="768" spans="1:14" s="70" customFormat="1" ht="13.5">
      <c r="A768" s="535"/>
      <c r="B768" s="182"/>
      <c r="C768" s="442"/>
      <c r="D768" s="79"/>
      <c r="E768" s="967"/>
      <c r="F768" s="180"/>
      <c r="G768" s="71"/>
      <c r="H768" s="71"/>
      <c r="I768" s="91"/>
      <c r="J768" s="71"/>
      <c r="K768" s="71"/>
      <c r="L768" s="71"/>
      <c r="M768" s="71"/>
      <c r="N768" s="71"/>
    </row>
    <row r="769" spans="1:14" s="70" customFormat="1" ht="88.5" customHeight="1">
      <c r="A769" s="190" t="s">
        <v>842</v>
      </c>
      <c r="B769" s="292" t="s">
        <v>173</v>
      </c>
      <c r="C769" s="442"/>
      <c r="D769" s="79"/>
      <c r="E769" s="967"/>
      <c r="F769" s="180"/>
      <c r="G769" s="71"/>
      <c r="H769" s="71"/>
      <c r="I769" s="91"/>
      <c r="J769" s="71"/>
      <c r="K769" s="71"/>
      <c r="L769" s="71"/>
      <c r="M769" s="71"/>
      <c r="N769" s="71"/>
    </row>
    <row r="770" spans="1:14" s="70" customFormat="1" ht="13.5">
      <c r="A770" s="498"/>
      <c r="B770" s="292" t="s">
        <v>87</v>
      </c>
      <c r="C770" s="442"/>
      <c r="D770" s="79"/>
      <c r="E770" s="967"/>
      <c r="F770" s="180"/>
      <c r="G770" s="71"/>
      <c r="H770" s="71"/>
      <c r="I770" s="91"/>
      <c r="J770" s="71"/>
      <c r="K770" s="71"/>
      <c r="L770" s="71"/>
      <c r="M770" s="71"/>
      <c r="N770" s="71"/>
    </row>
    <row r="771" spans="1:14" s="70" customFormat="1" ht="13.5">
      <c r="A771" s="535"/>
      <c r="B771" s="292" t="s">
        <v>85</v>
      </c>
      <c r="C771" s="442"/>
      <c r="D771" s="79"/>
      <c r="E771" s="967"/>
      <c r="F771" s="180"/>
      <c r="G771" s="71"/>
      <c r="H771" s="71"/>
      <c r="I771" s="91"/>
      <c r="J771" s="71"/>
      <c r="K771" s="71"/>
      <c r="L771" s="71"/>
      <c r="M771" s="71"/>
      <c r="N771" s="71"/>
    </row>
    <row r="772" spans="1:14" s="70" customFormat="1" ht="13.5">
      <c r="A772" s="194"/>
      <c r="B772" s="292" t="s">
        <v>465</v>
      </c>
      <c r="C772" s="442"/>
      <c r="D772" s="79"/>
      <c r="E772" s="967"/>
      <c r="F772" s="180"/>
      <c r="G772" s="71"/>
      <c r="H772" s="71"/>
      <c r="I772" s="91"/>
      <c r="J772" s="71"/>
      <c r="K772" s="71"/>
      <c r="L772" s="71"/>
      <c r="M772" s="71"/>
      <c r="N772" s="71"/>
    </row>
    <row r="773" spans="1:14" s="70" customFormat="1" ht="13.5">
      <c r="A773" s="175"/>
      <c r="B773" s="292" t="s">
        <v>88</v>
      </c>
      <c r="C773" s="442"/>
      <c r="D773" s="79"/>
      <c r="E773" s="967"/>
      <c r="F773" s="180"/>
      <c r="G773" s="71"/>
      <c r="H773" s="71"/>
      <c r="I773" s="91"/>
      <c r="J773" s="71"/>
      <c r="K773" s="71"/>
      <c r="L773" s="71"/>
      <c r="M773" s="71"/>
      <c r="N773" s="71"/>
    </row>
    <row r="774" spans="1:14" s="70" customFormat="1" ht="13.5">
      <c r="A774" s="498"/>
      <c r="B774" s="182" t="s">
        <v>461</v>
      </c>
      <c r="C774" s="369"/>
      <c r="D774" s="369"/>
      <c r="E774" s="969"/>
      <c r="F774" s="370"/>
      <c r="G774" s="71"/>
      <c r="H774" s="71"/>
      <c r="I774" s="370"/>
      <c r="J774" s="71"/>
      <c r="K774" s="71"/>
      <c r="L774" s="71"/>
      <c r="M774" s="71"/>
      <c r="N774" s="71"/>
    </row>
    <row r="775" spans="1:14" s="129" customFormat="1" ht="13.5">
      <c r="A775" s="530"/>
      <c r="B775" s="196" t="s">
        <v>552</v>
      </c>
      <c r="C775" s="532"/>
      <c r="D775" s="368"/>
      <c r="E775" s="1007"/>
      <c r="F775" s="533"/>
      <c r="G775" s="856"/>
      <c r="H775" s="856"/>
      <c r="I775" s="368"/>
      <c r="J775" s="856"/>
      <c r="K775" s="856"/>
      <c r="L775" s="856"/>
      <c r="M775" s="856"/>
      <c r="N775" s="856"/>
    </row>
    <row r="776" spans="1:14" s="129" customFormat="1" ht="13.5">
      <c r="A776" s="530"/>
      <c r="B776" s="292" t="s">
        <v>634</v>
      </c>
      <c r="C776" s="532"/>
      <c r="D776" s="368"/>
      <c r="E776" s="1007"/>
      <c r="F776" s="533"/>
      <c r="G776" s="856"/>
      <c r="H776" s="856"/>
      <c r="I776" s="368"/>
      <c r="J776" s="856"/>
      <c r="K776" s="856"/>
      <c r="L776" s="856"/>
      <c r="M776" s="856"/>
      <c r="N776" s="856"/>
    </row>
    <row r="777" spans="1:14" s="70" customFormat="1" ht="13.5">
      <c r="A777" s="191"/>
      <c r="B777" s="80" t="s">
        <v>196</v>
      </c>
      <c r="C777" s="444"/>
      <c r="D777" s="91"/>
      <c r="E777" s="972"/>
      <c r="F777" s="180"/>
      <c r="G777" s="71"/>
      <c r="H777" s="71"/>
      <c r="I777" s="91"/>
      <c r="J777" s="71"/>
      <c r="K777" s="71"/>
      <c r="L777" s="71"/>
      <c r="M777" s="71"/>
      <c r="N777" s="71"/>
    </row>
    <row r="778" spans="1:14" s="70" customFormat="1" ht="13.5">
      <c r="A778" s="191"/>
      <c r="B778" s="80" t="s">
        <v>197</v>
      </c>
      <c r="C778" s="444"/>
      <c r="D778" s="91"/>
      <c r="E778" s="972"/>
      <c r="F778" s="180"/>
      <c r="G778" s="71"/>
      <c r="H778" s="71"/>
      <c r="I778" s="91"/>
      <c r="J778" s="71"/>
      <c r="K778" s="71"/>
      <c r="L778" s="71"/>
      <c r="M778" s="71"/>
      <c r="N778" s="71"/>
    </row>
    <row r="779" spans="1:14" s="70" customFormat="1" ht="13.5">
      <c r="A779" s="191"/>
      <c r="B779" s="80" t="s">
        <v>198</v>
      </c>
      <c r="C779" s="444"/>
      <c r="D779" s="91"/>
      <c r="E779" s="972"/>
      <c r="F779" s="180"/>
      <c r="G779" s="71"/>
      <c r="H779" s="71"/>
      <c r="I779" s="91"/>
      <c r="J779" s="71"/>
      <c r="K779" s="71"/>
      <c r="L779" s="71"/>
      <c r="M779" s="71"/>
      <c r="N779" s="71"/>
    </row>
    <row r="780" spans="1:14" s="70" customFormat="1" ht="13.5">
      <c r="A780" s="191"/>
      <c r="B780" s="80" t="s">
        <v>199</v>
      </c>
      <c r="C780" s="444"/>
      <c r="D780" s="91"/>
      <c r="E780" s="972"/>
      <c r="F780" s="180"/>
      <c r="G780" s="71"/>
      <c r="H780" s="71"/>
      <c r="I780" s="91"/>
      <c r="J780" s="71"/>
      <c r="K780" s="71"/>
      <c r="L780" s="71"/>
      <c r="M780" s="71"/>
      <c r="N780" s="71"/>
    </row>
    <row r="781" spans="1:14" s="70" customFormat="1" ht="13.5">
      <c r="A781" s="495"/>
      <c r="B781" s="196"/>
      <c r="C781" s="370"/>
      <c r="D781" s="370"/>
      <c r="E781" s="970"/>
      <c r="F781" s="370"/>
      <c r="G781" s="71"/>
      <c r="H781" s="71"/>
      <c r="I781" s="370"/>
      <c r="J781" s="71"/>
      <c r="K781" s="71"/>
      <c r="L781" s="71"/>
      <c r="M781" s="71"/>
      <c r="N781" s="71"/>
    </row>
    <row r="782" spans="1:14" s="126" customFormat="1" ht="15.75">
      <c r="A782" s="536"/>
      <c r="B782" s="465" t="s">
        <v>153</v>
      </c>
      <c r="C782" s="281" t="s">
        <v>616</v>
      </c>
      <c r="D782" s="313">
        <v>362</v>
      </c>
      <c r="E782" s="798"/>
      <c r="F782" s="522">
        <f>D782*E782</f>
        <v>0</v>
      </c>
      <c r="G782" s="857"/>
      <c r="H782" s="858"/>
      <c r="I782" s="822"/>
      <c r="J782" s="857"/>
      <c r="K782" s="857"/>
      <c r="L782" s="857"/>
      <c r="M782" s="857"/>
      <c r="N782" s="857"/>
    </row>
    <row r="783" spans="1:14" s="70" customFormat="1" ht="13.5">
      <c r="A783" s="194"/>
      <c r="B783" s="537"/>
      <c r="C783" s="537"/>
      <c r="D783" s="371"/>
      <c r="E783" s="968"/>
      <c r="F783" s="538"/>
      <c r="G783" s="71"/>
      <c r="H783" s="71"/>
      <c r="I783" s="364"/>
      <c r="J783" s="71"/>
      <c r="K783" s="71"/>
      <c r="L783" s="71"/>
      <c r="M783" s="71"/>
      <c r="N783" s="71"/>
    </row>
    <row r="784" spans="1:14" s="70" customFormat="1" ht="13.5">
      <c r="A784" s="535"/>
      <c r="B784" s="182"/>
      <c r="C784" s="442"/>
      <c r="D784" s="79"/>
      <c r="E784" s="967"/>
      <c r="F784" s="180"/>
      <c r="G784" s="71"/>
      <c r="H784" s="71"/>
      <c r="I784" s="91"/>
      <c r="J784" s="71"/>
      <c r="K784" s="71"/>
      <c r="L784" s="71"/>
      <c r="M784" s="71"/>
      <c r="N784" s="71"/>
    </row>
    <row r="785" spans="1:14" s="70" customFormat="1" ht="83.1" customHeight="1">
      <c r="A785" s="190" t="s">
        <v>843</v>
      </c>
      <c r="B785" s="292" t="s">
        <v>173</v>
      </c>
      <c r="C785" s="442"/>
      <c r="D785" s="79"/>
      <c r="E785" s="967"/>
      <c r="F785" s="180"/>
      <c r="G785" s="71"/>
      <c r="H785" s="71"/>
      <c r="I785" s="91"/>
      <c r="J785" s="71"/>
      <c r="K785" s="71"/>
      <c r="L785" s="71"/>
      <c r="M785" s="71"/>
      <c r="N785" s="71"/>
    </row>
    <row r="786" spans="1:14" s="70" customFormat="1" ht="13.5">
      <c r="A786" s="498"/>
      <c r="B786" s="292" t="s">
        <v>87</v>
      </c>
      <c r="C786" s="442"/>
      <c r="D786" s="79"/>
      <c r="E786" s="967"/>
      <c r="F786" s="180"/>
      <c r="G786" s="71"/>
      <c r="H786" s="71"/>
      <c r="I786" s="91"/>
      <c r="J786" s="71"/>
      <c r="K786" s="71"/>
      <c r="L786" s="71"/>
      <c r="M786" s="71"/>
      <c r="N786" s="71"/>
    </row>
    <row r="787" spans="1:14" s="70" customFormat="1" ht="13.5">
      <c r="A787" s="535"/>
      <c r="B787" s="292" t="s">
        <v>85</v>
      </c>
      <c r="C787" s="442"/>
      <c r="D787" s="79"/>
      <c r="E787" s="967"/>
      <c r="F787" s="180"/>
      <c r="G787" s="71"/>
      <c r="H787" s="71"/>
      <c r="I787" s="91"/>
      <c r="J787" s="71"/>
      <c r="K787" s="71"/>
      <c r="L787" s="71"/>
      <c r="M787" s="71"/>
      <c r="N787" s="71"/>
    </row>
    <row r="788" spans="1:14" s="70" customFormat="1" ht="13.5">
      <c r="A788" s="194"/>
      <c r="B788" s="292" t="s">
        <v>172</v>
      </c>
      <c r="C788" s="442"/>
      <c r="D788" s="79"/>
      <c r="E788" s="967"/>
      <c r="F788" s="180"/>
      <c r="G788" s="71"/>
      <c r="H788" s="71"/>
      <c r="I788" s="91"/>
      <c r="J788" s="71"/>
      <c r="K788" s="71"/>
      <c r="L788" s="71"/>
      <c r="M788" s="71"/>
      <c r="N788" s="71"/>
    </row>
    <row r="789" spans="1:14" s="70" customFormat="1" ht="13.5">
      <c r="A789" s="175"/>
      <c r="B789" s="292" t="s">
        <v>88</v>
      </c>
      <c r="C789" s="442"/>
      <c r="D789" s="79"/>
      <c r="E789" s="967"/>
      <c r="F789" s="180"/>
      <c r="G789" s="71"/>
      <c r="H789" s="71"/>
      <c r="I789" s="91"/>
      <c r="J789" s="71"/>
      <c r="K789" s="71"/>
      <c r="L789" s="71"/>
      <c r="M789" s="71"/>
      <c r="N789" s="71"/>
    </row>
    <row r="790" spans="1:14" s="70" customFormat="1" ht="13.5">
      <c r="A790" s="498"/>
      <c r="B790" s="182" t="s">
        <v>461</v>
      </c>
      <c r="C790" s="369"/>
      <c r="D790" s="369"/>
      <c r="E790" s="969"/>
      <c r="F790" s="370"/>
      <c r="G790" s="71"/>
      <c r="H790" s="71"/>
      <c r="I790" s="370"/>
      <c r="J790" s="71"/>
      <c r="K790" s="71"/>
      <c r="L790" s="71"/>
      <c r="M790" s="71"/>
      <c r="N790" s="71"/>
    </row>
    <row r="791" spans="1:14" s="129" customFormat="1" ht="13.5">
      <c r="A791" s="530"/>
      <c r="B791" s="196" t="s">
        <v>462</v>
      </c>
      <c r="C791" s="532"/>
      <c r="D791" s="368"/>
      <c r="E791" s="1007"/>
      <c r="F791" s="533"/>
      <c r="G791" s="856"/>
      <c r="H791" s="856"/>
      <c r="I791" s="368"/>
      <c r="J791" s="856"/>
      <c r="K791" s="856"/>
      <c r="L791" s="856"/>
      <c r="M791" s="856"/>
      <c r="N791" s="856"/>
    </row>
    <row r="792" spans="1:14" s="129" customFormat="1" ht="13.5">
      <c r="A792" s="530"/>
      <c r="B792" s="292" t="s">
        <v>634</v>
      </c>
      <c r="C792" s="532"/>
      <c r="D792" s="368"/>
      <c r="E792" s="1007"/>
      <c r="F792" s="533"/>
      <c r="G792" s="856"/>
      <c r="H792" s="856"/>
      <c r="I792" s="368"/>
      <c r="J792" s="856"/>
      <c r="K792" s="856"/>
      <c r="L792" s="856"/>
      <c r="M792" s="856"/>
      <c r="N792" s="856"/>
    </row>
    <row r="793" spans="1:14" s="70" customFormat="1" ht="13.5">
      <c r="A793" s="191"/>
      <c r="B793" s="80" t="s">
        <v>196</v>
      </c>
      <c r="C793" s="444"/>
      <c r="D793" s="91"/>
      <c r="E793" s="972"/>
      <c r="F793" s="180"/>
      <c r="G793" s="71"/>
      <c r="H793" s="71"/>
      <c r="I793" s="91"/>
      <c r="J793" s="71"/>
      <c r="K793" s="71"/>
      <c r="L793" s="71"/>
      <c r="M793" s="71"/>
      <c r="N793" s="71"/>
    </row>
    <row r="794" spans="1:14" s="70" customFormat="1" ht="13.5">
      <c r="A794" s="191"/>
      <c r="B794" s="80" t="s">
        <v>197</v>
      </c>
      <c r="C794" s="444"/>
      <c r="D794" s="91"/>
      <c r="E794" s="972"/>
      <c r="F794" s="180"/>
      <c r="G794" s="71"/>
      <c r="H794" s="71"/>
      <c r="I794" s="91"/>
      <c r="J794" s="71"/>
      <c r="K794" s="71"/>
      <c r="L794" s="71"/>
      <c r="M794" s="71"/>
      <c r="N794" s="71"/>
    </row>
    <row r="795" spans="1:14" s="70" customFormat="1" ht="13.5">
      <c r="A795" s="191"/>
      <c r="B795" s="80" t="s">
        <v>198</v>
      </c>
      <c r="C795" s="444"/>
      <c r="D795" s="91"/>
      <c r="E795" s="972"/>
      <c r="F795" s="180"/>
      <c r="G795" s="71"/>
      <c r="H795" s="71"/>
      <c r="I795" s="91"/>
      <c r="J795" s="71"/>
      <c r="K795" s="71"/>
      <c r="L795" s="71"/>
      <c r="M795" s="71"/>
      <c r="N795" s="71"/>
    </row>
    <row r="796" spans="1:14" s="70" customFormat="1" ht="13.5">
      <c r="A796" s="191"/>
      <c r="B796" s="80" t="s">
        <v>199</v>
      </c>
      <c r="C796" s="444"/>
      <c r="D796" s="91"/>
      <c r="E796" s="972"/>
      <c r="F796" s="180"/>
      <c r="G796" s="71"/>
      <c r="H796" s="71"/>
      <c r="I796" s="91"/>
      <c r="J796" s="71"/>
      <c r="K796" s="71"/>
      <c r="L796" s="71"/>
      <c r="M796" s="71"/>
      <c r="N796" s="71"/>
    </row>
    <row r="797" spans="1:14" s="70" customFormat="1" ht="13.5">
      <c r="A797" s="495"/>
      <c r="B797" s="196"/>
      <c r="C797" s="370"/>
      <c r="D797" s="370"/>
      <c r="E797" s="970"/>
      <c r="F797" s="370"/>
      <c r="G797" s="71"/>
      <c r="H797" s="71"/>
      <c r="I797" s="370"/>
      <c r="J797" s="71"/>
      <c r="K797" s="71"/>
      <c r="L797" s="71"/>
      <c r="M797" s="71"/>
      <c r="N797" s="71"/>
    </row>
    <row r="798" spans="1:14" s="126" customFormat="1" ht="15.75">
      <c r="A798" s="536"/>
      <c r="B798" s="465" t="s">
        <v>153</v>
      </c>
      <c r="C798" s="281" t="s">
        <v>616</v>
      </c>
      <c r="D798" s="313">
        <v>60</v>
      </c>
      <c r="E798" s="798"/>
      <c r="F798" s="522">
        <f>D798*E798</f>
        <v>0</v>
      </c>
      <c r="G798" s="857"/>
      <c r="H798" s="857"/>
      <c r="I798" s="822"/>
      <c r="J798" s="857"/>
      <c r="K798" s="857"/>
      <c r="L798" s="857"/>
      <c r="M798" s="857"/>
      <c r="N798" s="857"/>
    </row>
    <row r="799" spans="1:14" s="70" customFormat="1" ht="13.5">
      <c r="A799" s="194"/>
      <c r="B799" s="537"/>
      <c r="C799" s="537"/>
      <c r="D799" s="371"/>
      <c r="E799" s="968"/>
      <c r="F799" s="538"/>
      <c r="G799" s="71"/>
      <c r="H799" s="71"/>
      <c r="I799" s="364"/>
      <c r="J799" s="71"/>
      <c r="K799" s="71"/>
      <c r="L799" s="71"/>
      <c r="M799" s="71"/>
      <c r="N799" s="71"/>
    </row>
    <row r="800" spans="1:14" s="70" customFormat="1" ht="13.5">
      <c r="A800" s="535"/>
      <c r="B800" s="182"/>
      <c r="C800" s="442"/>
      <c r="D800" s="79"/>
      <c r="E800" s="967"/>
      <c r="F800" s="180"/>
      <c r="G800" s="71"/>
      <c r="H800" s="71"/>
      <c r="I800" s="91"/>
      <c r="J800" s="71"/>
      <c r="K800" s="71"/>
      <c r="L800" s="71"/>
      <c r="M800" s="71"/>
      <c r="N800" s="71"/>
    </row>
    <row r="801" spans="1:14" s="70" customFormat="1" ht="87" customHeight="1">
      <c r="A801" s="190" t="s">
        <v>843</v>
      </c>
      <c r="B801" s="292" t="s">
        <v>173</v>
      </c>
      <c r="C801" s="442"/>
      <c r="D801" s="79"/>
      <c r="E801" s="967"/>
      <c r="F801" s="180"/>
      <c r="G801" s="71"/>
      <c r="H801" s="71"/>
      <c r="I801" s="91"/>
      <c r="J801" s="71"/>
      <c r="K801" s="71"/>
      <c r="L801" s="71"/>
      <c r="M801" s="71"/>
      <c r="N801" s="71"/>
    </row>
    <row r="802" spans="1:14" s="70" customFormat="1" ht="13.5">
      <c r="A802" s="498"/>
      <c r="B802" s="292" t="s">
        <v>87</v>
      </c>
      <c r="C802" s="442"/>
      <c r="D802" s="79"/>
      <c r="E802" s="967"/>
      <c r="F802" s="180"/>
      <c r="G802" s="71"/>
      <c r="H802" s="71"/>
      <c r="I802" s="91"/>
      <c r="J802" s="71"/>
      <c r="K802" s="71"/>
      <c r="L802" s="71"/>
      <c r="M802" s="71"/>
      <c r="N802" s="71"/>
    </row>
    <row r="803" spans="1:14" s="70" customFormat="1" ht="13.5">
      <c r="A803" s="535"/>
      <c r="B803" s="292" t="s">
        <v>85</v>
      </c>
      <c r="C803" s="442"/>
      <c r="D803" s="79"/>
      <c r="E803" s="967"/>
      <c r="F803" s="180"/>
      <c r="G803" s="71"/>
      <c r="H803" s="71"/>
      <c r="I803" s="91"/>
      <c r="J803" s="71"/>
      <c r="K803" s="71"/>
      <c r="L803" s="71"/>
      <c r="M803" s="71"/>
      <c r="N803" s="71"/>
    </row>
    <row r="804" spans="1:14" s="70" customFormat="1" ht="13.5">
      <c r="A804" s="194"/>
      <c r="B804" s="292" t="s">
        <v>172</v>
      </c>
      <c r="C804" s="442"/>
      <c r="D804" s="79"/>
      <c r="E804" s="967"/>
      <c r="F804" s="180"/>
      <c r="G804" s="71"/>
      <c r="H804" s="71"/>
      <c r="I804" s="91"/>
      <c r="J804" s="71"/>
      <c r="K804" s="71"/>
      <c r="L804" s="71"/>
      <c r="M804" s="71"/>
      <c r="N804" s="71"/>
    </row>
    <row r="805" spans="1:14" s="70" customFormat="1" ht="13.5">
      <c r="A805" s="175"/>
      <c r="B805" s="292" t="s">
        <v>88</v>
      </c>
      <c r="C805" s="442"/>
      <c r="D805" s="79"/>
      <c r="E805" s="967"/>
      <c r="F805" s="180"/>
      <c r="G805" s="71"/>
      <c r="H805" s="71"/>
      <c r="I805" s="91"/>
      <c r="J805" s="71"/>
      <c r="K805" s="71"/>
      <c r="L805" s="71"/>
      <c r="M805" s="71"/>
      <c r="N805" s="71"/>
    </row>
    <row r="806" spans="1:14" s="70" customFormat="1" ht="13.5">
      <c r="A806" s="498"/>
      <c r="B806" s="182" t="s">
        <v>290</v>
      </c>
      <c r="C806" s="369"/>
      <c r="D806" s="369"/>
      <c r="E806" s="969"/>
      <c r="F806" s="370"/>
      <c r="G806" s="71"/>
      <c r="H806" s="71"/>
      <c r="I806" s="370"/>
      <c r="J806" s="71"/>
      <c r="K806" s="71"/>
      <c r="L806" s="71"/>
      <c r="M806" s="71"/>
      <c r="N806" s="71"/>
    </row>
    <row r="807" spans="1:14" s="129" customFormat="1" ht="12.75">
      <c r="A807" s="530"/>
      <c r="B807" s="531" t="s">
        <v>463</v>
      </c>
      <c r="C807" s="532"/>
      <c r="D807" s="368"/>
      <c r="E807" s="1007"/>
      <c r="F807" s="533"/>
      <c r="G807" s="856"/>
      <c r="H807" s="856"/>
      <c r="I807" s="368"/>
      <c r="J807" s="856"/>
      <c r="K807" s="856"/>
      <c r="L807" s="856"/>
      <c r="M807" s="856"/>
      <c r="N807" s="856"/>
    </row>
    <row r="808" spans="1:14" s="70" customFormat="1" ht="13.5">
      <c r="A808" s="191"/>
      <c r="B808" s="80" t="s">
        <v>196</v>
      </c>
      <c r="C808" s="444"/>
      <c r="D808" s="91"/>
      <c r="E808" s="972"/>
      <c r="F808" s="180"/>
      <c r="G808" s="71"/>
      <c r="H808" s="71"/>
      <c r="I808" s="91"/>
      <c r="J808" s="71"/>
      <c r="K808" s="71"/>
      <c r="L808" s="71"/>
      <c r="M808" s="71"/>
      <c r="N808" s="71"/>
    </row>
    <row r="809" spans="1:14" s="70" customFormat="1" ht="13.5">
      <c r="A809" s="191"/>
      <c r="B809" s="80" t="s">
        <v>197</v>
      </c>
      <c r="C809" s="444"/>
      <c r="D809" s="91"/>
      <c r="E809" s="972"/>
      <c r="F809" s="180"/>
      <c r="G809" s="71"/>
      <c r="H809" s="71"/>
      <c r="I809" s="91"/>
      <c r="J809" s="71"/>
      <c r="K809" s="71"/>
      <c r="L809" s="71"/>
      <c r="M809" s="71"/>
      <c r="N809" s="71"/>
    </row>
    <row r="810" spans="1:14" s="70" customFormat="1" ht="13.5">
      <c r="A810" s="191"/>
      <c r="B810" s="80" t="s">
        <v>198</v>
      </c>
      <c r="C810" s="444"/>
      <c r="D810" s="91"/>
      <c r="E810" s="972"/>
      <c r="F810" s="180"/>
      <c r="G810" s="71"/>
      <c r="H810" s="71"/>
      <c r="I810" s="91"/>
      <c r="J810" s="71"/>
      <c r="K810" s="71"/>
      <c r="L810" s="71"/>
      <c r="M810" s="71"/>
      <c r="N810" s="71"/>
    </row>
    <row r="811" spans="1:14" s="70" customFormat="1" ht="13.5">
      <c r="A811" s="191"/>
      <c r="B811" s="80" t="s">
        <v>199</v>
      </c>
      <c r="C811" s="444"/>
      <c r="D811" s="91"/>
      <c r="E811" s="972"/>
      <c r="F811" s="180"/>
      <c r="G811" s="71"/>
      <c r="H811" s="71"/>
      <c r="I811" s="91"/>
      <c r="J811" s="71"/>
      <c r="K811" s="71"/>
      <c r="L811" s="71"/>
      <c r="M811" s="71"/>
      <c r="N811" s="71"/>
    </row>
    <row r="812" spans="1:14" s="70" customFormat="1" ht="13.5">
      <c r="A812" s="495"/>
      <c r="B812" s="196"/>
      <c r="C812" s="370"/>
      <c r="D812" s="370"/>
      <c r="E812" s="970"/>
      <c r="F812" s="370"/>
      <c r="G812" s="71"/>
      <c r="H812" s="71"/>
      <c r="I812" s="370"/>
      <c r="J812" s="71"/>
      <c r="K812" s="71"/>
      <c r="L812" s="71"/>
      <c r="M812" s="71"/>
      <c r="N812" s="71"/>
    </row>
    <row r="813" spans="1:14" s="126" customFormat="1" ht="15.75">
      <c r="A813" s="536"/>
      <c r="B813" s="465" t="s">
        <v>464</v>
      </c>
      <c r="C813" s="281" t="s">
        <v>616</v>
      </c>
      <c r="D813" s="320">
        <v>25</v>
      </c>
      <c r="E813" s="798"/>
      <c r="F813" s="522">
        <f>D813*E813</f>
        <v>0</v>
      </c>
      <c r="G813" s="857"/>
      <c r="H813" s="857"/>
      <c r="I813" s="379"/>
      <c r="J813" s="857"/>
      <c r="K813" s="857"/>
      <c r="L813" s="857"/>
      <c r="M813" s="857"/>
      <c r="N813" s="857"/>
    </row>
    <row r="814" spans="1:14" s="70" customFormat="1" ht="13.5">
      <c r="A814" s="194"/>
      <c r="B814" s="537"/>
      <c r="C814" s="537"/>
      <c r="D814" s="371"/>
      <c r="E814" s="968"/>
      <c r="F814" s="538"/>
      <c r="G814" s="71"/>
      <c r="H814" s="71"/>
      <c r="I814" s="364"/>
      <c r="J814" s="71"/>
      <c r="K814" s="71"/>
      <c r="L814" s="71"/>
      <c r="M814" s="71"/>
      <c r="N814" s="71"/>
    </row>
    <row r="815" spans="1:14" s="70" customFormat="1" ht="13.5">
      <c r="A815" s="535"/>
      <c r="B815" s="182"/>
      <c r="C815" s="442"/>
      <c r="D815" s="79"/>
      <c r="E815" s="967"/>
      <c r="F815" s="180"/>
      <c r="G815" s="71"/>
      <c r="H815" s="71"/>
      <c r="I815" s="91"/>
      <c r="J815" s="71"/>
      <c r="K815" s="71"/>
      <c r="L815" s="71"/>
      <c r="M815" s="71"/>
      <c r="N815" s="71"/>
    </row>
    <row r="816" spans="1:14" s="70" customFormat="1" ht="81" customHeight="1">
      <c r="A816" s="190" t="s">
        <v>844</v>
      </c>
      <c r="B816" s="292" t="s">
        <v>173</v>
      </c>
      <c r="C816" s="442"/>
      <c r="D816" s="79"/>
      <c r="E816" s="967"/>
      <c r="F816" s="180"/>
      <c r="G816" s="71"/>
      <c r="H816" s="71"/>
      <c r="I816" s="91"/>
      <c r="J816" s="71"/>
      <c r="K816" s="71"/>
      <c r="L816" s="71"/>
      <c r="M816" s="71"/>
      <c r="N816" s="71"/>
    </row>
    <row r="817" spans="1:14" s="70" customFormat="1" ht="13.5">
      <c r="A817" s="498"/>
      <c r="B817" s="292" t="s">
        <v>87</v>
      </c>
      <c r="C817" s="442"/>
      <c r="D817" s="79"/>
      <c r="E817" s="967"/>
      <c r="F817" s="180"/>
      <c r="G817" s="71"/>
      <c r="H817" s="71"/>
      <c r="I817" s="91"/>
      <c r="J817" s="71"/>
      <c r="K817" s="71"/>
      <c r="L817" s="71"/>
      <c r="M817" s="71"/>
      <c r="N817" s="71"/>
    </row>
    <row r="818" spans="1:14" s="70" customFormat="1" ht="13.5">
      <c r="A818" s="535"/>
      <c r="B818" s="292" t="s">
        <v>85</v>
      </c>
      <c r="C818" s="442"/>
      <c r="D818" s="79"/>
      <c r="E818" s="967"/>
      <c r="F818" s="180"/>
      <c r="G818" s="71"/>
      <c r="H818" s="71"/>
      <c r="I818" s="91"/>
      <c r="J818" s="71"/>
      <c r="K818" s="71"/>
      <c r="L818" s="71"/>
      <c r="M818" s="71"/>
      <c r="N818" s="71"/>
    </row>
    <row r="819" spans="1:14" s="70" customFormat="1" ht="13.5">
      <c r="A819" s="194"/>
      <c r="B819" s="292" t="s">
        <v>172</v>
      </c>
      <c r="C819" s="442"/>
      <c r="D819" s="79"/>
      <c r="E819" s="967"/>
      <c r="F819" s="180"/>
      <c r="G819" s="71"/>
      <c r="H819" s="71"/>
      <c r="I819" s="91"/>
      <c r="J819" s="71"/>
      <c r="K819" s="71"/>
      <c r="L819" s="71"/>
      <c r="M819" s="71"/>
      <c r="N819" s="71"/>
    </row>
    <row r="820" spans="1:14" s="70" customFormat="1" ht="13.5">
      <c r="A820" s="175"/>
      <c r="B820" s="292" t="s">
        <v>88</v>
      </c>
      <c r="C820" s="442"/>
      <c r="D820" s="79"/>
      <c r="E820" s="967"/>
      <c r="F820" s="180"/>
      <c r="G820" s="71"/>
      <c r="H820" s="71"/>
      <c r="I820" s="91"/>
      <c r="J820" s="71"/>
      <c r="K820" s="71"/>
      <c r="L820" s="71"/>
      <c r="M820" s="71"/>
      <c r="N820" s="71"/>
    </row>
    <row r="821" spans="1:14" s="70" customFormat="1" ht="13.5">
      <c r="A821" s="498"/>
      <c r="B821" s="182" t="s">
        <v>452</v>
      </c>
      <c r="C821" s="369"/>
      <c r="D821" s="369"/>
      <c r="E821" s="969"/>
      <c r="F821" s="370"/>
      <c r="G821" s="71"/>
      <c r="H821" s="71"/>
      <c r="I821" s="370"/>
      <c r="J821" s="71"/>
      <c r="K821" s="71"/>
      <c r="L821" s="71"/>
      <c r="M821" s="71"/>
      <c r="N821" s="71"/>
    </row>
    <row r="822" spans="1:14" s="70" customFormat="1" ht="13.5">
      <c r="A822" s="191"/>
      <c r="B822" s="80" t="s">
        <v>196</v>
      </c>
      <c r="C822" s="444"/>
      <c r="D822" s="91"/>
      <c r="E822" s="972"/>
      <c r="F822" s="180"/>
      <c r="G822" s="71"/>
      <c r="H822" s="71"/>
      <c r="I822" s="91"/>
      <c r="J822" s="71"/>
      <c r="K822" s="71"/>
      <c r="L822" s="71"/>
      <c r="M822" s="71"/>
      <c r="N822" s="71"/>
    </row>
    <row r="823" spans="1:14" s="70" customFormat="1" ht="13.5">
      <c r="A823" s="191"/>
      <c r="B823" s="80" t="s">
        <v>197</v>
      </c>
      <c r="C823" s="444"/>
      <c r="D823" s="91"/>
      <c r="E823" s="972"/>
      <c r="F823" s="180"/>
      <c r="G823" s="71"/>
      <c r="H823" s="71"/>
      <c r="I823" s="91"/>
      <c r="J823" s="71"/>
      <c r="K823" s="71"/>
      <c r="L823" s="71"/>
      <c r="M823" s="71"/>
      <c r="N823" s="71"/>
    </row>
    <row r="824" spans="1:14" s="70" customFormat="1" ht="13.5">
      <c r="A824" s="191"/>
      <c r="B824" s="80" t="s">
        <v>198</v>
      </c>
      <c r="C824" s="444"/>
      <c r="D824" s="91"/>
      <c r="E824" s="972"/>
      <c r="F824" s="180"/>
      <c r="G824" s="71"/>
      <c r="H824" s="71"/>
      <c r="I824" s="91"/>
      <c r="J824" s="71"/>
      <c r="K824" s="71"/>
      <c r="L824" s="71"/>
      <c r="M824" s="71"/>
      <c r="N824" s="71"/>
    </row>
    <row r="825" spans="1:14" s="70" customFormat="1" ht="13.5">
      <c r="A825" s="191"/>
      <c r="B825" s="80" t="s">
        <v>199</v>
      </c>
      <c r="C825" s="444"/>
      <c r="D825" s="91"/>
      <c r="E825" s="972"/>
      <c r="F825" s="180"/>
      <c r="G825" s="71"/>
      <c r="H825" s="71"/>
      <c r="I825" s="91"/>
      <c r="J825" s="71"/>
      <c r="K825" s="71"/>
      <c r="L825" s="71"/>
      <c r="M825" s="71"/>
      <c r="N825" s="71"/>
    </row>
    <row r="826" spans="1:14" s="70" customFormat="1" ht="13.5">
      <c r="A826" s="495"/>
      <c r="B826" s="196"/>
      <c r="C826" s="370"/>
      <c r="D826" s="370"/>
      <c r="E826" s="970"/>
      <c r="F826" s="370"/>
      <c r="G826" s="71"/>
      <c r="H826" s="71"/>
      <c r="I826" s="370"/>
      <c r="J826" s="71"/>
      <c r="K826" s="71"/>
      <c r="L826" s="71"/>
      <c r="M826" s="71"/>
      <c r="N826" s="71"/>
    </row>
    <row r="827" spans="1:14" s="70" customFormat="1" ht="13.5">
      <c r="A827" s="194"/>
      <c r="B827" s="292" t="s">
        <v>88</v>
      </c>
      <c r="C827" s="442"/>
      <c r="D827" s="79"/>
      <c r="E827" s="967"/>
      <c r="F827" s="180"/>
      <c r="G827" s="71"/>
      <c r="H827" s="71"/>
      <c r="I827" s="91"/>
      <c r="J827" s="71"/>
      <c r="K827" s="71"/>
      <c r="L827" s="71"/>
      <c r="M827" s="71"/>
      <c r="N827" s="71"/>
    </row>
    <row r="828" spans="1:14" s="70" customFormat="1" ht="13.5">
      <c r="A828" s="194"/>
      <c r="B828" s="182" t="s">
        <v>452</v>
      </c>
      <c r="C828" s="442"/>
      <c r="D828" s="79"/>
      <c r="E828" s="967"/>
      <c r="F828" s="180"/>
      <c r="G828" s="71"/>
      <c r="H828" s="71"/>
      <c r="I828" s="91"/>
      <c r="J828" s="71"/>
      <c r="K828" s="71"/>
      <c r="L828" s="71"/>
      <c r="M828" s="71"/>
      <c r="N828" s="71"/>
    </row>
    <row r="829" spans="1:14" s="129" customFormat="1" ht="12.75">
      <c r="A829" s="530"/>
      <c r="B829" s="531"/>
      <c r="C829" s="532"/>
      <c r="D829" s="368"/>
      <c r="E829" s="1007"/>
      <c r="F829" s="533"/>
      <c r="G829" s="856"/>
      <c r="H829" s="856"/>
      <c r="I829" s="368"/>
      <c r="J829" s="856"/>
      <c r="K829" s="856"/>
      <c r="L829" s="856"/>
      <c r="M829" s="856"/>
      <c r="N829" s="856"/>
    </row>
    <row r="830" spans="1:14" s="126" customFormat="1">
      <c r="A830" s="521"/>
      <c r="B830" s="299" t="s">
        <v>550</v>
      </c>
      <c r="C830" s="496" t="s">
        <v>630</v>
      </c>
      <c r="D830" s="313">
        <v>94</v>
      </c>
      <c r="E830" s="798"/>
      <c r="F830" s="497">
        <f>D830*E830</f>
        <v>0</v>
      </c>
      <c r="G830" s="857"/>
      <c r="H830" s="857"/>
      <c r="I830" s="822"/>
      <c r="J830" s="857"/>
      <c r="K830" s="857"/>
      <c r="L830" s="857"/>
      <c r="M830" s="857"/>
      <c r="N830" s="857"/>
    </row>
    <row r="831" spans="1:14" s="70" customFormat="1" ht="13.5">
      <c r="A831" s="194"/>
      <c r="B831" s="537"/>
      <c r="C831" s="537"/>
      <c r="D831" s="371"/>
      <c r="E831" s="968"/>
      <c r="F831" s="538"/>
      <c r="G831" s="71"/>
      <c r="H831" s="71"/>
      <c r="I831" s="364"/>
      <c r="J831" s="71"/>
      <c r="K831" s="71"/>
      <c r="L831" s="71"/>
      <c r="M831" s="71"/>
      <c r="N831" s="71"/>
    </row>
    <row r="832" spans="1:14" s="70" customFormat="1" ht="13.5">
      <c r="A832" s="535"/>
      <c r="B832" s="182"/>
      <c r="C832" s="442"/>
      <c r="D832" s="79"/>
      <c r="E832" s="967"/>
      <c r="F832" s="180"/>
      <c r="G832" s="71"/>
      <c r="H832" s="71"/>
      <c r="I832" s="91"/>
      <c r="J832" s="71"/>
      <c r="K832" s="71"/>
      <c r="L832" s="71"/>
      <c r="M832" s="71"/>
      <c r="N832" s="71"/>
    </row>
    <row r="833" spans="1:14" s="70" customFormat="1" ht="67.5">
      <c r="A833" s="190" t="s">
        <v>845</v>
      </c>
      <c r="B833" s="292" t="s">
        <v>174</v>
      </c>
      <c r="C833" s="442"/>
      <c r="D833" s="79"/>
      <c r="E833" s="967"/>
      <c r="F833" s="180"/>
      <c r="G833" s="71"/>
      <c r="H833" s="71"/>
      <c r="I833" s="91"/>
      <c r="J833" s="71"/>
      <c r="K833" s="71"/>
      <c r="L833" s="71"/>
      <c r="M833" s="71"/>
      <c r="N833" s="71"/>
    </row>
    <row r="834" spans="1:14" s="70" customFormat="1" ht="13.5">
      <c r="A834" s="191"/>
      <c r="B834" s="196"/>
      <c r="C834" s="444"/>
      <c r="D834" s="91"/>
      <c r="E834" s="972"/>
      <c r="F834" s="180"/>
      <c r="G834" s="71"/>
      <c r="H834" s="71"/>
      <c r="I834" s="91"/>
      <c r="J834" s="71"/>
      <c r="K834" s="71"/>
      <c r="L834" s="71"/>
      <c r="M834" s="71"/>
      <c r="N834" s="71"/>
    </row>
    <row r="835" spans="1:14" s="70" customFormat="1" ht="15.75">
      <c r="A835" s="539"/>
      <c r="B835" s="540" t="s">
        <v>113</v>
      </c>
      <c r="C835" s="519" t="s">
        <v>617</v>
      </c>
      <c r="D835" s="320">
        <v>235</v>
      </c>
      <c r="E835" s="798"/>
      <c r="F835" s="293">
        <f>D835*E835</f>
        <v>0</v>
      </c>
      <c r="G835" s="71"/>
      <c r="H835" s="71"/>
      <c r="I835" s="379"/>
      <c r="J835" s="71"/>
      <c r="K835" s="71"/>
      <c r="L835" s="71"/>
      <c r="M835" s="71"/>
      <c r="N835" s="71"/>
    </row>
    <row r="836" spans="1:14" s="70" customFormat="1" ht="13.5">
      <c r="A836" s="175"/>
      <c r="B836" s="541"/>
      <c r="C836" s="185"/>
      <c r="D836" s="372"/>
      <c r="E836" s="1008"/>
      <c r="F836" s="186"/>
      <c r="G836" s="71"/>
      <c r="H836" s="71"/>
      <c r="I836" s="448"/>
      <c r="J836" s="71"/>
      <c r="K836" s="71"/>
      <c r="L836" s="71"/>
      <c r="M836" s="71"/>
      <c r="N836" s="71"/>
    </row>
    <row r="837" spans="1:14" s="70" customFormat="1" ht="13.5">
      <c r="A837" s="535"/>
      <c r="B837" s="182"/>
      <c r="C837" s="442"/>
      <c r="D837" s="79"/>
      <c r="E837" s="967"/>
      <c r="F837" s="180"/>
      <c r="G837" s="71"/>
      <c r="H837" s="71"/>
      <c r="I837" s="91"/>
      <c r="J837" s="71"/>
      <c r="K837" s="71"/>
      <c r="L837" s="71"/>
      <c r="M837" s="71"/>
      <c r="N837" s="71"/>
    </row>
    <row r="838" spans="1:14" s="70" customFormat="1" ht="65.099999999999994" customHeight="1">
      <c r="A838" s="190" t="s">
        <v>846</v>
      </c>
      <c r="B838" s="292" t="s">
        <v>372</v>
      </c>
      <c r="C838" s="442"/>
      <c r="D838" s="79"/>
      <c r="E838" s="967"/>
      <c r="F838" s="180"/>
      <c r="G838" s="71"/>
      <c r="H838" s="71"/>
      <c r="I838" s="91"/>
      <c r="J838" s="71"/>
      <c r="K838" s="71"/>
      <c r="L838" s="71"/>
      <c r="M838" s="71"/>
      <c r="N838" s="71"/>
    </row>
    <row r="839" spans="1:14" s="70" customFormat="1" ht="13.5">
      <c r="A839" s="191"/>
      <c r="B839" s="196"/>
      <c r="C839" s="444"/>
      <c r="D839" s="91"/>
      <c r="E839" s="972"/>
      <c r="F839" s="180"/>
      <c r="G839" s="71"/>
      <c r="H839" s="71"/>
      <c r="I839" s="91"/>
      <c r="J839" s="71"/>
      <c r="K839" s="71"/>
      <c r="L839" s="71"/>
      <c r="M839" s="71"/>
      <c r="N839" s="71"/>
    </row>
    <row r="840" spans="1:14" s="70" customFormat="1" ht="15.75">
      <c r="A840" s="539"/>
      <c r="B840" s="540" t="s">
        <v>371</v>
      </c>
      <c r="C840" s="519" t="s">
        <v>617</v>
      </c>
      <c r="D840" s="320">
        <v>78</v>
      </c>
      <c r="E840" s="798"/>
      <c r="F840" s="293">
        <f>D840*E840</f>
        <v>0</v>
      </c>
      <c r="G840" s="71"/>
      <c r="H840" s="71"/>
      <c r="I840" s="379"/>
      <c r="J840" s="71"/>
      <c r="K840" s="71"/>
      <c r="L840" s="71"/>
      <c r="M840" s="71"/>
      <c r="N840" s="71"/>
    </row>
    <row r="841" spans="1:14" s="70" customFormat="1" ht="13.5">
      <c r="A841" s="175"/>
      <c r="B841" s="541"/>
      <c r="C841" s="185"/>
      <c r="D841" s="372"/>
      <c r="E841" s="1008"/>
      <c r="F841" s="186"/>
      <c r="G841" s="71"/>
      <c r="H841" s="71"/>
      <c r="I841" s="448"/>
      <c r="J841" s="71"/>
      <c r="K841" s="71"/>
      <c r="L841" s="71"/>
      <c r="M841" s="71"/>
      <c r="N841" s="71"/>
    </row>
    <row r="842" spans="1:14" s="70" customFormat="1" ht="13.5">
      <c r="A842" s="194"/>
      <c r="B842" s="182"/>
      <c r="C842" s="442"/>
      <c r="D842" s="79"/>
      <c r="E842" s="967"/>
      <c r="F842" s="180"/>
      <c r="G842" s="71"/>
      <c r="H842" s="71"/>
      <c r="I842" s="91"/>
      <c r="J842" s="71"/>
      <c r="K842" s="71"/>
      <c r="L842" s="71"/>
      <c r="M842" s="71"/>
      <c r="N842" s="71"/>
    </row>
    <row r="843" spans="1:14" s="70" customFormat="1" ht="27">
      <c r="A843" s="190" t="s">
        <v>847</v>
      </c>
      <c r="B843" s="292" t="s">
        <v>155</v>
      </c>
      <c r="C843" s="442"/>
      <c r="D843" s="79"/>
      <c r="E843" s="967"/>
      <c r="F843" s="180"/>
      <c r="G843" s="71"/>
      <c r="H843" s="71"/>
      <c r="I843" s="91"/>
      <c r="J843" s="71"/>
      <c r="K843" s="71"/>
      <c r="L843" s="71"/>
      <c r="M843" s="71"/>
      <c r="N843" s="71"/>
    </row>
    <row r="844" spans="1:14" s="70" customFormat="1" ht="13.5">
      <c r="A844" s="194"/>
      <c r="B844" s="182"/>
      <c r="C844" s="442"/>
      <c r="D844" s="79"/>
      <c r="E844" s="967"/>
      <c r="F844" s="180"/>
      <c r="G844" s="71"/>
      <c r="H844" s="71"/>
      <c r="I844" s="91"/>
      <c r="J844" s="71"/>
      <c r="K844" s="71"/>
      <c r="L844" s="71"/>
      <c r="M844" s="71"/>
      <c r="N844" s="71"/>
    </row>
    <row r="845" spans="1:14" s="70" customFormat="1" ht="13.5">
      <c r="A845" s="191"/>
      <c r="B845" s="196"/>
      <c r="C845" s="444"/>
      <c r="D845" s="91"/>
      <c r="E845" s="972"/>
      <c r="F845" s="180"/>
      <c r="G845" s="71"/>
      <c r="H845" s="71"/>
      <c r="I845" s="91"/>
      <c r="J845" s="71"/>
      <c r="K845" s="71"/>
      <c r="L845" s="71"/>
      <c r="M845" s="71"/>
      <c r="N845" s="71"/>
    </row>
    <row r="846" spans="1:14" s="70" customFormat="1" ht="15.75">
      <c r="A846" s="175"/>
      <c r="B846" s="465" t="s">
        <v>154</v>
      </c>
      <c r="C846" s="542" t="s">
        <v>617</v>
      </c>
      <c r="D846" s="320">
        <v>18</v>
      </c>
      <c r="E846" s="798"/>
      <c r="F846" s="522">
        <f>D846*E846</f>
        <v>0</v>
      </c>
      <c r="G846" s="71"/>
      <c r="H846" s="71"/>
      <c r="I846" s="379"/>
      <c r="J846" s="71"/>
      <c r="K846" s="71"/>
      <c r="L846" s="71"/>
      <c r="M846" s="71"/>
      <c r="N846" s="71"/>
    </row>
    <row r="847" spans="1:14" s="70" customFormat="1" ht="13.5">
      <c r="A847" s="183"/>
      <c r="B847" s="499"/>
      <c r="C847" s="500"/>
      <c r="D847" s="362"/>
      <c r="E847" s="987"/>
      <c r="F847" s="186"/>
      <c r="G847" s="71"/>
      <c r="H847" s="71"/>
      <c r="I847" s="83"/>
      <c r="J847" s="71"/>
      <c r="K847" s="71"/>
      <c r="L847" s="71"/>
      <c r="M847" s="71"/>
      <c r="N847" s="71"/>
    </row>
    <row r="848" spans="1:14" s="70" customFormat="1" ht="13.5">
      <c r="A848" s="183"/>
      <c r="B848" s="194"/>
      <c r="C848" s="445"/>
      <c r="D848" s="356"/>
      <c r="E848" s="967"/>
      <c r="F848" s="180"/>
      <c r="G848" s="71"/>
      <c r="H848" s="71"/>
      <c r="I848" s="83"/>
      <c r="J848" s="71"/>
      <c r="K848" s="71"/>
      <c r="L848" s="71"/>
      <c r="M848" s="71"/>
      <c r="N848" s="71"/>
    </row>
    <row r="849" spans="1:14" s="70" customFormat="1" ht="27">
      <c r="A849" s="190" t="s">
        <v>848</v>
      </c>
      <c r="B849" s="292" t="s">
        <v>115</v>
      </c>
      <c r="C849" s="442"/>
      <c r="D849" s="79"/>
      <c r="E849" s="967"/>
      <c r="F849" s="180"/>
      <c r="G849" s="71"/>
      <c r="H849" s="71"/>
      <c r="I849" s="91"/>
      <c r="J849" s="71"/>
      <c r="K849" s="71"/>
      <c r="L849" s="71"/>
      <c r="M849" s="71"/>
      <c r="N849" s="71"/>
    </row>
    <row r="850" spans="1:14" s="70" customFormat="1" ht="13.5">
      <c r="A850" s="194"/>
      <c r="B850" s="182"/>
      <c r="C850" s="442"/>
      <c r="D850" s="79"/>
      <c r="E850" s="1009"/>
      <c r="F850" s="180"/>
      <c r="G850" s="71"/>
      <c r="H850" s="71"/>
      <c r="I850" s="91"/>
      <c r="J850" s="71"/>
      <c r="K850" s="71"/>
      <c r="L850" s="71"/>
      <c r="M850" s="71"/>
      <c r="N850" s="71"/>
    </row>
    <row r="851" spans="1:14" s="70" customFormat="1" ht="13.5">
      <c r="A851" s="191"/>
      <c r="B851" s="196"/>
      <c r="C851" s="444"/>
      <c r="D851" s="91"/>
      <c r="E851" s="967"/>
      <c r="F851" s="180"/>
      <c r="G851" s="71"/>
      <c r="H851" s="71"/>
      <c r="I851" s="91"/>
      <c r="J851" s="71"/>
      <c r="K851" s="71"/>
      <c r="L851" s="71"/>
      <c r="M851" s="71"/>
      <c r="N851" s="71"/>
    </row>
    <row r="852" spans="1:14" s="70" customFormat="1" ht="15.75">
      <c r="A852" s="175"/>
      <c r="B852" s="473" t="s">
        <v>116</v>
      </c>
      <c r="C852" s="466" t="s">
        <v>617</v>
      </c>
      <c r="D852" s="320">
        <v>25</v>
      </c>
      <c r="E852" s="798"/>
      <c r="F852" s="522">
        <f>D852*E852</f>
        <v>0</v>
      </c>
      <c r="G852" s="71"/>
      <c r="H852" s="71"/>
      <c r="I852" s="379"/>
      <c r="J852" s="71"/>
      <c r="K852" s="71"/>
      <c r="L852" s="71"/>
      <c r="M852" s="71"/>
      <c r="N852" s="71"/>
    </row>
    <row r="853" spans="1:14" s="70" customFormat="1" ht="13.5">
      <c r="A853" s="183"/>
      <c r="B853" s="499"/>
      <c r="C853" s="500"/>
      <c r="D853" s="362"/>
      <c r="E853" s="987"/>
      <c r="F853" s="186"/>
      <c r="G853" s="71"/>
      <c r="H853" s="71"/>
      <c r="I853" s="83"/>
      <c r="J853" s="71"/>
      <c r="K853" s="71"/>
      <c r="L853" s="71"/>
      <c r="M853" s="71"/>
      <c r="N853" s="71"/>
    </row>
    <row r="854" spans="1:14" s="70" customFormat="1" ht="13.5">
      <c r="A854" s="183"/>
      <c r="B854" s="194"/>
      <c r="C854" s="445"/>
      <c r="D854" s="356"/>
      <c r="E854" s="967"/>
      <c r="F854" s="180"/>
      <c r="G854" s="71"/>
      <c r="H854" s="71"/>
      <c r="I854" s="83"/>
      <c r="J854" s="71"/>
      <c r="K854" s="71"/>
      <c r="L854" s="71"/>
      <c r="M854" s="71"/>
      <c r="N854" s="71"/>
    </row>
    <row r="855" spans="1:14" s="70" customFormat="1" ht="27">
      <c r="A855" s="190" t="s">
        <v>849</v>
      </c>
      <c r="B855" s="292" t="s">
        <v>374</v>
      </c>
      <c r="C855" s="442"/>
      <c r="D855" s="79"/>
      <c r="E855" s="967"/>
      <c r="F855" s="180"/>
      <c r="G855" s="71"/>
      <c r="H855" s="71"/>
      <c r="I855" s="91"/>
      <c r="J855" s="71"/>
      <c r="K855" s="71"/>
      <c r="L855" s="71"/>
      <c r="M855" s="71"/>
      <c r="N855" s="71"/>
    </row>
    <row r="856" spans="1:14" s="70" customFormat="1" ht="13.5">
      <c r="A856" s="194"/>
      <c r="B856" s="182"/>
      <c r="C856" s="442"/>
      <c r="D856" s="79"/>
      <c r="E856" s="967"/>
      <c r="F856" s="180"/>
      <c r="G856" s="71"/>
      <c r="H856" s="71"/>
      <c r="I856" s="91"/>
      <c r="J856" s="71"/>
      <c r="K856" s="71"/>
      <c r="L856" s="71"/>
      <c r="M856" s="71"/>
      <c r="N856" s="71"/>
    </row>
    <row r="857" spans="1:14" s="70" customFormat="1" ht="13.5">
      <c r="A857" s="191"/>
      <c r="B857" s="196"/>
      <c r="C857" s="444"/>
      <c r="D857" s="91"/>
      <c r="E857" s="972"/>
      <c r="F857" s="180"/>
      <c r="G857" s="71"/>
      <c r="H857" s="71"/>
      <c r="I857" s="91"/>
      <c r="J857" s="71"/>
      <c r="K857" s="71"/>
      <c r="L857" s="71"/>
      <c r="M857" s="71"/>
      <c r="N857" s="71"/>
    </row>
    <row r="858" spans="1:14" s="70" customFormat="1" ht="15.75">
      <c r="A858" s="175"/>
      <c r="B858" s="473" t="s">
        <v>373</v>
      </c>
      <c r="C858" s="466" t="s">
        <v>617</v>
      </c>
      <c r="D858" s="320">
        <v>18</v>
      </c>
      <c r="E858" s="798"/>
      <c r="F858" s="467">
        <f>D858*E858</f>
        <v>0</v>
      </c>
      <c r="G858" s="71"/>
      <c r="H858" s="71"/>
      <c r="I858" s="379"/>
      <c r="J858" s="71"/>
      <c r="K858" s="71"/>
      <c r="L858" s="71"/>
      <c r="M858" s="71"/>
      <c r="N858" s="71"/>
    </row>
    <row r="859" spans="1:14" s="70" customFormat="1" ht="13.5">
      <c r="A859" s="183"/>
      <c r="B859" s="499"/>
      <c r="C859" s="500"/>
      <c r="D859" s="362"/>
      <c r="E859" s="987"/>
      <c r="F859" s="186"/>
      <c r="G859" s="71"/>
      <c r="H859" s="71"/>
      <c r="I859" s="83"/>
      <c r="J859" s="71"/>
      <c r="K859" s="71"/>
      <c r="L859" s="71"/>
      <c r="M859" s="71"/>
      <c r="N859" s="71"/>
    </row>
    <row r="860" spans="1:14" s="70" customFormat="1" ht="13.5">
      <c r="A860" s="183"/>
      <c r="B860" s="194"/>
      <c r="C860" s="445"/>
      <c r="D860" s="356"/>
      <c r="E860" s="967"/>
      <c r="F860" s="180"/>
      <c r="G860" s="71"/>
      <c r="H860" s="71"/>
      <c r="I860" s="83"/>
      <c r="J860" s="71"/>
      <c r="K860" s="71"/>
      <c r="L860" s="71"/>
      <c r="M860" s="71"/>
      <c r="N860" s="71"/>
    </row>
    <row r="861" spans="1:14" s="70" customFormat="1" ht="44.25" customHeight="1">
      <c r="A861" s="190" t="s">
        <v>850</v>
      </c>
      <c r="B861" s="125" t="s">
        <v>468</v>
      </c>
      <c r="C861" s="442"/>
      <c r="D861" s="79"/>
      <c r="E861" s="967"/>
      <c r="F861" s="180"/>
      <c r="G861" s="71"/>
      <c r="H861" s="71"/>
      <c r="I861" s="91"/>
      <c r="J861" s="71"/>
      <c r="K861" s="71"/>
      <c r="L861" s="71"/>
      <c r="M861" s="71"/>
      <c r="N861" s="71"/>
    </row>
    <row r="862" spans="1:14" s="70" customFormat="1" ht="13.5">
      <c r="A862" s="190"/>
      <c r="B862" s="125" t="s">
        <v>466</v>
      </c>
      <c r="C862" s="444"/>
      <c r="D862" s="91"/>
      <c r="E862" s="972"/>
      <c r="F862" s="180"/>
      <c r="G862" s="71"/>
      <c r="H862" s="71"/>
      <c r="I862" s="91"/>
      <c r="J862" s="71"/>
      <c r="K862" s="71"/>
      <c r="L862" s="71"/>
      <c r="M862" s="71"/>
      <c r="N862" s="71"/>
    </row>
    <row r="863" spans="1:14" s="70" customFormat="1" ht="13.5">
      <c r="A863" s="194"/>
      <c r="B863" s="182"/>
      <c r="C863" s="442"/>
      <c r="D863" s="79"/>
      <c r="E863" s="967"/>
      <c r="F863" s="180"/>
      <c r="G863" s="71"/>
      <c r="H863" s="71"/>
      <c r="I863" s="91"/>
      <c r="J863" s="71"/>
      <c r="K863" s="71"/>
      <c r="L863" s="71"/>
      <c r="M863" s="71"/>
      <c r="N863" s="71"/>
    </row>
    <row r="864" spans="1:14" s="70" customFormat="1" ht="13.5">
      <c r="A864" s="175"/>
      <c r="B864" s="473" t="s">
        <v>467</v>
      </c>
      <c r="C864" s="287" t="s">
        <v>51</v>
      </c>
      <c r="D864" s="313">
        <v>1</v>
      </c>
      <c r="E864" s="798"/>
      <c r="F864" s="467">
        <f>D864*E864</f>
        <v>0</v>
      </c>
      <c r="G864" s="71"/>
      <c r="H864" s="71"/>
      <c r="I864" s="822"/>
      <c r="J864" s="71"/>
      <c r="K864" s="71"/>
      <c r="L864" s="71"/>
      <c r="M864" s="71"/>
      <c r="N864" s="71"/>
    </row>
    <row r="865" spans="1:14" s="70" customFormat="1" ht="13.5">
      <c r="A865" s="183"/>
      <c r="B865" s="499"/>
      <c r="C865" s="500"/>
      <c r="D865" s="362"/>
      <c r="E865" s="987"/>
      <c r="F865" s="186"/>
      <c r="G865" s="71"/>
      <c r="H865" s="71"/>
      <c r="I865" s="83"/>
      <c r="J865" s="71"/>
      <c r="K865" s="71"/>
      <c r="L865" s="71"/>
      <c r="M865" s="71"/>
      <c r="N865" s="71"/>
    </row>
    <row r="866" spans="1:14" s="70" customFormat="1" ht="13.5">
      <c r="A866" s="183"/>
      <c r="B866" s="194"/>
      <c r="C866" s="445"/>
      <c r="D866" s="356"/>
      <c r="E866" s="967"/>
      <c r="F866" s="180"/>
      <c r="G866" s="71"/>
      <c r="H866" s="71"/>
      <c r="I866" s="83"/>
      <c r="J866" s="71"/>
      <c r="K866" s="71"/>
      <c r="L866" s="71"/>
      <c r="M866" s="71"/>
      <c r="N866" s="71"/>
    </row>
    <row r="867" spans="1:14" s="70" customFormat="1" ht="110.1" customHeight="1">
      <c r="A867" s="190" t="s">
        <v>1279</v>
      </c>
      <c r="B867" s="125" t="s">
        <v>1280</v>
      </c>
      <c r="C867" s="442"/>
      <c r="D867" s="79"/>
      <c r="E867" s="967"/>
      <c r="F867" s="180"/>
      <c r="G867" s="71"/>
      <c r="H867" s="71"/>
      <c r="I867" s="91"/>
      <c r="J867" s="71"/>
      <c r="K867" s="71"/>
      <c r="L867" s="71"/>
      <c r="M867" s="71"/>
      <c r="N867" s="71"/>
    </row>
    <row r="868" spans="1:14" s="70" customFormat="1" ht="13.5">
      <c r="A868" s="194"/>
      <c r="B868" s="182"/>
      <c r="C868" s="442"/>
      <c r="D868" s="79"/>
      <c r="E868" s="967"/>
      <c r="F868" s="180"/>
      <c r="G868" s="71"/>
      <c r="H868" s="71"/>
      <c r="I868" s="91"/>
      <c r="J868" s="71"/>
      <c r="K868" s="71"/>
      <c r="L868" s="71"/>
      <c r="M868" s="71"/>
      <c r="N868" s="71"/>
    </row>
    <row r="869" spans="1:14" s="70" customFormat="1" ht="13.5">
      <c r="A869" s="175"/>
      <c r="B869" s="473" t="s">
        <v>1278</v>
      </c>
      <c r="C869" s="287" t="s">
        <v>51</v>
      </c>
      <c r="D869" s="313">
        <v>2</v>
      </c>
      <c r="E869" s="798"/>
      <c r="F869" s="467">
        <f>D869*E869</f>
        <v>0</v>
      </c>
      <c r="G869" s="71"/>
      <c r="H869" s="71"/>
      <c r="I869" s="822"/>
      <c r="J869" s="71"/>
      <c r="K869" s="71"/>
      <c r="L869" s="71"/>
      <c r="M869" s="71"/>
      <c r="N869" s="71"/>
    </row>
    <row r="870" spans="1:14" s="70" customFormat="1" ht="13.5">
      <c r="A870" s="183"/>
      <c r="B870" s="499"/>
      <c r="C870" s="500"/>
      <c r="D870" s="362"/>
      <c r="E870" s="987"/>
      <c r="F870" s="186"/>
      <c r="G870" s="71"/>
      <c r="H870" s="71"/>
      <c r="I870" s="83"/>
      <c r="J870" s="71"/>
      <c r="K870" s="71"/>
      <c r="L870" s="71"/>
      <c r="M870" s="71"/>
      <c r="N870" s="71"/>
    </row>
    <row r="871" spans="1:14" s="70" customFormat="1" ht="13.5">
      <c r="A871" s="181"/>
      <c r="B871" s="191"/>
      <c r="C871" s="193"/>
      <c r="D871" s="83"/>
      <c r="E871" s="972"/>
      <c r="F871" s="180"/>
      <c r="G871" s="71"/>
      <c r="H871" s="71"/>
      <c r="I871" s="83"/>
      <c r="J871" s="71"/>
      <c r="K871" s="71"/>
      <c r="L871" s="71"/>
      <c r="M871" s="71"/>
      <c r="N871" s="71"/>
    </row>
    <row r="872" spans="1:14" s="70" customFormat="1" ht="13.5">
      <c r="A872" s="190" t="s">
        <v>1281</v>
      </c>
      <c r="B872" s="125" t="s">
        <v>1282</v>
      </c>
      <c r="C872" s="442"/>
      <c r="D872" s="79"/>
      <c r="E872" s="967"/>
      <c r="F872" s="180"/>
      <c r="G872" s="71"/>
      <c r="H872" s="71"/>
      <c r="I872" s="91"/>
      <c r="J872" s="71"/>
      <c r="K872" s="71"/>
      <c r="L872" s="71"/>
      <c r="M872" s="71"/>
      <c r="N872" s="71"/>
    </row>
    <row r="873" spans="1:14" s="70" customFormat="1" ht="13.5">
      <c r="A873" s="194"/>
      <c r="B873" s="182"/>
      <c r="C873" s="442"/>
      <c r="D873" s="79"/>
      <c r="E873" s="967"/>
      <c r="F873" s="180"/>
      <c r="G873" s="71"/>
      <c r="H873" s="71"/>
      <c r="I873" s="91"/>
      <c r="J873" s="71"/>
      <c r="K873" s="71"/>
      <c r="L873" s="71"/>
      <c r="M873" s="71"/>
      <c r="N873" s="71"/>
    </row>
    <row r="874" spans="1:14" s="70" customFormat="1" ht="13.5">
      <c r="A874" s="175"/>
      <c r="B874" s="473" t="s">
        <v>1283</v>
      </c>
      <c r="C874" s="287" t="s">
        <v>51</v>
      </c>
      <c r="D874" s="313">
        <v>4</v>
      </c>
      <c r="E874" s="798"/>
      <c r="F874" s="467">
        <f>D874*E874</f>
        <v>0</v>
      </c>
      <c r="G874" s="71"/>
      <c r="H874" s="71"/>
      <c r="I874" s="822"/>
      <c r="J874" s="71"/>
      <c r="K874" s="71"/>
      <c r="L874" s="71"/>
      <c r="M874" s="71"/>
      <c r="N874" s="71"/>
    </row>
    <row r="875" spans="1:14" s="70" customFormat="1" ht="13.5">
      <c r="A875" s="183"/>
      <c r="B875" s="499"/>
      <c r="C875" s="500"/>
      <c r="D875" s="362"/>
      <c r="E875" s="987"/>
      <c r="F875" s="186"/>
      <c r="G875" s="71"/>
      <c r="H875" s="71"/>
      <c r="I875" s="83"/>
      <c r="J875" s="71"/>
      <c r="K875" s="71"/>
      <c r="L875" s="71"/>
      <c r="M875" s="71"/>
      <c r="N875" s="71"/>
    </row>
    <row r="876" spans="1:14" s="70" customFormat="1" ht="14.25" thickBot="1">
      <c r="A876" s="181"/>
      <c r="B876" s="191"/>
      <c r="C876" s="193"/>
      <c r="D876" s="83"/>
      <c r="E876" s="972"/>
      <c r="F876" s="180"/>
      <c r="G876" s="71"/>
      <c r="H876" s="71"/>
      <c r="I876" s="83"/>
      <c r="J876" s="71"/>
      <c r="K876" s="71"/>
      <c r="L876" s="71"/>
      <c r="M876" s="71"/>
      <c r="N876" s="71"/>
    </row>
    <row r="877" spans="1:14" s="77" customFormat="1" ht="16.5">
      <c r="A877" s="543" t="s">
        <v>82</v>
      </c>
      <c r="B877" s="544" t="s">
        <v>83</v>
      </c>
      <c r="C877" s="544" t="s">
        <v>30</v>
      </c>
      <c r="D877" s="373"/>
      <c r="E877" s="1010"/>
      <c r="F877" s="545">
        <f>SUM(F614:F876)</f>
        <v>0</v>
      </c>
      <c r="G877" s="847"/>
      <c r="H877" s="847"/>
      <c r="I877" s="825"/>
      <c r="J877" s="847"/>
      <c r="K877" s="847"/>
      <c r="L877" s="847"/>
      <c r="M877" s="847"/>
      <c r="N877" s="847"/>
    </row>
    <row r="878" spans="1:14" s="77" customFormat="1" ht="16.5">
      <c r="A878" s="508"/>
      <c r="B878" s="509"/>
      <c r="C878" s="510"/>
      <c r="D878" s="365"/>
      <c r="E878" s="974"/>
      <c r="F878" s="836"/>
      <c r="G878" s="847"/>
      <c r="H878" s="847"/>
      <c r="I878" s="351"/>
      <c r="J878" s="847"/>
      <c r="K878" s="847"/>
      <c r="L878" s="847"/>
      <c r="M878" s="847"/>
      <c r="N878" s="847"/>
    </row>
    <row r="879" spans="1:14" s="77" customFormat="1" ht="16.5">
      <c r="A879" s="511"/>
      <c r="B879" s="512"/>
      <c r="C879" s="512"/>
      <c r="D879" s="317"/>
      <c r="E879" s="988"/>
      <c r="F879" s="836"/>
      <c r="G879" s="847"/>
      <c r="H879" s="847"/>
      <c r="I879" s="725"/>
      <c r="J879" s="847"/>
      <c r="K879" s="847"/>
      <c r="L879" s="847"/>
      <c r="M879" s="847"/>
      <c r="N879" s="847"/>
    </row>
    <row r="880" spans="1:14" s="77" customFormat="1" ht="16.5">
      <c r="A880" s="513"/>
      <c r="B880" s="514"/>
      <c r="C880" s="515"/>
      <c r="D880" s="366"/>
      <c r="E880" s="975"/>
      <c r="F880" s="837"/>
      <c r="G880" s="847"/>
      <c r="H880" s="847"/>
      <c r="I880" s="351"/>
      <c r="J880" s="847"/>
      <c r="K880" s="847"/>
      <c r="L880" s="847"/>
      <c r="M880" s="847"/>
      <c r="N880" s="847"/>
    </row>
    <row r="881" spans="1:14" s="77" customFormat="1" ht="17.25" thickBot="1">
      <c r="A881" s="433" t="s">
        <v>1396</v>
      </c>
      <c r="B881" s="434" t="s">
        <v>469</v>
      </c>
      <c r="C881" s="435"/>
      <c r="D881" s="327"/>
      <c r="E881" s="949"/>
      <c r="F881" s="811"/>
      <c r="G881" s="847"/>
      <c r="H881" s="847"/>
      <c r="I881" s="825"/>
      <c r="J881" s="847"/>
      <c r="K881" s="847"/>
      <c r="L881" s="847"/>
      <c r="M881" s="847"/>
      <c r="N881" s="847"/>
    </row>
    <row r="882" spans="1:14">
      <c r="A882" s="906"/>
      <c r="B882" s="436"/>
      <c r="C882" s="437"/>
      <c r="D882" s="312"/>
      <c r="E882" s="984"/>
      <c r="F882" s="834"/>
      <c r="I882" s="303"/>
    </row>
    <row r="883" spans="1:14" s="70" customFormat="1" ht="27">
      <c r="A883" s="194"/>
      <c r="B883" s="292" t="s">
        <v>471</v>
      </c>
      <c r="C883" s="442"/>
      <c r="D883" s="79"/>
      <c r="E883" s="967"/>
      <c r="F883" s="180"/>
      <c r="G883" s="71"/>
      <c r="H883" s="71"/>
      <c r="I883" s="91"/>
      <c r="J883" s="71"/>
      <c r="K883" s="71"/>
      <c r="L883" s="71"/>
      <c r="M883" s="71"/>
      <c r="N883" s="71"/>
    </row>
    <row r="884" spans="1:14" s="71" customFormat="1" ht="13.5">
      <c r="A884" s="181"/>
      <c r="B884" s="191"/>
      <c r="C884" s="193"/>
      <c r="D884" s="83"/>
      <c r="E884" s="972"/>
      <c r="F884" s="180"/>
      <c r="I884" s="83"/>
    </row>
    <row r="885" spans="1:14" s="70" customFormat="1" ht="67.5">
      <c r="A885" s="173" t="s">
        <v>1397</v>
      </c>
      <c r="B885" s="516" t="s">
        <v>475</v>
      </c>
      <c r="C885" s="442"/>
      <c r="D885" s="79"/>
      <c r="E885" s="967"/>
      <c r="F885" s="180"/>
      <c r="G885" s="71"/>
      <c r="H885" s="71"/>
      <c r="I885" s="91"/>
      <c r="J885" s="71"/>
      <c r="K885" s="71"/>
      <c r="L885" s="71"/>
      <c r="M885" s="71"/>
      <c r="N885" s="71"/>
    </row>
    <row r="886" spans="1:14" s="70" customFormat="1" ht="13.5">
      <c r="A886" s="175"/>
      <c r="B886" s="182" t="s">
        <v>166</v>
      </c>
      <c r="C886" s="442"/>
      <c r="D886" s="79"/>
      <c r="E886" s="967"/>
      <c r="F886" s="180"/>
      <c r="G886" s="71"/>
      <c r="H886" s="71"/>
      <c r="I886" s="91"/>
      <c r="J886" s="71"/>
      <c r="K886" s="71"/>
      <c r="L886" s="71"/>
      <c r="M886" s="71"/>
      <c r="N886" s="71"/>
    </row>
    <row r="887" spans="1:14" s="85" customFormat="1" ht="16.5">
      <c r="A887" s="194"/>
      <c r="B887" s="518"/>
      <c r="C887" s="440"/>
      <c r="D887" s="79"/>
      <c r="E887" s="978"/>
      <c r="F887" s="384"/>
      <c r="G887" s="90"/>
      <c r="H887" s="90"/>
      <c r="I887" s="91"/>
      <c r="J887" s="90"/>
      <c r="K887" s="90"/>
      <c r="L887" s="90"/>
      <c r="M887" s="90"/>
      <c r="N887" s="90"/>
    </row>
    <row r="888" spans="1:14" s="85" customFormat="1" ht="16.5">
      <c r="A888" s="907"/>
      <c r="B888" s="343" t="s">
        <v>474</v>
      </c>
      <c r="C888" s="519" t="s">
        <v>621</v>
      </c>
      <c r="D888" s="320">
        <v>532</v>
      </c>
      <c r="E888" s="798"/>
      <c r="F888" s="520">
        <f>D888*E888</f>
        <v>0</v>
      </c>
      <c r="G888" s="90"/>
      <c r="H888" s="90"/>
      <c r="I888" s="379"/>
      <c r="J888" s="90"/>
      <c r="K888" s="90"/>
      <c r="L888" s="90"/>
      <c r="M888" s="90"/>
      <c r="N888" s="90"/>
    </row>
    <row r="889" spans="1:14" s="71" customFormat="1" ht="13.5">
      <c r="A889" s="181"/>
      <c r="B889" s="191"/>
      <c r="C889" s="191"/>
      <c r="D889" s="191"/>
      <c r="E889" s="972"/>
      <c r="F889" s="180"/>
      <c r="I889" s="191"/>
    </row>
    <row r="890" spans="1:14" s="71" customFormat="1" ht="13.5">
      <c r="A890" s="181"/>
      <c r="B890" s="191"/>
      <c r="C890" s="193"/>
      <c r="D890" s="83"/>
      <c r="E890" s="972"/>
      <c r="F890" s="180"/>
      <c r="I890" s="83"/>
    </row>
    <row r="891" spans="1:14" s="70" customFormat="1" ht="174" customHeight="1">
      <c r="A891" s="173" t="s">
        <v>1398</v>
      </c>
      <c r="B891" s="516" t="s">
        <v>476</v>
      </c>
      <c r="C891" s="442"/>
      <c r="D891" s="79"/>
      <c r="E891" s="967"/>
      <c r="F891" s="180"/>
      <c r="G891" s="71"/>
      <c r="H891" s="71"/>
      <c r="I891" s="91"/>
      <c r="J891" s="71"/>
      <c r="K891" s="71"/>
      <c r="L891" s="71"/>
      <c r="M891" s="71"/>
      <c r="N891" s="71"/>
    </row>
    <row r="892" spans="1:14" s="70" customFormat="1" ht="13.5">
      <c r="A892" s="175"/>
      <c r="B892" s="182" t="s">
        <v>166</v>
      </c>
      <c r="C892" s="442"/>
      <c r="D892" s="79"/>
      <c r="E892" s="967"/>
      <c r="F892" s="180"/>
      <c r="G892" s="71"/>
      <c r="H892" s="71"/>
      <c r="I892" s="91"/>
      <c r="J892" s="71"/>
      <c r="K892" s="71"/>
      <c r="L892" s="71"/>
      <c r="M892" s="71"/>
      <c r="N892" s="71"/>
    </row>
    <row r="893" spans="1:14" s="85" customFormat="1" ht="16.5">
      <c r="A893" s="194"/>
      <c r="B893" s="518"/>
      <c r="C893" s="440"/>
      <c r="D893" s="79"/>
      <c r="E893" s="978"/>
      <c r="F893" s="384"/>
      <c r="G893" s="90"/>
      <c r="H893" s="90"/>
      <c r="I893" s="91"/>
      <c r="J893" s="90"/>
      <c r="K893" s="90"/>
      <c r="L893" s="90"/>
      <c r="M893" s="90"/>
      <c r="N893" s="90"/>
    </row>
    <row r="894" spans="1:14" s="85" customFormat="1" ht="16.5">
      <c r="A894" s="907"/>
      <c r="B894" s="343" t="s">
        <v>481</v>
      </c>
      <c r="C894" s="519" t="s">
        <v>621</v>
      </c>
      <c r="D894" s="320">
        <v>144.29999999999998</v>
      </c>
      <c r="E894" s="798"/>
      <c r="F894" s="520">
        <f>D894*E894</f>
        <v>0</v>
      </c>
      <c r="G894" s="90"/>
      <c r="H894" s="90"/>
      <c r="I894" s="379"/>
      <c r="J894" s="90"/>
      <c r="K894" s="90"/>
      <c r="L894" s="90"/>
      <c r="M894" s="90"/>
      <c r="N894" s="90"/>
    </row>
    <row r="895" spans="1:14" s="71" customFormat="1" ht="13.5">
      <c r="A895" s="181"/>
      <c r="B895" s="191"/>
      <c r="C895" s="191"/>
      <c r="D895" s="191"/>
      <c r="E895" s="972"/>
      <c r="F895" s="180"/>
      <c r="I895" s="191"/>
    </row>
    <row r="896" spans="1:14" s="71" customFormat="1" ht="13.5">
      <c r="A896" s="181"/>
      <c r="B896" s="191"/>
      <c r="C896" s="193"/>
      <c r="D896" s="83"/>
      <c r="E896" s="972"/>
      <c r="F896" s="180"/>
      <c r="I896" s="83"/>
    </row>
    <row r="897" spans="1:14" s="70" customFormat="1" ht="173.25" customHeight="1">
      <c r="A897" s="173" t="s">
        <v>1399</v>
      </c>
      <c r="B897" s="516" t="s">
        <v>476</v>
      </c>
      <c r="C897" s="442"/>
      <c r="D897" s="79"/>
      <c r="E897" s="967"/>
      <c r="F897" s="180"/>
      <c r="G897" s="71"/>
      <c r="H897" s="71"/>
      <c r="I897" s="91"/>
      <c r="J897" s="71"/>
      <c r="K897" s="71"/>
      <c r="L897" s="71"/>
      <c r="M897" s="71"/>
      <c r="N897" s="71"/>
    </row>
    <row r="898" spans="1:14" s="70" customFormat="1" ht="13.5">
      <c r="A898" s="175"/>
      <c r="B898" s="182" t="s">
        <v>166</v>
      </c>
      <c r="C898" s="442"/>
      <c r="D898" s="79"/>
      <c r="E898" s="967"/>
      <c r="F898" s="180"/>
      <c r="G898" s="71"/>
      <c r="H898" s="71"/>
      <c r="I898" s="91"/>
      <c r="J898" s="71"/>
      <c r="K898" s="71"/>
      <c r="L898" s="71"/>
      <c r="M898" s="71"/>
      <c r="N898" s="71"/>
    </row>
    <row r="899" spans="1:14" s="85" customFormat="1" ht="16.5">
      <c r="A899" s="194"/>
      <c r="B899" s="518" t="s">
        <v>483</v>
      </c>
      <c r="C899" s="440"/>
      <c r="D899" s="79"/>
      <c r="E899" s="978"/>
      <c r="F899" s="384"/>
      <c r="G899" s="90"/>
      <c r="H899" s="90"/>
      <c r="I899" s="91"/>
      <c r="J899" s="90"/>
      <c r="K899" s="90"/>
      <c r="L899" s="90"/>
      <c r="M899" s="90"/>
      <c r="N899" s="90"/>
    </row>
    <row r="900" spans="1:14" s="85" customFormat="1" ht="16.5">
      <c r="A900" s="907"/>
      <c r="B900" s="343" t="s">
        <v>482</v>
      </c>
      <c r="C900" s="519" t="s">
        <v>621</v>
      </c>
      <c r="D900" s="320">
        <v>374.3</v>
      </c>
      <c r="E900" s="798"/>
      <c r="F900" s="520">
        <f>D900*E900</f>
        <v>0</v>
      </c>
      <c r="G900" s="90"/>
      <c r="H900" s="90"/>
      <c r="I900" s="379"/>
      <c r="J900" s="90"/>
      <c r="K900" s="90"/>
      <c r="L900" s="90"/>
      <c r="M900" s="90"/>
      <c r="N900" s="90"/>
    </row>
    <row r="901" spans="1:14" s="71" customFormat="1" ht="13.5">
      <c r="A901" s="181"/>
      <c r="B901" s="191"/>
      <c r="C901" s="191"/>
      <c r="D901" s="191"/>
      <c r="E901" s="972"/>
      <c r="F901" s="180"/>
      <c r="I901" s="191"/>
    </row>
    <row r="902" spans="1:14" s="71" customFormat="1" ht="13.5">
      <c r="A902" s="181"/>
      <c r="B902" s="191"/>
      <c r="C902" s="193"/>
      <c r="D902" s="83"/>
      <c r="E902" s="972"/>
      <c r="F902" s="180"/>
      <c r="I902" s="83"/>
    </row>
    <row r="903" spans="1:14" s="70" customFormat="1" ht="125.1" customHeight="1">
      <c r="A903" s="173" t="s">
        <v>1400</v>
      </c>
      <c r="B903" s="516" t="s">
        <v>477</v>
      </c>
      <c r="C903" s="442"/>
      <c r="D903" s="79"/>
      <c r="E903" s="967"/>
      <c r="F903" s="180"/>
      <c r="G903" s="71"/>
      <c r="H903" s="71"/>
      <c r="I903" s="91"/>
      <c r="J903" s="71"/>
      <c r="K903" s="71"/>
      <c r="L903" s="71"/>
      <c r="M903" s="71"/>
      <c r="N903" s="71"/>
    </row>
    <row r="904" spans="1:14" s="70" customFormat="1" ht="81">
      <c r="A904" s="173"/>
      <c r="B904" s="291" t="s">
        <v>1267</v>
      </c>
      <c r="C904" s="444"/>
      <c r="D904" s="91"/>
      <c r="E904" s="972"/>
      <c r="F904" s="180"/>
      <c r="G904" s="71"/>
      <c r="H904" s="71"/>
      <c r="I904" s="91"/>
      <c r="J904" s="71"/>
      <c r="K904" s="71"/>
      <c r="L904" s="71"/>
      <c r="M904" s="71"/>
      <c r="N904" s="71"/>
    </row>
    <row r="905" spans="1:14" s="70" customFormat="1" ht="13.5">
      <c r="A905" s="175"/>
      <c r="B905" s="182" t="s">
        <v>478</v>
      </c>
      <c r="C905" s="442"/>
      <c r="D905" s="79"/>
      <c r="E905" s="967"/>
      <c r="F905" s="180"/>
      <c r="G905" s="71"/>
      <c r="H905" s="71"/>
      <c r="I905" s="91"/>
      <c r="J905" s="71"/>
      <c r="K905" s="71"/>
      <c r="L905" s="71"/>
      <c r="M905" s="71"/>
      <c r="N905" s="71"/>
    </row>
    <row r="906" spans="1:14" s="70" customFormat="1" ht="13.5">
      <c r="A906" s="192"/>
      <c r="B906" s="196" t="s">
        <v>479</v>
      </c>
      <c r="C906" s="444"/>
      <c r="D906" s="91"/>
      <c r="E906" s="972"/>
      <c r="F906" s="180"/>
      <c r="G906" s="71"/>
      <c r="H906" s="71"/>
      <c r="I906" s="91"/>
      <c r="J906" s="71"/>
      <c r="K906" s="71"/>
      <c r="L906" s="71"/>
      <c r="M906" s="71"/>
      <c r="N906" s="71"/>
    </row>
    <row r="907" spans="1:14" s="85" customFormat="1" ht="16.5">
      <c r="A907" s="194"/>
      <c r="B907" s="518"/>
      <c r="C907" s="440"/>
      <c r="D907" s="79"/>
      <c r="E907" s="978"/>
      <c r="F907" s="384"/>
      <c r="G907" s="90"/>
      <c r="H907" s="90"/>
      <c r="I907" s="91"/>
      <c r="J907" s="90"/>
      <c r="K907" s="90"/>
      <c r="L907" s="90"/>
      <c r="M907" s="90"/>
      <c r="N907" s="90"/>
    </row>
    <row r="908" spans="1:14" s="85" customFormat="1" ht="16.5">
      <c r="A908" s="907"/>
      <c r="B908" s="343" t="s">
        <v>480</v>
      </c>
      <c r="C908" s="519" t="s">
        <v>621</v>
      </c>
      <c r="D908" s="320">
        <v>13.6</v>
      </c>
      <c r="E908" s="798"/>
      <c r="F908" s="520">
        <f>D908*E908</f>
        <v>0</v>
      </c>
      <c r="G908" s="90"/>
      <c r="H908" s="90"/>
      <c r="I908" s="379"/>
      <c r="J908" s="90"/>
      <c r="K908" s="90"/>
      <c r="L908" s="90"/>
      <c r="M908" s="90"/>
      <c r="N908" s="90"/>
    </row>
    <row r="909" spans="1:14" s="71" customFormat="1" ht="13.5">
      <c r="A909" s="181"/>
      <c r="B909" s="191"/>
      <c r="C909" s="191"/>
      <c r="D909" s="191"/>
      <c r="E909" s="972"/>
      <c r="F909" s="180"/>
      <c r="I909" s="191"/>
    </row>
    <row r="910" spans="1:14" s="70" customFormat="1" ht="14.25" thickBot="1">
      <c r="A910" s="181"/>
      <c r="B910" s="191"/>
      <c r="C910" s="193"/>
      <c r="D910" s="83"/>
      <c r="E910" s="972"/>
      <c r="F910" s="180"/>
      <c r="G910" s="71"/>
      <c r="H910" s="71"/>
      <c r="I910" s="83"/>
      <c r="J910" s="71"/>
      <c r="K910" s="71"/>
      <c r="L910" s="71"/>
      <c r="M910" s="71"/>
      <c r="N910" s="71"/>
    </row>
    <row r="911" spans="1:14" s="77" customFormat="1" ht="16.5">
      <c r="A911" s="505" t="s">
        <v>1396</v>
      </c>
      <c r="B911" s="506" t="s">
        <v>470</v>
      </c>
      <c r="C911" s="506" t="s">
        <v>30</v>
      </c>
      <c r="D911" s="315"/>
      <c r="E911" s="937"/>
      <c r="F911" s="507">
        <f>SUM(F881:F910)</f>
        <v>0</v>
      </c>
      <c r="G911" s="847"/>
      <c r="H911" s="847"/>
      <c r="I911" s="823"/>
      <c r="J911" s="847"/>
      <c r="K911" s="847"/>
      <c r="L911" s="847"/>
      <c r="M911" s="847"/>
      <c r="N911" s="847"/>
    </row>
    <row r="912" spans="1:14" s="77" customFormat="1" ht="16.5">
      <c r="A912" s="508"/>
      <c r="B912" s="546"/>
      <c r="C912" s="546"/>
      <c r="D912" s="316"/>
      <c r="E912" s="1011"/>
      <c r="F912" s="836"/>
      <c r="G912" s="847"/>
      <c r="H912" s="847"/>
      <c r="I912" s="725"/>
      <c r="J912" s="847"/>
      <c r="K912" s="847"/>
      <c r="L912" s="847"/>
      <c r="M912" s="847"/>
      <c r="N912" s="847"/>
    </row>
    <row r="913" spans="1:14" s="77" customFormat="1" ht="16.5">
      <c r="A913" s="523"/>
      <c r="B913" s="547"/>
      <c r="C913" s="548"/>
      <c r="D913" s="374"/>
      <c r="E913" s="1012"/>
      <c r="F913" s="838"/>
      <c r="G913" s="847"/>
      <c r="H913" s="847"/>
      <c r="I913" s="859"/>
      <c r="J913" s="847"/>
      <c r="K913" s="847"/>
      <c r="L913" s="847"/>
      <c r="M913" s="847"/>
      <c r="N913" s="847"/>
    </row>
    <row r="914" spans="1:14" s="77" customFormat="1" ht="16.5">
      <c r="A914" s="511"/>
      <c r="B914" s="547"/>
      <c r="C914" s="548"/>
      <c r="D914" s="374"/>
      <c r="E914" s="1012"/>
      <c r="F914" s="838"/>
      <c r="G914" s="847"/>
      <c r="H914" s="847"/>
      <c r="I914" s="859"/>
      <c r="J914" s="847"/>
      <c r="K914" s="847"/>
      <c r="L914" s="847"/>
      <c r="M914" s="847"/>
      <c r="N914" s="847"/>
    </row>
    <row r="915" spans="1:14" s="77" customFormat="1" ht="16.5">
      <c r="A915" s="524" t="s">
        <v>90</v>
      </c>
      <c r="B915" s="525" t="s">
        <v>114</v>
      </c>
      <c r="C915" s="526"/>
      <c r="D915" s="367"/>
      <c r="E915" s="1006"/>
      <c r="F915" s="527"/>
      <c r="G915" s="847"/>
      <c r="H915" s="847"/>
      <c r="I915" s="825"/>
      <c r="J915" s="847"/>
      <c r="K915" s="847"/>
      <c r="L915" s="847"/>
      <c r="M915" s="847"/>
      <c r="N915" s="847"/>
    </row>
    <row r="916" spans="1:14" s="70" customFormat="1" ht="13.5">
      <c r="A916" s="499"/>
      <c r="B916" s="541"/>
      <c r="C916" s="500"/>
      <c r="D916" s="82"/>
      <c r="E916" s="971"/>
      <c r="F916" s="186"/>
      <c r="G916" s="71"/>
      <c r="H916" s="71"/>
      <c r="I916" s="91"/>
      <c r="J916" s="71"/>
      <c r="K916" s="71"/>
      <c r="L916" s="71"/>
      <c r="M916" s="71"/>
      <c r="N916" s="71"/>
    </row>
    <row r="917" spans="1:14" s="70" customFormat="1" ht="13.5">
      <c r="A917" s="175"/>
      <c r="B917" s="195" t="s">
        <v>93</v>
      </c>
      <c r="C917" s="445"/>
      <c r="D917" s="79"/>
      <c r="E917" s="1013"/>
      <c r="F917" s="180"/>
      <c r="G917" s="71"/>
      <c r="H917" s="71"/>
      <c r="I917" s="91"/>
      <c r="J917" s="71"/>
      <c r="K917" s="71"/>
      <c r="L917" s="71"/>
      <c r="M917" s="71"/>
      <c r="N917" s="71"/>
    </row>
    <row r="918" spans="1:14" s="70" customFormat="1" ht="29.45" customHeight="1">
      <c r="A918" s="498"/>
      <c r="B918" s="292" t="s">
        <v>94</v>
      </c>
      <c r="C918" s="292"/>
      <c r="D918" s="292"/>
      <c r="E918" s="1014"/>
      <c r="F918" s="292"/>
      <c r="G918" s="71"/>
      <c r="H918" s="71"/>
      <c r="I918" s="71"/>
      <c r="J918" s="71"/>
      <c r="K918" s="71"/>
      <c r="L918" s="71"/>
      <c r="M918" s="71"/>
      <c r="N918" s="71"/>
    </row>
    <row r="919" spans="1:14" s="70" customFormat="1" ht="39.950000000000003" customHeight="1">
      <c r="A919" s="175"/>
      <c r="B919" s="292" t="s">
        <v>95</v>
      </c>
      <c r="C919" s="292"/>
      <c r="D919" s="292"/>
      <c r="E919" s="1014"/>
      <c r="F919" s="292"/>
      <c r="G919" s="71"/>
      <c r="H919" s="71"/>
      <c r="I919" s="71"/>
      <c r="J919" s="71"/>
      <c r="K919" s="71"/>
      <c r="L919" s="71"/>
      <c r="M919" s="71"/>
      <c r="N919" s="71"/>
    </row>
    <row r="920" spans="1:14" s="70" customFormat="1" ht="13.5" hidden="1">
      <c r="A920" s="192"/>
      <c r="B920" s="292"/>
      <c r="C920" s="292"/>
      <c r="D920" s="292"/>
      <c r="E920" s="1014"/>
      <c r="F920" s="292"/>
      <c r="G920" s="71"/>
      <c r="H920" s="71"/>
      <c r="I920" s="71"/>
      <c r="J920" s="71"/>
      <c r="K920" s="71"/>
      <c r="L920" s="71"/>
      <c r="M920" s="71"/>
      <c r="N920" s="71"/>
    </row>
    <row r="921" spans="1:14" s="70" customFormat="1" ht="27">
      <c r="A921" s="194"/>
      <c r="B921" s="292" t="s">
        <v>96</v>
      </c>
      <c r="C921" s="292"/>
      <c r="D921" s="292"/>
      <c r="E921" s="1014"/>
      <c r="F921" s="292"/>
      <c r="G921" s="71"/>
      <c r="H921" s="71"/>
      <c r="I921" s="71"/>
      <c r="J921" s="71"/>
      <c r="K921" s="71"/>
      <c r="L921" s="71"/>
      <c r="M921" s="71"/>
      <c r="N921" s="71"/>
    </row>
    <row r="922" spans="1:14" s="70" customFormat="1" ht="13.5">
      <c r="A922" s="175"/>
      <c r="B922" s="549" t="s">
        <v>97</v>
      </c>
      <c r="C922" s="549"/>
      <c r="D922" s="549"/>
      <c r="E922" s="1015"/>
      <c r="F922" s="549"/>
      <c r="G922" s="71"/>
      <c r="H922" s="71"/>
      <c r="I922" s="71"/>
      <c r="J922" s="71"/>
      <c r="K922" s="71"/>
      <c r="L922" s="71"/>
      <c r="M922" s="71"/>
      <c r="N922" s="71"/>
    </row>
    <row r="923" spans="1:14" s="70" customFormat="1" ht="51.95" customHeight="1">
      <c r="A923" s="498"/>
      <c r="B923" s="292" t="s">
        <v>98</v>
      </c>
      <c r="C923" s="292"/>
      <c r="D923" s="292"/>
      <c r="E923" s="1014"/>
      <c r="F923" s="292"/>
      <c r="G923" s="71"/>
      <c r="H923" s="71"/>
      <c r="I923" s="71"/>
      <c r="J923" s="71"/>
      <c r="K923" s="71"/>
      <c r="L923" s="71"/>
      <c r="M923" s="71"/>
      <c r="N923" s="71"/>
    </row>
    <row r="924" spans="1:14" s="70" customFormat="1" ht="15.95" hidden="1" customHeight="1">
      <c r="A924" s="495"/>
      <c r="B924" s="292"/>
      <c r="C924" s="292"/>
      <c r="D924" s="292"/>
      <c r="E924" s="1014"/>
      <c r="F924" s="292"/>
      <c r="G924" s="71"/>
      <c r="H924" s="71"/>
      <c r="I924" s="71"/>
      <c r="J924" s="71"/>
      <c r="K924" s="71"/>
      <c r="L924" s="71"/>
      <c r="M924" s="71"/>
      <c r="N924" s="71"/>
    </row>
    <row r="925" spans="1:14" s="70" customFormat="1" ht="30.95" customHeight="1">
      <c r="A925" s="194"/>
      <c r="B925" s="182" t="s">
        <v>184</v>
      </c>
      <c r="C925" s="182"/>
      <c r="D925" s="182"/>
      <c r="E925" s="1016"/>
      <c r="F925" s="182"/>
      <c r="G925" s="71"/>
      <c r="H925" s="71"/>
      <c r="I925" s="71"/>
      <c r="J925" s="71"/>
      <c r="K925" s="71"/>
      <c r="L925" s="71"/>
      <c r="M925" s="71"/>
      <c r="N925" s="71"/>
    </row>
    <row r="926" spans="1:14" s="80" customFormat="1" ht="40.5">
      <c r="A926" s="191"/>
      <c r="B926" s="386" t="s">
        <v>486</v>
      </c>
      <c r="C926" s="386"/>
      <c r="D926" s="386"/>
      <c r="E926" s="1017"/>
      <c r="F926" s="386"/>
      <c r="G926" s="232"/>
      <c r="H926" s="232"/>
      <c r="I926" s="232"/>
      <c r="J926" s="232"/>
      <c r="K926" s="232"/>
      <c r="L926" s="232"/>
      <c r="M926" s="232"/>
      <c r="N926" s="232"/>
    </row>
    <row r="927" spans="1:14" s="80" customFormat="1" ht="13.5" hidden="1">
      <c r="A927" s="191"/>
      <c r="B927" s="386"/>
      <c r="C927" s="386"/>
      <c r="D927" s="386"/>
      <c r="E927" s="1017"/>
      <c r="F927" s="386"/>
      <c r="G927" s="232"/>
      <c r="H927" s="232"/>
      <c r="I927" s="232"/>
      <c r="J927" s="232"/>
      <c r="K927" s="232"/>
      <c r="L927" s="232"/>
      <c r="M927" s="232"/>
      <c r="N927" s="232"/>
    </row>
    <row r="928" spans="1:14" s="80" customFormat="1" ht="13.5">
      <c r="A928" s="192"/>
      <c r="B928" s="387"/>
      <c r="C928" s="178"/>
      <c r="D928" s="83"/>
      <c r="E928" s="1018"/>
      <c r="F928" s="180"/>
      <c r="G928" s="232"/>
      <c r="H928" s="232"/>
      <c r="I928" s="83"/>
      <c r="J928" s="232"/>
      <c r="K928" s="232"/>
      <c r="L928" s="232"/>
      <c r="M928" s="232"/>
      <c r="N928" s="232"/>
    </row>
    <row r="929" spans="1:14" s="80" customFormat="1" ht="235.5" customHeight="1">
      <c r="A929" s="192"/>
      <c r="B929" s="196" t="s">
        <v>573</v>
      </c>
      <c r="C929" s="196"/>
      <c r="D929" s="196"/>
      <c r="E929" s="1019"/>
      <c r="F929" s="196"/>
      <c r="G929" s="232"/>
      <c r="H929" s="232"/>
      <c r="I929" s="232"/>
      <c r="J929" s="232"/>
      <c r="K929" s="232"/>
      <c r="L929" s="232"/>
      <c r="M929" s="232"/>
      <c r="N929" s="232"/>
    </row>
    <row r="930" spans="1:14" s="80" customFormat="1" ht="13.5" hidden="1">
      <c r="A930" s="192"/>
      <c r="B930" s="196"/>
      <c r="C930" s="196"/>
      <c r="D930" s="196"/>
      <c r="E930" s="1019"/>
      <c r="F930" s="196"/>
      <c r="G930" s="232"/>
      <c r="H930" s="232"/>
      <c r="I930" s="232"/>
      <c r="J930" s="232"/>
      <c r="K930" s="232"/>
      <c r="L930" s="232"/>
      <c r="M930" s="232"/>
      <c r="N930" s="232"/>
    </row>
    <row r="931" spans="1:14" s="80" customFormat="1" ht="13.5" hidden="1">
      <c r="A931" s="192"/>
      <c r="B931" s="196"/>
      <c r="C931" s="196"/>
      <c r="D931" s="196"/>
      <c r="E931" s="1019"/>
      <c r="F931" s="196"/>
      <c r="G931" s="232"/>
      <c r="H931" s="232"/>
      <c r="I931" s="232"/>
      <c r="J931" s="232"/>
      <c r="K931" s="232"/>
      <c r="L931" s="232"/>
      <c r="M931" s="232"/>
      <c r="N931" s="232"/>
    </row>
    <row r="932" spans="1:14" s="80" customFormat="1" ht="13.5" hidden="1">
      <c r="A932" s="192"/>
      <c r="B932" s="196"/>
      <c r="C932" s="196"/>
      <c r="D932" s="196"/>
      <c r="E932" s="1019"/>
      <c r="F932" s="196"/>
      <c r="G932" s="232"/>
      <c r="H932" s="232"/>
      <c r="I932" s="232"/>
      <c r="J932" s="232"/>
      <c r="K932" s="232"/>
      <c r="L932" s="232"/>
      <c r="M932" s="232"/>
      <c r="N932" s="232"/>
    </row>
    <row r="933" spans="1:14" s="80" customFormat="1" ht="13.5" hidden="1">
      <c r="A933" s="192"/>
      <c r="B933" s="196"/>
      <c r="C933" s="196"/>
      <c r="D933" s="196"/>
      <c r="E933" s="1019"/>
      <c r="F933" s="196"/>
      <c r="G933" s="232"/>
      <c r="H933" s="232"/>
      <c r="I933" s="232"/>
      <c r="J933" s="232"/>
      <c r="K933" s="232"/>
      <c r="L933" s="232"/>
      <c r="M933" s="232"/>
      <c r="N933" s="232"/>
    </row>
    <row r="934" spans="1:14" s="80" customFormat="1" ht="13.5" hidden="1">
      <c r="A934" s="192"/>
      <c r="B934" s="196"/>
      <c r="C934" s="196"/>
      <c r="D934" s="196"/>
      <c r="E934" s="1019"/>
      <c r="F934" s="196"/>
      <c r="G934" s="232"/>
      <c r="H934" s="232"/>
      <c r="I934" s="232"/>
      <c r="J934" s="232"/>
      <c r="K934" s="232"/>
      <c r="L934" s="232"/>
      <c r="M934" s="232"/>
      <c r="N934" s="232"/>
    </row>
    <row r="935" spans="1:14" s="80" customFormat="1" ht="13.5" hidden="1">
      <c r="A935" s="192"/>
      <c r="B935" s="196"/>
      <c r="C935" s="196"/>
      <c r="D935" s="196"/>
      <c r="E935" s="1019"/>
      <c r="F935" s="196"/>
      <c r="G935" s="232"/>
      <c r="H935" s="232"/>
      <c r="I935" s="232"/>
      <c r="J935" s="232"/>
      <c r="K935" s="232"/>
      <c r="L935" s="232"/>
      <c r="M935" s="232"/>
      <c r="N935" s="232"/>
    </row>
    <row r="936" spans="1:14" s="80" customFormat="1" ht="13.5" hidden="1">
      <c r="A936" s="192"/>
      <c r="B936" s="196"/>
      <c r="C936" s="196"/>
      <c r="D936" s="196"/>
      <c r="E936" s="1019"/>
      <c r="F936" s="196"/>
      <c r="G936" s="232"/>
      <c r="H936" s="232"/>
      <c r="I936" s="232"/>
      <c r="J936" s="232"/>
      <c r="K936" s="232"/>
      <c r="L936" s="232"/>
      <c r="M936" s="232"/>
      <c r="N936" s="232"/>
    </row>
    <row r="937" spans="1:14" s="80" customFormat="1" ht="13.5" hidden="1">
      <c r="A937" s="192"/>
      <c r="B937" s="196"/>
      <c r="C937" s="196"/>
      <c r="D937" s="196"/>
      <c r="E937" s="1019"/>
      <c r="F937" s="196"/>
      <c r="G937" s="232"/>
      <c r="H937" s="232"/>
      <c r="I937" s="232"/>
      <c r="J937" s="232"/>
      <c r="K937" s="232"/>
      <c r="L937" s="232"/>
      <c r="M937" s="232"/>
      <c r="N937" s="232"/>
    </row>
    <row r="938" spans="1:14" s="80" customFormat="1" ht="13.5" hidden="1">
      <c r="A938" s="192"/>
      <c r="B938" s="196"/>
      <c r="C938" s="196"/>
      <c r="D938" s="196"/>
      <c r="E938" s="1019"/>
      <c r="F938" s="196"/>
      <c r="G938" s="232"/>
      <c r="H938" s="232"/>
      <c r="I938" s="232"/>
      <c r="J938" s="232"/>
      <c r="K938" s="232"/>
      <c r="L938" s="232"/>
      <c r="M938" s="232"/>
      <c r="N938" s="232"/>
    </row>
    <row r="939" spans="1:14" s="80" customFormat="1" ht="13.5" hidden="1">
      <c r="A939" s="192"/>
      <c r="B939" s="196"/>
      <c r="C939" s="196"/>
      <c r="D939" s="196"/>
      <c r="E939" s="1019"/>
      <c r="F939" s="196"/>
      <c r="G939" s="232"/>
      <c r="H939" s="232"/>
      <c r="I939" s="232"/>
      <c r="J939" s="232"/>
      <c r="K939" s="232"/>
      <c r="L939" s="232"/>
      <c r="M939" s="232"/>
      <c r="N939" s="232"/>
    </row>
    <row r="940" spans="1:14" s="80" customFormat="1" ht="13.5" hidden="1">
      <c r="A940" s="192"/>
      <c r="B940" s="196"/>
      <c r="C940" s="196"/>
      <c r="D940" s="196"/>
      <c r="E940" s="1019"/>
      <c r="F940" s="196"/>
      <c r="G940" s="232"/>
      <c r="H940" s="232"/>
      <c r="I940" s="232"/>
      <c r="J940" s="232"/>
      <c r="K940" s="232"/>
      <c r="L940" s="232"/>
      <c r="M940" s="232"/>
      <c r="N940" s="232"/>
    </row>
    <row r="941" spans="1:14" s="80" customFormat="1" ht="13.5" hidden="1">
      <c r="A941" s="192"/>
      <c r="B941" s="196"/>
      <c r="C941" s="196"/>
      <c r="D941" s="196"/>
      <c r="E941" s="1019"/>
      <c r="F941" s="196"/>
      <c r="G941" s="232"/>
      <c r="H941" s="232"/>
      <c r="I941" s="232"/>
      <c r="J941" s="232"/>
      <c r="K941" s="232"/>
      <c r="L941" s="232"/>
      <c r="M941" s="232"/>
      <c r="N941" s="232"/>
    </row>
    <row r="942" spans="1:14" s="80" customFormat="1" ht="13.5" hidden="1">
      <c r="A942" s="192"/>
      <c r="B942" s="196"/>
      <c r="C942" s="196"/>
      <c r="D942" s="196"/>
      <c r="E942" s="1019"/>
      <c r="F942" s="196"/>
      <c r="G942" s="232"/>
      <c r="H942" s="232"/>
      <c r="I942" s="232"/>
      <c r="J942" s="232"/>
      <c r="K942" s="232"/>
      <c r="L942" s="232"/>
      <c r="M942" s="232"/>
      <c r="N942" s="232"/>
    </row>
    <row r="943" spans="1:14" s="80" customFormat="1" ht="13.5" hidden="1">
      <c r="A943" s="192"/>
      <c r="B943" s="196"/>
      <c r="C943" s="196"/>
      <c r="D943" s="196"/>
      <c r="E943" s="1019"/>
      <c r="F943" s="196"/>
      <c r="G943" s="232"/>
      <c r="H943" s="232"/>
      <c r="I943" s="232"/>
      <c r="J943" s="232"/>
      <c r="K943" s="232"/>
      <c r="L943" s="232"/>
      <c r="M943" s="232"/>
      <c r="N943" s="232"/>
    </row>
    <row r="944" spans="1:14" s="80" customFormat="1" ht="13.5" hidden="1">
      <c r="A944" s="192"/>
      <c r="B944" s="196"/>
      <c r="C944" s="196"/>
      <c r="D944" s="196"/>
      <c r="E944" s="1019"/>
      <c r="F944" s="196"/>
      <c r="G944" s="232"/>
      <c r="H944" s="232"/>
      <c r="I944" s="232"/>
      <c r="J944" s="232"/>
      <c r="K944" s="232"/>
      <c r="L944" s="232"/>
      <c r="M944" s="232"/>
      <c r="N944" s="232"/>
    </row>
    <row r="945" spans="1:14" s="80" customFormat="1" ht="13.5" hidden="1">
      <c r="A945" s="192"/>
      <c r="B945" s="196"/>
      <c r="C945" s="196"/>
      <c r="D945" s="196"/>
      <c r="E945" s="1019"/>
      <c r="F945" s="196"/>
      <c r="G945" s="232"/>
      <c r="H945" s="232"/>
      <c r="I945" s="232"/>
      <c r="J945" s="232"/>
      <c r="K945" s="232"/>
      <c r="L945" s="232"/>
      <c r="M945" s="232"/>
      <c r="N945" s="232"/>
    </row>
    <row r="946" spans="1:14" s="80" customFormat="1" ht="216">
      <c r="A946" s="192"/>
      <c r="B946" s="196" t="s">
        <v>572</v>
      </c>
      <c r="C946" s="196"/>
      <c r="D946" s="196"/>
      <c r="E946" s="1019"/>
      <c r="F946" s="196"/>
      <c r="G946" s="232"/>
      <c r="H946" s="232"/>
      <c r="I946" s="232"/>
      <c r="J946" s="232"/>
      <c r="K946" s="232"/>
      <c r="L946" s="232"/>
      <c r="M946" s="232"/>
      <c r="N946" s="232"/>
    </row>
    <row r="947" spans="1:14" s="80" customFormat="1" ht="13.5" hidden="1">
      <c r="A947" s="192"/>
      <c r="B947" s="196"/>
      <c r="C947" s="196"/>
      <c r="D947" s="196"/>
      <c r="E947" s="1019"/>
      <c r="F947" s="196"/>
      <c r="G947" s="232"/>
      <c r="H947" s="232"/>
      <c r="I947" s="232"/>
      <c r="J947" s="232"/>
      <c r="K947" s="232"/>
      <c r="L947" s="232"/>
      <c r="M947" s="232"/>
      <c r="N947" s="232"/>
    </row>
    <row r="948" spans="1:14" s="80" customFormat="1" ht="13.5" hidden="1">
      <c r="A948" s="192"/>
      <c r="B948" s="196"/>
      <c r="C948" s="196"/>
      <c r="D948" s="196"/>
      <c r="E948" s="1019"/>
      <c r="F948" s="196"/>
      <c r="G948" s="232"/>
      <c r="H948" s="232"/>
      <c r="I948" s="232"/>
      <c r="J948" s="232"/>
      <c r="K948" s="232"/>
      <c r="L948" s="232"/>
      <c r="M948" s="232"/>
      <c r="N948" s="232"/>
    </row>
    <row r="949" spans="1:14" s="80" customFormat="1" ht="13.5" hidden="1">
      <c r="A949" s="192"/>
      <c r="B949" s="196"/>
      <c r="C949" s="196"/>
      <c r="D949" s="196"/>
      <c r="E949" s="1019"/>
      <c r="F949" s="196"/>
      <c r="G949" s="232"/>
      <c r="H949" s="232"/>
      <c r="I949" s="232"/>
      <c r="J949" s="232"/>
      <c r="K949" s="232"/>
      <c r="L949" s="232"/>
      <c r="M949" s="232"/>
      <c r="N949" s="232"/>
    </row>
    <row r="950" spans="1:14" s="80" customFormat="1" ht="13.5" hidden="1">
      <c r="A950" s="192"/>
      <c r="B950" s="196"/>
      <c r="C950" s="196"/>
      <c r="D950" s="196"/>
      <c r="E950" s="1019"/>
      <c r="F950" s="196"/>
      <c r="G950" s="232"/>
      <c r="H950" s="232"/>
      <c r="I950" s="232"/>
      <c r="J950" s="232"/>
      <c r="K950" s="232"/>
      <c r="L950" s="232"/>
      <c r="M950" s="232"/>
      <c r="N950" s="232"/>
    </row>
    <row r="951" spans="1:14" s="80" customFormat="1" ht="13.5" hidden="1">
      <c r="A951" s="192"/>
      <c r="B951" s="196"/>
      <c r="C951" s="196"/>
      <c r="D951" s="196"/>
      <c r="E951" s="1019"/>
      <c r="F951" s="196"/>
      <c r="G951" s="232"/>
      <c r="H951" s="232"/>
      <c r="I951" s="232"/>
      <c r="J951" s="232"/>
      <c r="K951" s="232"/>
      <c r="L951" s="232"/>
      <c r="M951" s="232"/>
      <c r="N951" s="232"/>
    </row>
    <row r="952" spans="1:14" s="80" customFormat="1" ht="13.5" hidden="1">
      <c r="A952" s="192"/>
      <c r="B952" s="196"/>
      <c r="C952" s="196"/>
      <c r="D952" s="196"/>
      <c r="E952" s="1019"/>
      <c r="F952" s="196"/>
      <c r="G952" s="232"/>
      <c r="H952" s="232"/>
      <c r="I952" s="232"/>
      <c r="J952" s="232"/>
      <c r="K952" s="232"/>
      <c r="L952" s="232"/>
      <c r="M952" s="232"/>
      <c r="N952" s="232"/>
    </row>
    <row r="953" spans="1:14" s="80" customFormat="1" ht="13.5" hidden="1">
      <c r="A953" s="192"/>
      <c r="B953" s="196"/>
      <c r="C953" s="196"/>
      <c r="D953" s="196"/>
      <c r="E953" s="1019"/>
      <c r="F953" s="196"/>
      <c r="G953" s="232"/>
      <c r="H953" s="232"/>
      <c r="I953" s="232"/>
      <c r="J953" s="232"/>
      <c r="K953" s="232"/>
      <c r="L953" s="232"/>
      <c r="M953" s="232"/>
      <c r="N953" s="232"/>
    </row>
    <row r="954" spans="1:14" s="80" customFormat="1" ht="13.5" hidden="1">
      <c r="A954" s="192"/>
      <c r="B954" s="196"/>
      <c r="C954" s="196"/>
      <c r="D954" s="196"/>
      <c r="E954" s="1019"/>
      <c r="F954" s="196"/>
      <c r="G954" s="232"/>
      <c r="H954" s="232"/>
      <c r="I954" s="232"/>
      <c r="J954" s="232"/>
      <c r="K954" s="232"/>
      <c r="L954" s="232"/>
      <c r="M954" s="232"/>
      <c r="N954" s="232"/>
    </row>
    <row r="955" spans="1:14" s="80" customFormat="1" ht="13.5" hidden="1">
      <c r="A955" s="192"/>
      <c r="B955" s="196"/>
      <c r="C955" s="196"/>
      <c r="D955" s="196"/>
      <c r="E955" s="1019"/>
      <c r="F955" s="196"/>
      <c r="G955" s="232"/>
      <c r="H955" s="232"/>
      <c r="I955" s="232"/>
      <c r="J955" s="232"/>
      <c r="K955" s="232"/>
      <c r="L955" s="232"/>
      <c r="M955" s="232"/>
      <c r="N955" s="232"/>
    </row>
    <row r="956" spans="1:14" s="80" customFormat="1" ht="13.5" hidden="1">
      <c r="A956" s="192"/>
      <c r="B956" s="196"/>
      <c r="C956" s="196"/>
      <c r="D956" s="196"/>
      <c r="E956" s="1019"/>
      <c r="F956" s="196"/>
      <c r="G956" s="232"/>
      <c r="H956" s="232"/>
      <c r="I956" s="232"/>
      <c r="J956" s="232"/>
      <c r="K956" s="232"/>
      <c r="L956" s="232"/>
      <c r="M956" s="232"/>
      <c r="N956" s="232"/>
    </row>
    <row r="957" spans="1:14" s="80" customFormat="1" ht="13.5" hidden="1">
      <c r="A957" s="192"/>
      <c r="B957" s="196"/>
      <c r="C957" s="196"/>
      <c r="D957" s="196"/>
      <c r="E957" s="1019"/>
      <c r="F957" s="196"/>
      <c r="G957" s="232"/>
      <c r="H957" s="232"/>
      <c r="I957" s="232"/>
      <c r="J957" s="232"/>
      <c r="K957" s="232"/>
      <c r="L957" s="232"/>
      <c r="M957" s="232"/>
      <c r="N957" s="232"/>
    </row>
    <row r="958" spans="1:14" s="80" customFormat="1" ht="55.5" customHeight="1">
      <c r="A958" s="192"/>
      <c r="B958" s="196" t="s">
        <v>351</v>
      </c>
      <c r="C958" s="196"/>
      <c r="D958" s="196"/>
      <c r="E958" s="1019"/>
      <c r="F958" s="196"/>
      <c r="G958" s="232"/>
      <c r="H958" s="232"/>
      <c r="I958" s="232"/>
      <c r="J958" s="232"/>
      <c r="K958" s="232"/>
      <c r="L958" s="232"/>
      <c r="M958" s="232"/>
      <c r="N958" s="232"/>
    </row>
    <row r="959" spans="1:14" s="80" customFormat="1" ht="13.5" hidden="1">
      <c r="A959" s="192"/>
      <c r="B959" s="196"/>
      <c r="C959" s="196"/>
      <c r="D959" s="196"/>
      <c r="E959" s="1019"/>
      <c r="F959" s="196"/>
      <c r="G959" s="232"/>
      <c r="H959" s="232"/>
      <c r="I959" s="232"/>
      <c r="J959" s="232"/>
      <c r="K959" s="232"/>
      <c r="L959" s="232"/>
      <c r="M959" s="232"/>
      <c r="N959" s="232"/>
    </row>
    <row r="960" spans="1:14" s="80" customFormat="1" ht="13.5" hidden="1">
      <c r="A960" s="192"/>
      <c r="B960" s="196"/>
      <c r="C960" s="196"/>
      <c r="D960" s="196"/>
      <c r="E960" s="1019"/>
      <c r="F960" s="196"/>
      <c r="G960" s="232"/>
      <c r="H960" s="232"/>
      <c r="I960" s="232"/>
      <c r="J960" s="232"/>
      <c r="K960" s="232"/>
      <c r="L960" s="232"/>
      <c r="M960" s="232"/>
      <c r="N960" s="232"/>
    </row>
    <row r="961" spans="1:14" s="80" customFormat="1" ht="52.5" customHeight="1">
      <c r="A961" s="192"/>
      <c r="B961" s="196" t="s">
        <v>352</v>
      </c>
      <c r="C961" s="196"/>
      <c r="D961" s="196"/>
      <c r="E961" s="1019"/>
      <c r="F961" s="196"/>
      <c r="G961" s="232"/>
      <c r="H961" s="232"/>
      <c r="I961" s="232"/>
      <c r="J961" s="232"/>
      <c r="K961" s="232"/>
      <c r="L961" s="232"/>
      <c r="M961" s="232"/>
      <c r="N961" s="232"/>
    </row>
    <row r="962" spans="1:14" s="80" customFormat="1" ht="13.5" hidden="1">
      <c r="A962" s="192"/>
      <c r="B962" s="196"/>
      <c r="C962" s="196"/>
      <c r="D962" s="196"/>
      <c r="E962" s="1019"/>
      <c r="F962" s="196"/>
      <c r="G962" s="232"/>
      <c r="H962" s="232"/>
      <c r="I962" s="232"/>
      <c r="J962" s="232"/>
      <c r="K962" s="232"/>
      <c r="L962" s="232"/>
      <c r="M962" s="232"/>
      <c r="N962" s="232"/>
    </row>
    <row r="963" spans="1:14" s="80" customFormat="1" ht="13.5">
      <c r="A963" s="192"/>
      <c r="B963" s="196"/>
      <c r="C963" s="196"/>
      <c r="D963" s="196"/>
      <c r="E963" s="1019"/>
      <c r="F963" s="196"/>
      <c r="G963" s="232"/>
      <c r="H963" s="232"/>
      <c r="I963" s="232"/>
      <c r="J963" s="232"/>
      <c r="K963" s="232"/>
      <c r="L963" s="232"/>
      <c r="M963" s="232"/>
      <c r="N963" s="232"/>
    </row>
    <row r="964" spans="1:14" s="80" customFormat="1" ht="54" customHeight="1">
      <c r="A964" s="192"/>
      <c r="B964" s="196" t="s">
        <v>570</v>
      </c>
      <c r="C964" s="196"/>
      <c r="D964" s="196"/>
      <c r="E964" s="1019"/>
      <c r="F964" s="196"/>
      <c r="G964" s="232"/>
      <c r="H964" s="232"/>
      <c r="I964" s="232"/>
      <c r="J964" s="232"/>
      <c r="K964" s="232"/>
      <c r="L964" s="232"/>
      <c r="M964" s="232"/>
      <c r="N964" s="232"/>
    </row>
    <row r="965" spans="1:14" s="80" customFormat="1" ht="13.5" hidden="1">
      <c r="A965" s="192"/>
      <c r="B965" s="196"/>
      <c r="C965" s="196"/>
      <c r="D965" s="196"/>
      <c r="E965" s="1019"/>
      <c r="F965" s="196"/>
      <c r="G965" s="232"/>
      <c r="H965" s="232"/>
      <c r="I965" s="232"/>
      <c r="J965" s="232"/>
      <c r="K965" s="232"/>
      <c r="L965" s="232"/>
      <c r="M965" s="232"/>
      <c r="N965" s="232"/>
    </row>
    <row r="966" spans="1:14" s="80" customFormat="1" ht="13.5" hidden="1">
      <c r="A966" s="192"/>
      <c r="B966" s="196"/>
      <c r="C966" s="196"/>
      <c r="D966" s="196"/>
      <c r="E966" s="1019"/>
      <c r="F966" s="196"/>
      <c r="G966" s="232"/>
      <c r="H966" s="232"/>
      <c r="I966" s="232"/>
      <c r="J966" s="232"/>
      <c r="K966" s="232"/>
      <c r="L966" s="232"/>
      <c r="M966" s="232"/>
      <c r="N966" s="232"/>
    </row>
    <row r="967" spans="1:14" s="80" customFormat="1" ht="13.5" hidden="1">
      <c r="A967" s="192"/>
      <c r="B967" s="196"/>
      <c r="C967" s="196"/>
      <c r="D967" s="196"/>
      <c r="E967" s="1019"/>
      <c r="F967" s="196"/>
      <c r="G967" s="232"/>
      <c r="H967" s="232"/>
      <c r="I967" s="232"/>
      <c r="J967" s="232"/>
      <c r="K967" s="232"/>
      <c r="L967" s="232"/>
      <c r="M967" s="232"/>
      <c r="N967" s="232"/>
    </row>
    <row r="968" spans="1:14" s="80" customFormat="1" ht="13.5" hidden="1">
      <c r="A968" s="192"/>
      <c r="B968" s="196"/>
      <c r="C968" s="196"/>
      <c r="D968" s="196"/>
      <c r="E968" s="1019"/>
      <c r="F968" s="196"/>
      <c r="G968" s="232"/>
      <c r="H968" s="232"/>
      <c r="I968" s="232"/>
      <c r="J968" s="232"/>
      <c r="K968" s="232"/>
      <c r="L968" s="232"/>
      <c r="M968" s="232"/>
      <c r="N968" s="232"/>
    </row>
    <row r="969" spans="1:14" s="80" customFormat="1" ht="65.099999999999994" customHeight="1">
      <c r="A969" s="192"/>
      <c r="B969" s="196" t="s">
        <v>571</v>
      </c>
      <c r="C969" s="196"/>
      <c r="D969" s="196"/>
      <c r="E969" s="1019"/>
      <c r="F969" s="196"/>
      <c r="G969" s="232"/>
      <c r="H969" s="232"/>
      <c r="I969" s="232"/>
      <c r="J969" s="232"/>
      <c r="K969" s="232"/>
      <c r="L969" s="232"/>
      <c r="M969" s="232"/>
      <c r="N969" s="232"/>
    </row>
    <row r="970" spans="1:14" s="80" customFormat="1" ht="13.5" hidden="1">
      <c r="A970" s="192"/>
      <c r="B970" s="196"/>
      <c r="C970" s="196"/>
      <c r="D970" s="196"/>
      <c r="E970" s="1019"/>
      <c r="F970" s="196"/>
      <c r="G970" s="232"/>
      <c r="H970" s="232"/>
      <c r="I970" s="232"/>
      <c r="J970" s="232"/>
      <c r="K970" s="232"/>
      <c r="L970" s="232"/>
      <c r="M970" s="232"/>
      <c r="N970" s="232"/>
    </row>
    <row r="971" spans="1:14" s="80" customFormat="1" ht="13.5" hidden="1">
      <c r="A971" s="192"/>
      <c r="B971" s="196"/>
      <c r="C971" s="196"/>
      <c r="D971" s="196"/>
      <c r="E971" s="1019"/>
      <c r="F971" s="196"/>
      <c r="G971" s="232"/>
      <c r="H971" s="232"/>
      <c r="I971" s="232"/>
      <c r="J971" s="232"/>
      <c r="K971" s="232"/>
      <c r="L971" s="232"/>
      <c r="M971" s="232"/>
      <c r="N971" s="232"/>
    </row>
    <row r="972" spans="1:14" s="80" customFormat="1" ht="13.5" hidden="1">
      <c r="A972" s="192"/>
      <c r="B972" s="196"/>
      <c r="C972" s="196"/>
      <c r="D972" s="196"/>
      <c r="E972" s="1019"/>
      <c r="F972" s="196"/>
      <c r="G972" s="232"/>
      <c r="H972" s="232"/>
      <c r="I972" s="232"/>
      <c r="J972" s="232"/>
      <c r="K972" s="232"/>
      <c r="L972" s="232"/>
      <c r="M972" s="232"/>
      <c r="N972" s="232"/>
    </row>
    <row r="973" spans="1:14" s="80" customFormat="1" ht="13.5" hidden="1">
      <c r="A973" s="192"/>
      <c r="B973" s="196"/>
      <c r="C973" s="196"/>
      <c r="D973" s="196"/>
      <c r="E973" s="1019"/>
      <c r="F973" s="196"/>
      <c r="G973" s="232"/>
      <c r="H973" s="232"/>
      <c r="I973" s="232"/>
      <c r="J973" s="232"/>
      <c r="K973" s="232"/>
      <c r="L973" s="232"/>
      <c r="M973" s="232"/>
      <c r="N973" s="232"/>
    </row>
    <row r="974" spans="1:14" s="80" customFormat="1" ht="13.5">
      <c r="A974" s="192"/>
      <c r="B974" s="196"/>
      <c r="C974" s="196"/>
      <c r="D974" s="196"/>
      <c r="E974" s="1019"/>
      <c r="F974" s="196"/>
      <c r="G974" s="232"/>
      <c r="H974" s="232"/>
      <c r="I974" s="232"/>
      <c r="J974" s="232"/>
      <c r="K974" s="232"/>
      <c r="L974" s="232"/>
      <c r="M974" s="232"/>
      <c r="N974" s="232"/>
    </row>
    <row r="975" spans="1:14" s="80" customFormat="1" ht="13.5">
      <c r="A975" s="192"/>
      <c r="B975" s="344"/>
      <c r="C975" s="193"/>
      <c r="D975" s="83"/>
      <c r="E975" s="986"/>
      <c r="F975" s="180"/>
      <c r="G975" s="232"/>
      <c r="H975" s="232"/>
      <c r="I975" s="83"/>
      <c r="J975" s="232"/>
      <c r="K975" s="232"/>
      <c r="L975" s="232"/>
      <c r="M975" s="232"/>
      <c r="N975" s="232"/>
    </row>
    <row r="976" spans="1:14" s="80" customFormat="1" ht="13.5">
      <c r="A976" s="194"/>
      <c r="B976" s="195" t="s">
        <v>99</v>
      </c>
      <c r="C976" s="81"/>
      <c r="D976" s="81"/>
      <c r="E976" s="985"/>
      <c r="F976" s="839"/>
      <c r="G976" s="232"/>
      <c r="H976" s="232"/>
      <c r="I976" s="839"/>
      <c r="J976" s="232"/>
      <c r="K976" s="232"/>
      <c r="L976" s="232"/>
      <c r="M976" s="232"/>
      <c r="N976" s="232"/>
    </row>
    <row r="977" spans="1:14" s="80" customFormat="1" ht="11.1" customHeight="1">
      <c r="A977" s="175"/>
      <c r="B977" s="176"/>
      <c r="C977" s="177"/>
      <c r="D977" s="79"/>
      <c r="E977" s="967"/>
      <c r="F977" s="180"/>
      <c r="G977" s="232"/>
      <c r="H977" s="232"/>
      <c r="I977" s="91"/>
      <c r="J977" s="232"/>
      <c r="K977" s="232"/>
      <c r="L977" s="232"/>
      <c r="M977" s="232"/>
      <c r="N977" s="232"/>
    </row>
    <row r="978" spans="1:14" s="80" customFormat="1" ht="13.5">
      <c r="A978" s="190" t="s">
        <v>851</v>
      </c>
      <c r="B978" s="292" t="s">
        <v>636</v>
      </c>
      <c r="C978" s="177"/>
      <c r="D978" s="79"/>
      <c r="E978" s="967"/>
      <c r="F978" s="180"/>
      <c r="G978" s="232"/>
      <c r="H978" s="232"/>
      <c r="I978" s="91"/>
      <c r="J978" s="232"/>
      <c r="K978" s="232"/>
      <c r="L978" s="232"/>
      <c r="M978" s="232"/>
      <c r="N978" s="232"/>
    </row>
    <row r="979" spans="1:14" s="80" customFormat="1" ht="45.75" customHeight="1">
      <c r="A979" s="181"/>
      <c r="B979" s="550" t="s">
        <v>988</v>
      </c>
      <c r="C979" s="178"/>
      <c r="D979" s="91"/>
      <c r="E979" s="933"/>
      <c r="F979" s="180"/>
      <c r="G979" s="232"/>
      <c r="H979" s="232"/>
      <c r="I979" s="91"/>
      <c r="J979" s="232"/>
      <c r="K979" s="232"/>
      <c r="L979" s="232"/>
      <c r="M979" s="232"/>
      <c r="N979" s="232"/>
    </row>
    <row r="980" spans="1:14" s="80" customFormat="1" ht="129.75" customHeight="1">
      <c r="A980" s="181"/>
      <c r="B980" s="550" t="s">
        <v>989</v>
      </c>
      <c r="C980" s="178"/>
      <c r="D980" s="91"/>
      <c r="E980" s="933"/>
      <c r="F980" s="180"/>
      <c r="G980" s="232"/>
      <c r="H980" s="232"/>
      <c r="I980" s="91"/>
      <c r="J980" s="232"/>
      <c r="K980" s="232"/>
      <c r="L980" s="232"/>
      <c r="M980" s="232"/>
      <c r="N980" s="232"/>
    </row>
    <row r="981" spans="1:14" s="80" customFormat="1" ht="41.45" customHeight="1">
      <c r="A981" s="181"/>
      <c r="B981" s="550" t="s">
        <v>990</v>
      </c>
      <c r="C981" s="178"/>
      <c r="D981" s="91"/>
      <c r="E981" s="933"/>
      <c r="F981" s="180"/>
      <c r="G981" s="232"/>
      <c r="H981" s="232"/>
      <c r="I981" s="91"/>
      <c r="J981" s="232"/>
      <c r="K981" s="232"/>
      <c r="L981" s="232"/>
      <c r="M981" s="232"/>
      <c r="N981" s="232"/>
    </row>
    <row r="982" spans="1:14" s="80" customFormat="1" ht="27">
      <c r="A982" s="181"/>
      <c r="B982" s="550" t="s">
        <v>991</v>
      </c>
      <c r="C982" s="178"/>
      <c r="D982" s="91"/>
      <c r="E982" s="933"/>
      <c r="F982" s="180"/>
      <c r="G982" s="232"/>
      <c r="H982" s="232"/>
      <c r="I982" s="91"/>
      <c r="J982" s="232"/>
      <c r="K982" s="232"/>
      <c r="L982" s="232"/>
      <c r="M982" s="232"/>
      <c r="N982" s="232"/>
    </row>
    <row r="983" spans="1:14" s="80" customFormat="1" ht="13.5">
      <c r="A983" s="181"/>
      <c r="B983" s="550" t="s">
        <v>637</v>
      </c>
      <c r="C983" s="178"/>
      <c r="D983" s="91"/>
      <c r="E983" s="933"/>
      <c r="F983" s="180"/>
      <c r="G983" s="232"/>
      <c r="H983" s="232"/>
      <c r="I983" s="91"/>
      <c r="J983" s="232"/>
      <c r="K983" s="232"/>
      <c r="L983" s="232"/>
      <c r="M983" s="232"/>
      <c r="N983" s="232"/>
    </row>
    <row r="984" spans="1:14" s="80" customFormat="1" ht="13.5">
      <c r="A984" s="181"/>
      <c r="B984" s="550" t="s">
        <v>638</v>
      </c>
      <c r="C984" s="178"/>
      <c r="D984" s="91"/>
      <c r="E984" s="933"/>
      <c r="F984" s="180"/>
      <c r="G984" s="232"/>
      <c r="H984" s="232"/>
      <c r="I984" s="91"/>
      <c r="J984" s="232"/>
      <c r="K984" s="232"/>
      <c r="L984" s="232"/>
      <c r="M984" s="232"/>
      <c r="N984" s="232"/>
    </row>
    <row r="985" spans="1:14" s="80" customFormat="1" ht="13.5">
      <c r="A985" s="181"/>
      <c r="B985" s="550" t="s">
        <v>574</v>
      </c>
      <c r="C985" s="178"/>
      <c r="D985" s="91"/>
      <c r="E985" s="933"/>
      <c r="F985" s="180"/>
      <c r="G985" s="232"/>
      <c r="H985" s="232"/>
      <c r="I985" s="91"/>
      <c r="J985" s="232"/>
      <c r="K985" s="232"/>
      <c r="L985" s="232"/>
      <c r="M985" s="232"/>
      <c r="N985" s="232"/>
    </row>
    <row r="986" spans="1:14" s="80" customFormat="1" ht="27">
      <c r="A986" s="181"/>
      <c r="B986" s="550" t="s">
        <v>987</v>
      </c>
      <c r="C986" s="178"/>
      <c r="D986" s="91"/>
      <c r="E986" s="933"/>
      <c r="F986" s="180"/>
      <c r="G986" s="232"/>
      <c r="H986" s="232"/>
      <c r="I986" s="91"/>
      <c r="J986" s="232"/>
      <c r="K986" s="232"/>
      <c r="L986" s="232"/>
      <c r="M986" s="232"/>
      <c r="N986" s="232"/>
    </row>
    <row r="987" spans="1:14" s="80" customFormat="1" ht="27">
      <c r="A987" s="181"/>
      <c r="B987" s="550" t="s">
        <v>992</v>
      </c>
      <c r="C987" s="178"/>
      <c r="D987" s="91"/>
      <c r="E987" s="933"/>
      <c r="F987" s="180"/>
      <c r="G987" s="232"/>
      <c r="H987" s="232"/>
      <c r="I987" s="91"/>
      <c r="J987" s="232"/>
      <c r="K987" s="232"/>
      <c r="L987" s="232"/>
      <c r="M987" s="232"/>
      <c r="N987" s="232"/>
    </row>
    <row r="988" spans="1:14" s="80" customFormat="1" ht="13.5">
      <c r="A988" s="175"/>
      <c r="B988" s="182"/>
      <c r="C988" s="177"/>
      <c r="D988" s="79"/>
      <c r="E988" s="967"/>
      <c r="F988" s="180"/>
      <c r="G988" s="232"/>
      <c r="H988" s="232"/>
      <c r="I988" s="91"/>
      <c r="J988" s="232"/>
      <c r="K988" s="232"/>
      <c r="L988" s="232"/>
      <c r="M988" s="232"/>
      <c r="N988" s="232"/>
    </row>
    <row r="989" spans="1:14" s="80" customFormat="1" ht="13.5">
      <c r="A989" s="175"/>
      <c r="B989" s="684" t="s">
        <v>986</v>
      </c>
      <c r="C989" s="281" t="s">
        <v>51</v>
      </c>
      <c r="D989" s="320">
        <v>15</v>
      </c>
      <c r="E989" s="865"/>
      <c r="F989" s="293">
        <f>D989*E989</f>
        <v>0</v>
      </c>
      <c r="G989" s="232"/>
      <c r="H989" s="232"/>
      <c r="I989" s="379"/>
      <c r="J989" s="232"/>
      <c r="K989" s="232"/>
      <c r="L989" s="232"/>
      <c r="M989" s="232"/>
      <c r="N989" s="232"/>
    </row>
    <row r="990" spans="1:14" s="80" customFormat="1" ht="13.5">
      <c r="A990" s="183"/>
      <c r="B990" s="184"/>
      <c r="C990" s="185"/>
      <c r="D990" s="82"/>
      <c r="E990" s="987"/>
      <c r="F990" s="186"/>
      <c r="G990" s="232"/>
      <c r="H990" s="232"/>
      <c r="I990" s="91"/>
      <c r="J990" s="232"/>
      <c r="K990" s="232"/>
      <c r="L990" s="232"/>
      <c r="M990" s="232"/>
      <c r="N990" s="232"/>
    </row>
    <row r="991" spans="1:14" s="80" customFormat="1" ht="13.5">
      <c r="A991" s="192"/>
      <c r="B991" s="191"/>
      <c r="C991" s="193"/>
      <c r="D991" s="83"/>
      <c r="E991" s="986"/>
      <c r="F991" s="180"/>
      <c r="G991" s="232"/>
      <c r="H991" s="232"/>
      <c r="I991" s="83"/>
      <c r="J991" s="232"/>
      <c r="K991" s="232"/>
      <c r="L991" s="232"/>
      <c r="M991" s="232"/>
      <c r="N991" s="232"/>
    </row>
    <row r="992" spans="1:14" s="80" customFormat="1" ht="13.5">
      <c r="A992" s="190" t="s">
        <v>852</v>
      </c>
      <c r="B992" s="292" t="s">
        <v>636</v>
      </c>
      <c r="C992" s="177"/>
      <c r="D992" s="79"/>
      <c r="E992" s="967"/>
      <c r="F992" s="180"/>
      <c r="G992" s="232"/>
      <c r="H992" s="232"/>
      <c r="I992" s="91"/>
      <c r="J992" s="232"/>
      <c r="K992" s="232"/>
      <c r="L992" s="232"/>
      <c r="M992" s="232"/>
      <c r="N992" s="232"/>
    </row>
    <row r="993" spans="1:14" s="80" customFormat="1" ht="13.5">
      <c r="A993" s="190"/>
      <c r="B993" s="125" t="s">
        <v>996</v>
      </c>
      <c r="C993" s="178"/>
      <c r="D993" s="91"/>
      <c r="E993" s="972"/>
      <c r="F993" s="180"/>
      <c r="G993" s="232"/>
      <c r="H993" s="232"/>
      <c r="I993" s="91"/>
      <c r="J993" s="232"/>
      <c r="K993" s="232"/>
      <c r="L993" s="232"/>
      <c r="M993" s="232"/>
      <c r="N993" s="232"/>
    </row>
    <row r="994" spans="1:14" s="80" customFormat="1" ht="13.5">
      <c r="A994" s="190"/>
      <c r="B994" s="125"/>
      <c r="C994" s="178"/>
      <c r="D994" s="91"/>
      <c r="E994" s="972"/>
      <c r="F994" s="180"/>
      <c r="G994" s="232"/>
      <c r="H994" s="232"/>
      <c r="I994" s="91"/>
      <c r="J994" s="232"/>
      <c r="K994" s="232"/>
      <c r="L994" s="232"/>
      <c r="M994" s="232"/>
      <c r="N994" s="232"/>
    </row>
    <row r="995" spans="1:14" s="80" customFormat="1" ht="13.5">
      <c r="A995" s="181"/>
      <c r="B995" s="550" t="s">
        <v>993</v>
      </c>
      <c r="C995" s="178"/>
      <c r="D995" s="91"/>
      <c r="E995" s="933"/>
      <c r="F995" s="180"/>
      <c r="G995" s="232"/>
      <c r="H995" s="232"/>
      <c r="I995" s="91"/>
      <c r="J995" s="232"/>
      <c r="K995" s="232"/>
      <c r="L995" s="232"/>
      <c r="M995" s="232"/>
      <c r="N995" s="232"/>
    </row>
    <row r="996" spans="1:14" s="80" customFormat="1" ht="13.5">
      <c r="A996" s="175"/>
      <c r="B996" s="182"/>
      <c r="C996" s="177"/>
      <c r="D996" s="79"/>
      <c r="E996" s="967"/>
      <c r="F996" s="180"/>
      <c r="G996" s="232"/>
      <c r="H996" s="232"/>
      <c r="I996" s="91"/>
      <c r="J996" s="232"/>
      <c r="K996" s="232"/>
      <c r="L996" s="232"/>
      <c r="M996" s="232"/>
      <c r="N996" s="232"/>
    </row>
    <row r="997" spans="1:14" s="80" customFormat="1" ht="13.5">
      <c r="A997" s="175"/>
      <c r="B997" s="684" t="s">
        <v>994</v>
      </c>
      <c r="C997" s="281" t="s">
        <v>51</v>
      </c>
      <c r="D997" s="320">
        <v>8</v>
      </c>
      <c r="E997" s="865"/>
      <c r="F997" s="293">
        <f>D997*E997</f>
        <v>0</v>
      </c>
      <c r="G997" s="232"/>
      <c r="H997" s="232"/>
      <c r="I997" s="379"/>
      <c r="J997" s="232"/>
      <c r="K997" s="232"/>
      <c r="L997" s="232"/>
      <c r="M997" s="232"/>
      <c r="N997" s="232"/>
    </row>
    <row r="998" spans="1:14" s="80" customFormat="1" ht="13.5">
      <c r="A998" s="192"/>
      <c r="B998" s="191"/>
      <c r="C998" s="193"/>
      <c r="D998" s="83"/>
      <c r="E998" s="986"/>
      <c r="F998" s="180"/>
      <c r="G998" s="232"/>
      <c r="H998" s="232"/>
      <c r="I998" s="83"/>
      <c r="J998" s="232"/>
      <c r="K998" s="232"/>
      <c r="L998" s="232"/>
      <c r="M998" s="232"/>
      <c r="N998" s="232"/>
    </row>
    <row r="999" spans="1:14" s="80" customFormat="1" ht="13.5">
      <c r="A999" s="192"/>
      <c r="B999" s="191"/>
      <c r="C999" s="193"/>
      <c r="D999" s="83"/>
      <c r="E999" s="986"/>
      <c r="F999" s="180"/>
      <c r="G999" s="232"/>
      <c r="H999" s="232"/>
      <c r="I999" s="83"/>
      <c r="J999" s="232"/>
      <c r="K999" s="232"/>
      <c r="L999" s="232"/>
      <c r="M999" s="232"/>
      <c r="N999" s="232"/>
    </row>
    <row r="1000" spans="1:14" s="80" customFormat="1" ht="13.5">
      <c r="A1000" s="190" t="s">
        <v>853</v>
      </c>
      <c r="B1000" s="292" t="s">
        <v>636</v>
      </c>
      <c r="C1000" s="177"/>
      <c r="D1000" s="79"/>
      <c r="E1000" s="967"/>
      <c r="F1000" s="180"/>
      <c r="G1000" s="232"/>
      <c r="H1000" s="232"/>
      <c r="I1000" s="91"/>
      <c r="J1000" s="232"/>
      <c r="K1000" s="232"/>
      <c r="L1000" s="232"/>
      <c r="M1000" s="232"/>
      <c r="N1000" s="232"/>
    </row>
    <row r="1001" spans="1:14" s="80" customFormat="1" ht="13.5">
      <c r="A1001" s="190"/>
      <c r="B1001" s="125" t="s">
        <v>998</v>
      </c>
      <c r="C1001" s="178"/>
      <c r="D1001" s="91"/>
      <c r="E1001" s="972"/>
      <c r="F1001" s="180"/>
      <c r="G1001" s="232"/>
      <c r="H1001" s="232"/>
      <c r="I1001" s="91"/>
      <c r="J1001" s="232"/>
      <c r="K1001" s="232"/>
      <c r="L1001" s="232"/>
      <c r="M1001" s="232"/>
      <c r="N1001" s="232"/>
    </row>
    <row r="1002" spans="1:14" s="80" customFormat="1" ht="13.5">
      <c r="A1002" s="190"/>
      <c r="B1002" s="125"/>
      <c r="C1002" s="178"/>
      <c r="D1002" s="91"/>
      <c r="E1002" s="972"/>
      <c r="F1002" s="180"/>
      <c r="G1002" s="232"/>
      <c r="H1002" s="232"/>
      <c r="I1002" s="91"/>
      <c r="J1002" s="232"/>
      <c r="K1002" s="232"/>
      <c r="L1002" s="232"/>
      <c r="M1002" s="232"/>
      <c r="N1002" s="232"/>
    </row>
    <row r="1003" spans="1:14" s="80" customFormat="1" ht="13.5">
      <c r="A1003" s="181"/>
      <c r="B1003" s="550" t="s">
        <v>997</v>
      </c>
      <c r="C1003" s="178"/>
      <c r="D1003" s="91"/>
      <c r="E1003" s="933"/>
      <c r="F1003" s="180"/>
      <c r="G1003" s="232"/>
      <c r="H1003" s="232"/>
      <c r="I1003" s="91"/>
      <c r="J1003" s="232"/>
      <c r="K1003" s="232"/>
      <c r="L1003" s="232"/>
      <c r="M1003" s="232"/>
      <c r="N1003" s="232"/>
    </row>
    <row r="1004" spans="1:14" s="80" customFormat="1" ht="13.5">
      <c r="A1004" s="175"/>
      <c r="B1004" s="182"/>
      <c r="C1004" s="177"/>
      <c r="D1004" s="79"/>
      <c r="E1004" s="967"/>
      <c r="F1004" s="180"/>
      <c r="G1004" s="232"/>
      <c r="H1004" s="232"/>
      <c r="I1004" s="91"/>
      <c r="J1004" s="232"/>
      <c r="K1004" s="232"/>
      <c r="L1004" s="232"/>
      <c r="M1004" s="232"/>
      <c r="N1004" s="232"/>
    </row>
    <row r="1005" spans="1:14" s="80" customFormat="1" ht="13.5">
      <c r="A1005" s="175"/>
      <c r="B1005" s="684" t="s">
        <v>999</v>
      </c>
      <c r="C1005" s="281" t="s">
        <v>51</v>
      </c>
      <c r="D1005" s="320">
        <v>6</v>
      </c>
      <c r="E1005" s="865"/>
      <c r="F1005" s="293">
        <f>D1005*E1005</f>
        <v>0</v>
      </c>
      <c r="G1005" s="232"/>
      <c r="H1005" s="232"/>
      <c r="I1005" s="379"/>
      <c r="J1005" s="232"/>
      <c r="K1005" s="232"/>
      <c r="L1005" s="232"/>
      <c r="M1005" s="232"/>
      <c r="N1005" s="232"/>
    </row>
    <row r="1006" spans="1:14" s="80" customFormat="1" ht="13.5">
      <c r="A1006" s="192"/>
      <c r="B1006" s="191"/>
      <c r="C1006" s="193"/>
      <c r="D1006" s="83"/>
      <c r="E1006" s="986"/>
      <c r="F1006" s="180"/>
      <c r="G1006" s="232"/>
      <c r="H1006" s="232"/>
      <c r="I1006" s="83"/>
      <c r="J1006" s="232"/>
      <c r="K1006" s="232"/>
      <c r="L1006" s="232"/>
      <c r="M1006" s="232"/>
      <c r="N1006" s="232"/>
    </row>
    <row r="1007" spans="1:14" s="80" customFormat="1" ht="11.45" customHeight="1">
      <c r="A1007" s="192"/>
      <c r="B1007" s="191"/>
      <c r="C1007" s="193"/>
      <c r="D1007" s="83"/>
      <c r="E1007" s="986"/>
      <c r="F1007" s="180"/>
      <c r="G1007" s="232"/>
      <c r="H1007" s="232"/>
      <c r="I1007" s="83"/>
      <c r="J1007" s="232"/>
      <c r="K1007" s="232"/>
      <c r="L1007" s="232"/>
      <c r="M1007" s="232"/>
      <c r="N1007" s="232"/>
    </row>
    <row r="1008" spans="1:14" s="80" customFormat="1" ht="13.5">
      <c r="A1008" s="190" t="s">
        <v>854</v>
      </c>
      <c r="B1008" s="292" t="s">
        <v>636</v>
      </c>
      <c r="C1008" s="177"/>
      <c r="D1008" s="79"/>
      <c r="E1008" s="967"/>
      <c r="F1008" s="180"/>
      <c r="G1008" s="232"/>
      <c r="H1008" s="232"/>
      <c r="I1008" s="91"/>
      <c r="J1008" s="232"/>
      <c r="K1008" s="232"/>
      <c r="L1008" s="232"/>
      <c r="M1008" s="232"/>
      <c r="N1008" s="232"/>
    </row>
    <row r="1009" spans="1:14" s="80" customFormat="1" ht="13.5">
      <c r="A1009" s="190"/>
      <c r="B1009" s="125" t="s">
        <v>995</v>
      </c>
      <c r="C1009" s="178"/>
      <c r="D1009" s="91"/>
      <c r="E1009" s="972"/>
      <c r="F1009" s="180"/>
      <c r="G1009" s="232"/>
      <c r="H1009" s="232"/>
      <c r="I1009" s="91"/>
      <c r="J1009" s="232"/>
      <c r="K1009" s="232"/>
      <c r="L1009" s="232"/>
      <c r="M1009" s="232"/>
      <c r="N1009" s="232"/>
    </row>
    <row r="1010" spans="1:14" s="80" customFormat="1" ht="13.5">
      <c r="A1010" s="190"/>
      <c r="B1010" s="125"/>
      <c r="C1010" s="178"/>
      <c r="D1010" s="91"/>
      <c r="E1010" s="972"/>
      <c r="F1010" s="180"/>
      <c r="G1010" s="232"/>
      <c r="H1010" s="232"/>
      <c r="I1010" s="91"/>
      <c r="J1010" s="232"/>
      <c r="K1010" s="232"/>
      <c r="L1010" s="232"/>
      <c r="M1010" s="232"/>
      <c r="N1010" s="232"/>
    </row>
    <row r="1011" spans="1:14" s="80" customFormat="1" ht="13.5">
      <c r="A1011" s="181"/>
      <c r="B1011" s="550" t="s">
        <v>1000</v>
      </c>
      <c r="C1011" s="178"/>
      <c r="D1011" s="91"/>
      <c r="E1011" s="933"/>
      <c r="F1011" s="180"/>
      <c r="G1011" s="232"/>
      <c r="H1011" s="232"/>
      <c r="I1011" s="91"/>
      <c r="J1011" s="232"/>
      <c r="K1011" s="232"/>
      <c r="L1011" s="232"/>
      <c r="M1011" s="232"/>
      <c r="N1011" s="232"/>
    </row>
    <row r="1012" spans="1:14" s="80" customFormat="1" ht="13.5">
      <c r="A1012" s="175"/>
      <c r="B1012" s="182"/>
      <c r="C1012" s="177"/>
      <c r="D1012" s="79"/>
      <c r="E1012" s="967"/>
      <c r="F1012" s="180"/>
      <c r="G1012" s="232"/>
      <c r="H1012" s="232"/>
      <c r="I1012" s="91"/>
      <c r="J1012" s="232"/>
      <c r="K1012" s="232"/>
      <c r="L1012" s="232"/>
      <c r="M1012" s="232"/>
      <c r="N1012" s="232"/>
    </row>
    <row r="1013" spans="1:14" s="80" customFormat="1" ht="13.5">
      <c r="A1013" s="175"/>
      <c r="B1013" s="684" t="s">
        <v>1001</v>
      </c>
      <c r="C1013" s="281" t="s">
        <v>51</v>
      </c>
      <c r="D1013" s="320">
        <v>3</v>
      </c>
      <c r="E1013" s="865"/>
      <c r="F1013" s="293">
        <f>D1013*E1013</f>
        <v>0</v>
      </c>
      <c r="G1013" s="232"/>
      <c r="H1013" s="232"/>
      <c r="I1013" s="379"/>
      <c r="J1013" s="232"/>
      <c r="K1013" s="232"/>
      <c r="L1013" s="232"/>
      <c r="M1013" s="232"/>
      <c r="N1013" s="232"/>
    </row>
    <row r="1014" spans="1:14" s="80" customFormat="1" ht="13.5">
      <c r="A1014" s="192"/>
      <c r="B1014" s="191"/>
      <c r="C1014" s="193"/>
      <c r="D1014" s="83"/>
      <c r="E1014" s="986"/>
      <c r="F1014" s="180"/>
      <c r="G1014" s="232"/>
      <c r="H1014" s="232"/>
      <c r="I1014" s="83"/>
      <c r="J1014" s="232"/>
      <c r="K1014" s="232"/>
      <c r="L1014" s="232"/>
      <c r="M1014" s="232"/>
      <c r="N1014" s="232"/>
    </row>
    <row r="1015" spans="1:14" s="80" customFormat="1" ht="11.45" customHeight="1">
      <c r="A1015" s="192"/>
      <c r="B1015" s="191"/>
      <c r="C1015" s="193"/>
      <c r="D1015" s="83"/>
      <c r="E1015" s="986"/>
      <c r="F1015" s="180"/>
      <c r="G1015" s="232"/>
      <c r="H1015" s="232"/>
      <c r="I1015" s="83"/>
      <c r="J1015" s="232"/>
      <c r="K1015" s="232"/>
      <c r="L1015" s="232"/>
      <c r="M1015" s="232"/>
      <c r="N1015" s="232"/>
    </row>
    <row r="1016" spans="1:14" s="80" customFormat="1" ht="13.5">
      <c r="A1016" s="190" t="s">
        <v>855</v>
      </c>
      <c r="B1016" s="292" t="s">
        <v>636</v>
      </c>
      <c r="C1016" s="177"/>
      <c r="D1016" s="79"/>
      <c r="E1016" s="967"/>
      <c r="F1016" s="180"/>
      <c r="G1016" s="232"/>
      <c r="H1016" s="232"/>
      <c r="I1016" s="91"/>
      <c r="J1016" s="232"/>
      <c r="K1016" s="232"/>
      <c r="L1016" s="232"/>
      <c r="M1016" s="232"/>
      <c r="N1016" s="232"/>
    </row>
    <row r="1017" spans="1:14" s="80" customFormat="1" ht="13.5">
      <c r="A1017" s="190"/>
      <c r="B1017" s="125" t="s">
        <v>995</v>
      </c>
      <c r="C1017" s="178"/>
      <c r="D1017" s="91"/>
      <c r="E1017" s="972"/>
      <c r="F1017" s="180"/>
      <c r="G1017" s="232"/>
      <c r="H1017" s="232"/>
      <c r="I1017" s="91"/>
      <c r="J1017" s="232"/>
      <c r="K1017" s="232"/>
      <c r="L1017" s="232"/>
      <c r="M1017" s="232"/>
      <c r="N1017" s="232"/>
    </row>
    <row r="1018" spans="1:14" s="80" customFormat="1" ht="13.5">
      <c r="A1018" s="190"/>
      <c r="B1018" s="125"/>
      <c r="C1018" s="178"/>
      <c r="D1018" s="91"/>
      <c r="E1018" s="972"/>
      <c r="F1018" s="180"/>
      <c r="G1018" s="232"/>
      <c r="H1018" s="232"/>
      <c r="I1018" s="91"/>
      <c r="J1018" s="232"/>
      <c r="K1018" s="232"/>
      <c r="L1018" s="232"/>
      <c r="M1018" s="232"/>
      <c r="N1018" s="232"/>
    </row>
    <row r="1019" spans="1:14" s="80" customFormat="1" ht="13.5">
      <c r="A1019" s="181"/>
      <c r="B1019" s="550" t="s">
        <v>1003</v>
      </c>
      <c r="C1019" s="178"/>
      <c r="D1019" s="91"/>
      <c r="E1019" s="933"/>
      <c r="F1019" s="180"/>
      <c r="G1019" s="232"/>
      <c r="H1019" s="232"/>
      <c r="I1019" s="91"/>
      <c r="J1019" s="232"/>
      <c r="K1019" s="232"/>
      <c r="L1019" s="232"/>
      <c r="M1019" s="232"/>
      <c r="N1019" s="232"/>
    </row>
    <row r="1020" spans="1:14" s="80" customFormat="1" ht="13.5">
      <c r="A1020" s="175"/>
      <c r="B1020" s="182"/>
      <c r="C1020" s="177"/>
      <c r="D1020" s="79"/>
      <c r="E1020" s="967"/>
      <c r="F1020" s="180"/>
      <c r="G1020" s="232"/>
      <c r="H1020" s="232"/>
      <c r="I1020" s="91"/>
      <c r="J1020" s="232"/>
      <c r="K1020" s="232"/>
      <c r="L1020" s="232"/>
      <c r="M1020" s="232"/>
      <c r="N1020" s="232"/>
    </row>
    <row r="1021" spans="1:14" s="80" customFormat="1" ht="13.5">
      <c r="A1021" s="175"/>
      <c r="B1021" s="684" t="s">
        <v>1002</v>
      </c>
      <c r="C1021" s="281" t="s">
        <v>51</v>
      </c>
      <c r="D1021" s="320">
        <v>5</v>
      </c>
      <c r="E1021" s="865"/>
      <c r="F1021" s="293">
        <f>D1021*E1021</f>
        <v>0</v>
      </c>
      <c r="G1021" s="232"/>
      <c r="H1021" s="232"/>
      <c r="I1021" s="379"/>
      <c r="J1021" s="232"/>
      <c r="K1021" s="232"/>
      <c r="L1021" s="232"/>
      <c r="M1021" s="232"/>
      <c r="N1021" s="232"/>
    </row>
    <row r="1022" spans="1:14" s="80" customFormat="1" ht="13.5">
      <c r="A1022" s="192"/>
      <c r="B1022" s="191"/>
      <c r="C1022" s="193"/>
      <c r="D1022" s="83"/>
      <c r="E1022" s="986"/>
      <c r="F1022" s="180"/>
      <c r="G1022" s="232"/>
      <c r="H1022" s="232"/>
      <c r="I1022" s="83"/>
      <c r="J1022" s="232"/>
      <c r="K1022" s="232"/>
      <c r="L1022" s="232"/>
      <c r="M1022" s="232"/>
      <c r="N1022" s="232"/>
    </row>
    <row r="1023" spans="1:14" s="80" customFormat="1" ht="13.5">
      <c r="A1023" s="175"/>
      <c r="B1023" s="176"/>
      <c r="C1023" s="177"/>
      <c r="D1023" s="79"/>
      <c r="E1023" s="967"/>
      <c r="F1023" s="180"/>
      <c r="G1023" s="232"/>
      <c r="H1023" s="232"/>
      <c r="I1023" s="91"/>
      <c r="J1023" s="232"/>
      <c r="K1023" s="232"/>
      <c r="L1023" s="232"/>
      <c r="M1023" s="232"/>
      <c r="N1023" s="232"/>
    </row>
    <row r="1024" spans="1:14" s="80" customFormat="1" ht="13.5">
      <c r="A1024" s="190" t="s">
        <v>856</v>
      </c>
      <c r="B1024" s="292" t="s">
        <v>636</v>
      </c>
      <c r="C1024" s="177"/>
      <c r="D1024" s="79"/>
      <c r="E1024" s="967"/>
      <c r="F1024" s="180"/>
      <c r="G1024" s="232"/>
      <c r="H1024" s="232"/>
      <c r="I1024" s="91"/>
      <c r="J1024" s="232"/>
      <c r="K1024" s="232"/>
      <c r="L1024" s="232"/>
      <c r="M1024" s="232"/>
      <c r="N1024" s="232"/>
    </row>
    <row r="1025" spans="1:14" s="80" customFormat="1" ht="40.5" customHeight="1">
      <c r="A1025" s="181"/>
      <c r="B1025" s="550" t="s">
        <v>1006</v>
      </c>
      <c r="C1025" s="178"/>
      <c r="D1025" s="91"/>
      <c r="E1025" s="933"/>
      <c r="F1025" s="180"/>
      <c r="G1025" s="232"/>
      <c r="H1025" s="232"/>
      <c r="I1025" s="91"/>
      <c r="J1025" s="232"/>
      <c r="K1025" s="232"/>
      <c r="L1025" s="232"/>
      <c r="M1025" s="232"/>
      <c r="N1025" s="232"/>
    </row>
    <row r="1026" spans="1:14" s="80" customFormat="1" ht="96" customHeight="1">
      <c r="A1026" s="181"/>
      <c r="B1026" s="550" t="s">
        <v>1004</v>
      </c>
      <c r="C1026" s="178"/>
      <c r="D1026" s="91"/>
      <c r="E1026" s="933"/>
      <c r="F1026" s="180"/>
      <c r="G1026" s="232"/>
      <c r="H1026" s="232"/>
      <c r="I1026" s="91"/>
      <c r="J1026" s="232"/>
      <c r="K1026" s="232"/>
      <c r="L1026" s="232"/>
      <c r="M1026" s="232"/>
      <c r="N1026" s="232"/>
    </row>
    <row r="1027" spans="1:14" s="80" customFormat="1" ht="41.45" customHeight="1">
      <c r="A1027" s="181"/>
      <c r="B1027" s="550" t="s">
        <v>990</v>
      </c>
      <c r="C1027" s="178"/>
      <c r="D1027" s="91"/>
      <c r="E1027" s="933"/>
      <c r="F1027" s="180"/>
      <c r="G1027" s="232"/>
      <c r="H1027" s="232"/>
      <c r="I1027" s="91"/>
      <c r="J1027" s="232"/>
      <c r="K1027" s="232"/>
      <c r="L1027" s="232"/>
      <c r="M1027" s="232"/>
      <c r="N1027" s="232"/>
    </row>
    <row r="1028" spans="1:14" s="80" customFormat="1" ht="27">
      <c r="A1028" s="181"/>
      <c r="B1028" s="550" t="s">
        <v>991</v>
      </c>
      <c r="C1028" s="178"/>
      <c r="D1028" s="91"/>
      <c r="E1028" s="933"/>
      <c r="F1028" s="180"/>
      <c r="G1028" s="232"/>
      <c r="H1028" s="232"/>
      <c r="I1028" s="91"/>
      <c r="J1028" s="232"/>
      <c r="K1028" s="232"/>
      <c r="L1028" s="232"/>
      <c r="M1028" s="232"/>
      <c r="N1028" s="232"/>
    </row>
    <row r="1029" spans="1:14" s="80" customFormat="1" ht="13.5">
      <c r="A1029" s="181"/>
      <c r="B1029" s="550" t="s">
        <v>637</v>
      </c>
      <c r="C1029" s="178"/>
      <c r="D1029" s="91"/>
      <c r="E1029" s="933"/>
      <c r="F1029" s="180"/>
      <c r="G1029" s="232"/>
      <c r="H1029" s="232"/>
      <c r="I1029" s="91"/>
      <c r="J1029" s="232"/>
      <c r="K1029" s="232"/>
      <c r="L1029" s="232"/>
      <c r="M1029" s="232"/>
      <c r="N1029" s="232"/>
    </row>
    <row r="1030" spans="1:14" s="80" customFormat="1" ht="13.5">
      <c r="A1030" s="181"/>
      <c r="B1030" s="550" t="s">
        <v>638</v>
      </c>
      <c r="C1030" s="178"/>
      <c r="D1030" s="91"/>
      <c r="E1030" s="933"/>
      <c r="F1030" s="180"/>
      <c r="G1030" s="232"/>
      <c r="H1030" s="232"/>
      <c r="I1030" s="91"/>
      <c r="J1030" s="232"/>
      <c r="K1030" s="232"/>
      <c r="L1030" s="232"/>
      <c r="M1030" s="232"/>
      <c r="N1030" s="232"/>
    </row>
    <row r="1031" spans="1:14" s="80" customFormat="1" ht="13.5">
      <c r="A1031" s="181"/>
      <c r="B1031" s="550" t="s">
        <v>574</v>
      </c>
      <c r="C1031" s="178"/>
      <c r="D1031" s="91"/>
      <c r="E1031" s="933"/>
      <c r="F1031" s="180"/>
      <c r="G1031" s="232"/>
      <c r="H1031" s="232"/>
      <c r="I1031" s="91"/>
      <c r="J1031" s="232"/>
      <c r="K1031" s="232"/>
      <c r="L1031" s="232"/>
      <c r="M1031" s="232"/>
      <c r="N1031" s="232"/>
    </row>
    <row r="1032" spans="1:14" s="80" customFormat="1" ht="27">
      <c r="A1032" s="181"/>
      <c r="B1032" s="550" t="s">
        <v>987</v>
      </c>
      <c r="C1032" s="178"/>
      <c r="D1032" s="91"/>
      <c r="E1032" s="933"/>
      <c r="F1032" s="180"/>
      <c r="G1032" s="232"/>
      <c r="H1032" s="232"/>
      <c r="I1032" s="91"/>
      <c r="J1032" s="232"/>
      <c r="K1032" s="232"/>
      <c r="L1032" s="232"/>
      <c r="M1032" s="232"/>
      <c r="N1032" s="232"/>
    </row>
    <row r="1033" spans="1:14" s="80" customFormat="1" ht="13.5">
      <c r="A1033" s="181"/>
      <c r="B1033" s="550" t="s">
        <v>1005</v>
      </c>
      <c r="C1033" s="178"/>
      <c r="D1033" s="91"/>
      <c r="E1033" s="933"/>
      <c r="F1033" s="180"/>
      <c r="G1033" s="232"/>
      <c r="H1033" s="232"/>
      <c r="I1033" s="91"/>
      <c r="J1033" s="232"/>
      <c r="K1033" s="232"/>
      <c r="L1033" s="232"/>
      <c r="M1033" s="232"/>
      <c r="N1033" s="232"/>
    </row>
    <row r="1034" spans="1:14" s="80" customFormat="1" ht="13.5">
      <c r="A1034" s="175"/>
      <c r="B1034" s="182"/>
      <c r="C1034" s="177"/>
      <c r="D1034" s="79"/>
      <c r="E1034" s="967"/>
      <c r="F1034" s="180"/>
      <c r="G1034" s="232"/>
      <c r="H1034" s="232"/>
      <c r="I1034" s="91"/>
      <c r="J1034" s="232"/>
      <c r="K1034" s="232"/>
      <c r="L1034" s="232"/>
      <c r="M1034" s="232"/>
      <c r="N1034" s="232"/>
    </row>
    <row r="1035" spans="1:14" s="80" customFormat="1" ht="13.5">
      <c r="A1035" s="175"/>
      <c r="B1035" s="684" t="s">
        <v>1007</v>
      </c>
      <c r="C1035" s="281" t="s">
        <v>51</v>
      </c>
      <c r="D1035" s="320">
        <v>1</v>
      </c>
      <c r="E1035" s="865"/>
      <c r="F1035" s="293">
        <f>D1035*E1035</f>
        <v>0</v>
      </c>
      <c r="G1035" s="232"/>
      <c r="H1035" s="232"/>
      <c r="I1035" s="379"/>
      <c r="J1035" s="232"/>
      <c r="K1035" s="232"/>
      <c r="L1035" s="232"/>
      <c r="M1035" s="232"/>
      <c r="N1035" s="232"/>
    </row>
    <row r="1036" spans="1:14" s="80" customFormat="1" ht="13.5">
      <c r="A1036" s="183"/>
      <c r="B1036" s="184"/>
      <c r="C1036" s="185"/>
      <c r="D1036" s="82"/>
      <c r="E1036" s="987"/>
      <c r="F1036" s="186"/>
      <c r="G1036" s="232"/>
      <c r="H1036" s="232"/>
      <c r="I1036" s="91"/>
      <c r="J1036" s="232"/>
      <c r="K1036" s="232"/>
      <c r="L1036" s="232"/>
      <c r="M1036" s="232"/>
      <c r="N1036" s="232"/>
    </row>
    <row r="1037" spans="1:14" s="80" customFormat="1" ht="11.45" customHeight="1">
      <c r="A1037" s="192"/>
      <c r="B1037" s="191"/>
      <c r="C1037" s="193"/>
      <c r="D1037" s="83"/>
      <c r="E1037" s="986"/>
      <c r="F1037" s="180"/>
      <c r="G1037" s="232"/>
      <c r="H1037" s="232"/>
      <c r="I1037" s="83"/>
      <c r="J1037" s="232"/>
      <c r="K1037" s="232"/>
      <c r="L1037" s="232"/>
      <c r="M1037" s="232"/>
      <c r="N1037" s="232"/>
    </row>
    <row r="1038" spans="1:14" s="80" customFormat="1" ht="13.5">
      <c r="A1038" s="190" t="s">
        <v>1187</v>
      </c>
      <c r="B1038" s="292" t="s">
        <v>636</v>
      </c>
      <c r="C1038" s="177"/>
      <c r="D1038" s="79"/>
      <c r="E1038" s="967"/>
      <c r="F1038" s="180"/>
      <c r="G1038" s="232"/>
      <c r="H1038" s="232"/>
      <c r="I1038" s="91"/>
      <c r="J1038" s="232"/>
      <c r="K1038" s="232"/>
      <c r="L1038" s="232"/>
      <c r="M1038" s="232"/>
      <c r="N1038" s="232"/>
    </row>
    <row r="1039" spans="1:14" s="80" customFormat="1" ht="32.1" customHeight="1">
      <c r="A1039" s="190"/>
      <c r="B1039" s="125" t="s">
        <v>1009</v>
      </c>
      <c r="C1039" s="178"/>
      <c r="D1039" s="91"/>
      <c r="E1039" s="972"/>
      <c r="F1039" s="180"/>
      <c r="G1039" s="232"/>
      <c r="H1039" s="232"/>
      <c r="I1039" s="91"/>
      <c r="J1039" s="232"/>
      <c r="K1039" s="232"/>
      <c r="L1039" s="232"/>
      <c r="M1039" s="232"/>
      <c r="N1039" s="232"/>
    </row>
    <row r="1040" spans="1:14" s="80" customFormat="1" ht="13.5">
      <c r="A1040" s="190"/>
      <c r="B1040" s="125"/>
      <c r="C1040" s="178"/>
      <c r="D1040" s="91"/>
      <c r="E1040" s="972"/>
      <c r="F1040" s="180"/>
      <c r="G1040" s="232"/>
      <c r="H1040" s="232"/>
      <c r="I1040" s="91"/>
      <c r="J1040" s="232"/>
      <c r="K1040" s="232"/>
      <c r="L1040" s="232"/>
      <c r="M1040" s="232"/>
      <c r="N1040" s="232"/>
    </row>
    <row r="1041" spans="1:14" s="80" customFormat="1" ht="13.5">
      <c r="A1041" s="181"/>
      <c r="B1041" s="550" t="s">
        <v>1003</v>
      </c>
      <c r="C1041" s="178"/>
      <c r="D1041" s="91"/>
      <c r="E1041" s="933"/>
      <c r="F1041" s="180"/>
      <c r="G1041" s="232"/>
      <c r="H1041" s="232"/>
      <c r="I1041" s="91"/>
      <c r="J1041" s="232"/>
      <c r="K1041" s="232"/>
      <c r="L1041" s="232"/>
      <c r="M1041" s="232"/>
      <c r="N1041" s="232"/>
    </row>
    <row r="1042" spans="1:14" s="80" customFormat="1" ht="13.5">
      <c r="A1042" s="175"/>
      <c r="B1042" s="182"/>
      <c r="C1042" s="177"/>
      <c r="D1042" s="79"/>
      <c r="E1042" s="967"/>
      <c r="F1042" s="180"/>
      <c r="G1042" s="232"/>
      <c r="H1042" s="232"/>
      <c r="I1042" s="91"/>
      <c r="J1042" s="232"/>
      <c r="K1042" s="232"/>
      <c r="L1042" s="232"/>
      <c r="M1042" s="232"/>
      <c r="N1042" s="232"/>
    </row>
    <row r="1043" spans="1:14" s="80" customFormat="1" ht="13.5">
      <c r="A1043" s="175"/>
      <c r="B1043" s="684" t="s">
        <v>1008</v>
      </c>
      <c r="C1043" s="281" t="s">
        <v>51</v>
      </c>
      <c r="D1043" s="320">
        <v>1</v>
      </c>
      <c r="E1043" s="865"/>
      <c r="F1043" s="293">
        <f>D1043*E1043</f>
        <v>0</v>
      </c>
      <c r="G1043" s="232"/>
      <c r="H1043" s="232"/>
      <c r="I1043" s="379"/>
      <c r="J1043" s="232"/>
      <c r="K1043" s="232"/>
      <c r="L1043" s="232"/>
      <c r="M1043" s="232"/>
      <c r="N1043" s="232"/>
    </row>
    <row r="1044" spans="1:14" s="80" customFormat="1" ht="13.5">
      <c r="A1044" s="192"/>
      <c r="B1044" s="191"/>
      <c r="C1044" s="193"/>
      <c r="D1044" s="83"/>
      <c r="E1044" s="986"/>
      <c r="F1044" s="180"/>
      <c r="G1044" s="232"/>
      <c r="H1044" s="232"/>
      <c r="I1044" s="83"/>
      <c r="J1044" s="232"/>
      <c r="K1044" s="232"/>
      <c r="L1044" s="232"/>
      <c r="M1044" s="232"/>
      <c r="N1044" s="232"/>
    </row>
    <row r="1045" spans="1:14" s="80" customFormat="1" ht="11.1" customHeight="1">
      <c r="A1045" s="175"/>
      <c r="B1045" s="176"/>
      <c r="C1045" s="177"/>
      <c r="D1045" s="79"/>
      <c r="E1045" s="967"/>
      <c r="F1045" s="180"/>
      <c r="G1045" s="232"/>
      <c r="H1045" s="232"/>
      <c r="I1045" s="91"/>
      <c r="J1045" s="232"/>
      <c r="K1045" s="232"/>
      <c r="L1045" s="232"/>
      <c r="M1045" s="232"/>
      <c r="N1045" s="232"/>
    </row>
    <row r="1046" spans="1:14" s="80" customFormat="1" ht="13.5">
      <c r="A1046" s="190" t="s">
        <v>857</v>
      </c>
      <c r="B1046" s="292" t="s">
        <v>636</v>
      </c>
      <c r="C1046" s="177"/>
      <c r="D1046" s="79"/>
      <c r="E1046" s="967"/>
      <c r="F1046" s="180"/>
      <c r="G1046" s="232"/>
      <c r="H1046" s="232"/>
      <c r="I1046" s="91"/>
      <c r="J1046" s="232"/>
      <c r="K1046" s="232"/>
      <c r="L1046" s="232"/>
      <c r="M1046" s="232"/>
      <c r="N1046" s="232"/>
    </row>
    <row r="1047" spans="1:14" s="80" customFormat="1" ht="71.099999999999994" customHeight="1">
      <c r="A1047" s="181"/>
      <c r="B1047" s="550" t="s">
        <v>1012</v>
      </c>
      <c r="C1047" s="178"/>
      <c r="D1047" s="91"/>
      <c r="E1047" s="933"/>
      <c r="F1047" s="180"/>
      <c r="G1047" s="232"/>
      <c r="H1047" s="232"/>
      <c r="I1047" s="91"/>
      <c r="J1047" s="232"/>
      <c r="K1047" s="232"/>
      <c r="L1047" s="232"/>
      <c r="M1047" s="232"/>
      <c r="N1047" s="232"/>
    </row>
    <row r="1048" spans="1:14" s="80" customFormat="1" ht="69.95" customHeight="1">
      <c r="A1048" s="181"/>
      <c r="B1048" s="550" t="s">
        <v>1013</v>
      </c>
      <c r="C1048" s="178"/>
      <c r="D1048" s="91"/>
      <c r="E1048" s="933"/>
      <c r="F1048" s="180"/>
      <c r="G1048" s="232"/>
      <c r="H1048" s="232"/>
      <c r="I1048" s="91"/>
      <c r="J1048" s="232"/>
      <c r="K1048" s="232"/>
      <c r="L1048" s="232"/>
      <c r="M1048" s="232"/>
      <c r="N1048" s="232"/>
    </row>
    <row r="1049" spans="1:14" s="80" customFormat="1" ht="41.45" customHeight="1">
      <c r="A1049" s="181"/>
      <c r="B1049" s="550" t="s">
        <v>990</v>
      </c>
      <c r="C1049" s="178"/>
      <c r="D1049" s="91"/>
      <c r="E1049" s="933"/>
      <c r="F1049" s="180"/>
      <c r="G1049" s="232"/>
      <c r="H1049" s="232"/>
      <c r="I1049" s="91"/>
      <c r="J1049" s="232"/>
      <c r="K1049" s="232"/>
      <c r="L1049" s="232"/>
      <c r="M1049" s="232"/>
      <c r="N1049" s="232"/>
    </row>
    <row r="1050" spans="1:14" s="80" customFormat="1" ht="27">
      <c r="A1050" s="181"/>
      <c r="B1050" s="550" t="s">
        <v>991</v>
      </c>
      <c r="C1050" s="178"/>
      <c r="D1050" s="91"/>
      <c r="E1050" s="933"/>
      <c r="F1050" s="180"/>
      <c r="G1050" s="232"/>
      <c r="H1050" s="232"/>
      <c r="I1050" s="91"/>
      <c r="J1050" s="232"/>
      <c r="K1050" s="232"/>
      <c r="L1050" s="232"/>
      <c r="M1050" s="232"/>
      <c r="N1050" s="232"/>
    </row>
    <row r="1051" spans="1:14" s="80" customFormat="1" ht="13.5">
      <c r="A1051" s="181"/>
      <c r="B1051" s="550" t="s">
        <v>637</v>
      </c>
      <c r="C1051" s="178"/>
      <c r="D1051" s="91"/>
      <c r="E1051" s="933"/>
      <c r="F1051" s="180"/>
      <c r="G1051" s="232"/>
      <c r="H1051" s="232"/>
      <c r="I1051" s="91"/>
      <c r="J1051" s="232"/>
      <c r="K1051" s="232"/>
      <c r="L1051" s="232"/>
      <c r="M1051" s="232"/>
      <c r="N1051" s="232"/>
    </row>
    <row r="1052" spans="1:14" s="80" customFormat="1" ht="13.5">
      <c r="A1052" s="181"/>
      <c r="B1052" s="550" t="s">
        <v>638</v>
      </c>
      <c r="C1052" s="178"/>
      <c r="D1052" s="91"/>
      <c r="E1052" s="933"/>
      <c r="F1052" s="180"/>
      <c r="G1052" s="232"/>
      <c r="H1052" s="232"/>
      <c r="I1052" s="91"/>
      <c r="J1052" s="232"/>
      <c r="K1052" s="232"/>
      <c r="L1052" s="232"/>
      <c r="M1052" s="232"/>
      <c r="N1052" s="232"/>
    </row>
    <row r="1053" spans="1:14" s="80" customFormat="1" ht="13.5">
      <c r="A1053" s="181"/>
      <c r="B1053" s="550" t="s">
        <v>574</v>
      </c>
      <c r="C1053" s="178"/>
      <c r="D1053" s="91"/>
      <c r="E1053" s="933"/>
      <c r="F1053" s="180"/>
      <c r="G1053" s="232"/>
      <c r="H1053" s="232"/>
      <c r="I1053" s="91"/>
      <c r="J1053" s="232"/>
      <c r="K1053" s="232"/>
      <c r="L1053" s="232"/>
      <c r="M1053" s="232"/>
      <c r="N1053" s="232"/>
    </row>
    <row r="1054" spans="1:14" s="80" customFormat="1" ht="27">
      <c r="A1054" s="181"/>
      <c r="B1054" s="550" t="s">
        <v>987</v>
      </c>
      <c r="C1054" s="178"/>
      <c r="D1054" s="91"/>
      <c r="E1054" s="933"/>
      <c r="F1054" s="180"/>
      <c r="G1054" s="232"/>
      <c r="H1054" s="232"/>
      <c r="I1054" s="91"/>
      <c r="J1054" s="232"/>
      <c r="K1054" s="232"/>
      <c r="L1054" s="232"/>
      <c r="M1054" s="232"/>
      <c r="N1054" s="232"/>
    </row>
    <row r="1055" spans="1:14" s="80" customFormat="1" ht="13.5">
      <c r="A1055" s="181"/>
      <c r="B1055" s="550" t="s">
        <v>1011</v>
      </c>
      <c r="C1055" s="178"/>
      <c r="D1055" s="91"/>
      <c r="E1055" s="933"/>
      <c r="F1055" s="180"/>
      <c r="G1055" s="232"/>
      <c r="H1055" s="232"/>
      <c r="I1055" s="91"/>
      <c r="J1055" s="232"/>
      <c r="K1055" s="232"/>
      <c r="L1055" s="232"/>
      <c r="M1055" s="232"/>
      <c r="N1055" s="232"/>
    </row>
    <row r="1056" spans="1:14" s="80" customFormat="1" ht="13.5">
      <c r="A1056" s="175"/>
      <c r="B1056" s="182"/>
      <c r="C1056" s="177"/>
      <c r="D1056" s="79"/>
      <c r="E1056" s="967"/>
      <c r="F1056" s="180"/>
      <c r="G1056" s="232"/>
      <c r="H1056" s="232"/>
      <c r="I1056" s="91"/>
      <c r="J1056" s="232"/>
      <c r="K1056" s="232"/>
      <c r="L1056" s="232"/>
      <c r="M1056" s="232"/>
      <c r="N1056" s="232"/>
    </row>
    <row r="1057" spans="1:14" s="80" customFormat="1" ht="13.5">
      <c r="A1057" s="175"/>
      <c r="B1057" s="684" t="s">
        <v>1010</v>
      </c>
      <c r="C1057" s="281" t="s">
        <v>51</v>
      </c>
      <c r="D1057" s="320">
        <v>3</v>
      </c>
      <c r="E1057" s="865"/>
      <c r="F1057" s="293">
        <f>D1057*E1057</f>
        <v>0</v>
      </c>
      <c r="G1057" s="232"/>
      <c r="H1057" s="232"/>
      <c r="I1057" s="379"/>
      <c r="J1057" s="232"/>
      <c r="K1057" s="232"/>
      <c r="L1057" s="232"/>
      <c r="M1057" s="232"/>
      <c r="N1057" s="232"/>
    </row>
    <row r="1058" spans="1:14" s="80" customFormat="1" ht="13.5">
      <c r="A1058" s="183"/>
      <c r="B1058" s="184"/>
      <c r="C1058" s="185"/>
      <c r="D1058" s="82"/>
      <c r="E1058" s="987"/>
      <c r="F1058" s="186"/>
      <c r="G1058" s="232"/>
      <c r="H1058" s="232"/>
      <c r="I1058" s="91"/>
      <c r="J1058" s="232"/>
      <c r="K1058" s="232"/>
      <c r="L1058" s="232"/>
      <c r="M1058" s="232"/>
      <c r="N1058" s="232"/>
    </row>
    <row r="1059" spans="1:14" s="80" customFormat="1" ht="13.5">
      <c r="A1059" s="175"/>
      <c r="B1059" s="176"/>
      <c r="C1059" s="177"/>
      <c r="D1059" s="79"/>
      <c r="E1059" s="967"/>
      <c r="F1059" s="180"/>
      <c r="G1059" s="232"/>
      <c r="H1059" s="232"/>
      <c r="I1059" s="91"/>
      <c r="J1059" s="232"/>
      <c r="K1059" s="232"/>
      <c r="L1059" s="232"/>
      <c r="M1059" s="232"/>
      <c r="N1059" s="232"/>
    </row>
    <row r="1060" spans="1:14" s="80" customFormat="1" ht="13.5">
      <c r="A1060" s="190" t="s">
        <v>1188</v>
      </c>
      <c r="B1060" s="292" t="s">
        <v>636</v>
      </c>
      <c r="C1060" s="177"/>
      <c r="D1060" s="79"/>
      <c r="E1060" s="967"/>
      <c r="F1060" s="180"/>
      <c r="G1060" s="232"/>
      <c r="H1060" s="232"/>
      <c r="I1060" s="91"/>
      <c r="J1060" s="232"/>
      <c r="K1060" s="232"/>
      <c r="L1060" s="232"/>
      <c r="M1060" s="232"/>
      <c r="N1060" s="232"/>
    </row>
    <row r="1061" spans="1:14" s="80" customFormat="1" ht="30.75" customHeight="1">
      <c r="A1061" s="181"/>
      <c r="B1061" s="550" t="s">
        <v>1186</v>
      </c>
      <c r="C1061" s="178"/>
      <c r="D1061" s="91"/>
      <c r="E1061" s="933"/>
      <c r="F1061" s="180"/>
      <c r="G1061" s="232"/>
      <c r="H1061" s="232"/>
      <c r="I1061" s="91"/>
      <c r="J1061" s="232"/>
      <c r="K1061" s="232"/>
      <c r="L1061" s="232"/>
      <c r="M1061" s="232"/>
      <c r="N1061" s="232"/>
    </row>
    <row r="1062" spans="1:14" s="80" customFormat="1" ht="96" customHeight="1">
      <c r="A1062" s="181"/>
      <c r="B1062" s="550" t="s">
        <v>1004</v>
      </c>
      <c r="C1062" s="178"/>
      <c r="D1062" s="91"/>
      <c r="E1062" s="933"/>
      <c r="F1062" s="180"/>
      <c r="G1062" s="232"/>
      <c r="H1062" s="232"/>
      <c r="I1062" s="91"/>
      <c r="J1062" s="232"/>
      <c r="K1062" s="232"/>
      <c r="L1062" s="232"/>
      <c r="M1062" s="232"/>
      <c r="N1062" s="232"/>
    </row>
    <row r="1063" spans="1:14" s="80" customFormat="1" ht="41.45" customHeight="1">
      <c r="A1063" s="181"/>
      <c r="B1063" s="550" t="s">
        <v>990</v>
      </c>
      <c r="C1063" s="178"/>
      <c r="D1063" s="91"/>
      <c r="E1063" s="933"/>
      <c r="F1063" s="180"/>
      <c r="G1063" s="232"/>
      <c r="H1063" s="232"/>
      <c r="I1063" s="91"/>
      <c r="J1063" s="232"/>
      <c r="K1063" s="232"/>
      <c r="L1063" s="232"/>
      <c r="M1063" s="232"/>
      <c r="N1063" s="232"/>
    </row>
    <row r="1064" spans="1:14" s="80" customFormat="1" ht="27">
      <c r="A1064" s="181"/>
      <c r="B1064" s="550" t="s">
        <v>991</v>
      </c>
      <c r="C1064" s="178"/>
      <c r="D1064" s="91"/>
      <c r="E1064" s="933"/>
      <c r="F1064" s="180"/>
      <c r="G1064" s="232"/>
      <c r="H1064" s="232"/>
      <c r="I1064" s="91"/>
      <c r="J1064" s="232"/>
      <c r="K1064" s="232"/>
      <c r="L1064" s="232"/>
      <c r="M1064" s="232"/>
      <c r="N1064" s="232"/>
    </row>
    <row r="1065" spans="1:14" s="80" customFormat="1" ht="13.5">
      <c r="A1065" s="181"/>
      <c r="B1065" s="550" t="s">
        <v>637</v>
      </c>
      <c r="C1065" s="178"/>
      <c r="D1065" s="91"/>
      <c r="E1065" s="933"/>
      <c r="F1065" s="180"/>
      <c r="G1065" s="232"/>
      <c r="H1065" s="232"/>
      <c r="I1065" s="91"/>
      <c r="J1065" s="232"/>
      <c r="K1065" s="232"/>
      <c r="L1065" s="232"/>
      <c r="M1065" s="232"/>
      <c r="N1065" s="232"/>
    </row>
    <row r="1066" spans="1:14" s="80" customFormat="1" ht="27">
      <c r="A1066" s="181"/>
      <c r="B1066" s="550" t="s">
        <v>987</v>
      </c>
      <c r="C1066" s="178"/>
      <c r="D1066" s="91"/>
      <c r="E1066" s="933"/>
      <c r="F1066" s="180"/>
      <c r="G1066" s="232"/>
      <c r="H1066" s="232"/>
      <c r="I1066" s="91"/>
      <c r="J1066" s="232"/>
      <c r="K1066" s="232"/>
      <c r="L1066" s="232"/>
      <c r="M1066" s="232"/>
      <c r="N1066" s="232"/>
    </row>
    <row r="1067" spans="1:14" s="80" customFormat="1" ht="13.5">
      <c r="A1067" s="181"/>
      <c r="B1067" s="550" t="s">
        <v>1015</v>
      </c>
      <c r="C1067" s="178"/>
      <c r="D1067" s="91"/>
      <c r="E1067" s="933"/>
      <c r="F1067" s="180"/>
      <c r="G1067" s="232"/>
      <c r="H1067" s="232"/>
      <c r="I1067" s="91"/>
      <c r="J1067" s="232"/>
      <c r="K1067" s="232"/>
      <c r="L1067" s="232"/>
      <c r="M1067" s="232"/>
      <c r="N1067" s="232"/>
    </row>
    <row r="1068" spans="1:14" s="80" customFormat="1" ht="13.5">
      <c r="A1068" s="175"/>
      <c r="B1068" s="182"/>
      <c r="C1068" s="177"/>
      <c r="D1068" s="79"/>
      <c r="E1068" s="967"/>
      <c r="F1068" s="180"/>
      <c r="G1068" s="232"/>
      <c r="H1068" s="232"/>
      <c r="I1068" s="91"/>
      <c r="J1068" s="232"/>
      <c r="K1068" s="232"/>
      <c r="L1068" s="232"/>
      <c r="M1068" s="232"/>
      <c r="N1068" s="232"/>
    </row>
    <row r="1069" spans="1:14" s="80" customFormat="1" ht="13.5">
      <c r="A1069" s="175"/>
      <c r="B1069" s="684" t="s">
        <v>1014</v>
      </c>
      <c r="C1069" s="281" t="s">
        <v>51</v>
      </c>
      <c r="D1069" s="320">
        <v>1</v>
      </c>
      <c r="E1069" s="865"/>
      <c r="F1069" s="293">
        <f>D1069*E1069</f>
        <v>0</v>
      </c>
      <c r="G1069" s="232"/>
      <c r="H1069" s="232"/>
      <c r="I1069" s="379"/>
      <c r="J1069" s="232"/>
      <c r="K1069" s="232"/>
      <c r="L1069" s="232"/>
      <c r="M1069" s="232"/>
      <c r="N1069" s="232"/>
    </row>
    <row r="1070" spans="1:14" s="80" customFormat="1" ht="13.5">
      <c r="A1070" s="183"/>
      <c r="B1070" s="184"/>
      <c r="C1070" s="185"/>
      <c r="D1070" s="82"/>
      <c r="E1070" s="987"/>
      <c r="F1070" s="186"/>
      <c r="G1070" s="232"/>
      <c r="H1070" s="232"/>
      <c r="I1070" s="91"/>
      <c r="J1070" s="232"/>
      <c r="K1070" s="232"/>
      <c r="L1070" s="232"/>
      <c r="M1070" s="232"/>
      <c r="N1070" s="232"/>
    </row>
    <row r="1071" spans="1:14" s="80" customFormat="1" ht="13.5">
      <c r="A1071" s="192"/>
      <c r="B1071" s="191"/>
      <c r="C1071" s="193"/>
      <c r="D1071" s="83"/>
      <c r="E1071" s="986"/>
      <c r="F1071" s="180"/>
      <c r="G1071" s="232"/>
      <c r="H1071" s="232"/>
      <c r="I1071" s="83"/>
      <c r="J1071" s="232"/>
      <c r="K1071" s="232"/>
      <c r="L1071" s="232"/>
      <c r="M1071" s="232"/>
      <c r="N1071" s="232"/>
    </row>
    <row r="1072" spans="1:14" s="80" customFormat="1" ht="13.5">
      <c r="A1072" s="194"/>
      <c r="B1072" s="195" t="s">
        <v>186</v>
      </c>
      <c r="C1072" s="81"/>
      <c r="D1072" s="81"/>
      <c r="E1072" s="985"/>
      <c r="F1072" s="839"/>
      <c r="G1072" s="232"/>
      <c r="H1072" s="232"/>
      <c r="I1072" s="839"/>
      <c r="J1072" s="232"/>
      <c r="K1072" s="232"/>
      <c r="L1072" s="232"/>
      <c r="M1072" s="232"/>
      <c r="N1072" s="232"/>
    </row>
    <row r="1073" spans="1:14" s="80" customFormat="1" ht="13.5">
      <c r="A1073" s="183"/>
      <c r="B1073" s="184"/>
      <c r="C1073" s="185"/>
      <c r="D1073" s="82"/>
      <c r="E1073" s="987"/>
      <c r="F1073" s="186"/>
      <c r="G1073" s="232"/>
      <c r="H1073" s="232"/>
      <c r="I1073" s="91"/>
      <c r="J1073" s="232"/>
      <c r="K1073" s="232"/>
      <c r="L1073" s="232"/>
      <c r="M1073" s="232"/>
      <c r="N1073" s="232"/>
    </row>
    <row r="1074" spans="1:14" s="80" customFormat="1" ht="13.5">
      <c r="A1074" s="192"/>
      <c r="B1074" s="191"/>
      <c r="C1074" s="193"/>
      <c r="D1074" s="83"/>
      <c r="E1074" s="986"/>
      <c r="F1074" s="180"/>
      <c r="G1074" s="232"/>
      <c r="H1074" s="232"/>
      <c r="I1074" s="83"/>
      <c r="J1074" s="232"/>
      <c r="K1074" s="232"/>
      <c r="L1074" s="232"/>
      <c r="M1074" s="232"/>
      <c r="N1074" s="232"/>
    </row>
    <row r="1075" spans="1:14" s="80" customFormat="1" ht="13.5">
      <c r="A1075" s="190" t="s">
        <v>1189</v>
      </c>
      <c r="B1075" s="292" t="s">
        <v>636</v>
      </c>
      <c r="C1075" s="177"/>
      <c r="D1075" s="79"/>
      <c r="E1075" s="967"/>
      <c r="F1075" s="180"/>
      <c r="G1075" s="232"/>
      <c r="H1075" s="232"/>
      <c r="I1075" s="91"/>
      <c r="J1075" s="232"/>
      <c r="K1075" s="232"/>
      <c r="L1075" s="232"/>
      <c r="M1075" s="232"/>
      <c r="N1075" s="232"/>
    </row>
    <row r="1076" spans="1:14" s="80" customFormat="1" ht="13.5">
      <c r="A1076" s="181"/>
      <c r="B1076" s="550" t="s">
        <v>639</v>
      </c>
      <c r="C1076" s="178"/>
      <c r="D1076" s="91"/>
      <c r="E1076" s="933"/>
      <c r="F1076" s="180"/>
      <c r="G1076" s="232"/>
      <c r="H1076" s="232"/>
      <c r="I1076" s="91"/>
      <c r="J1076" s="232"/>
      <c r="K1076" s="232"/>
      <c r="L1076" s="232"/>
      <c r="M1076" s="232"/>
      <c r="N1076" s="232"/>
    </row>
    <row r="1077" spans="1:14" s="80" customFormat="1" ht="24.95" customHeight="1">
      <c r="A1077" s="181"/>
      <c r="B1077" s="550" t="s">
        <v>1018</v>
      </c>
      <c r="C1077" s="178"/>
      <c r="D1077" s="91"/>
      <c r="E1077" s="933"/>
      <c r="F1077" s="180"/>
      <c r="G1077" s="232"/>
      <c r="H1077" s="232"/>
      <c r="I1077" s="91"/>
      <c r="J1077" s="232"/>
      <c r="K1077" s="232"/>
      <c r="L1077" s="232"/>
      <c r="M1077" s="232"/>
      <c r="N1077" s="232"/>
    </row>
    <row r="1078" spans="1:14" s="80" customFormat="1" ht="84.95" customHeight="1">
      <c r="A1078" s="181"/>
      <c r="B1078" s="550" t="s">
        <v>641</v>
      </c>
      <c r="C1078" s="178"/>
      <c r="D1078" s="91"/>
      <c r="E1078" s="933"/>
      <c r="F1078" s="180"/>
      <c r="G1078" s="232"/>
      <c r="H1078" s="232"/>
      <c r="I1078" s="91"/>
      <c r="J1078" s="232"/>
      <c r="K1078" s="232"/>
      <c r="L1078" s="232"/>
      <c r="M1078" s="232"/>
      <c r="N1078" s="232"/>
    </row>
    <row r="1079" spans="1:14" s="80" customFormat="1" ht="27">
      <c r="A1079" s="181"/>
      <c r="B1079" s="550" t="s">
        <v>642</v>
      </c>
      <c r="C1079" s="178"/>
      <c r="D1079" s="91"/>
      <c r="E1079" s="933"/>
      <c r="F1079" s="180"/>
      <c r="G1079" s="232"/>
      <c r="H1079" s="232"/>
      <c r="I1079" s="91"/>
      <c r="J1079" s="232"/>
      <c r="K1079" s="232"/>
      <c r="L1079" s="232"/>
      <c r="M1079" s="232"/>
      <c r="N1079" s="232"/>
    </row>
    <row r="1080" spans="1:14" s="80" customFormat="1" ht="40.5">
      <c r="A1080" s="181"/>
      <c r="B1080" s="550" t="s">
        <v>643</v>
      </c>
      <c r="C1080" s="178"/>
      <c r="D1080" s="91"/>
      <c r="E1080" s="933"/>
      <c r="F1080" s="180"/>
      <c r="G1080" s="232"/>
      <c r="H1080" s="232"/>
      <c r="I1080" s="91"/>
      <c r="J1080" s="232"/>
      <c r="K1080" s="232"/>
      <c r="L1080" s="232"/>
      <c r="M1080" s="232"/>
      <c r="N1080" s="232"/>
    </row>
    <row r="1081" spans="1:14" s="80" customFormat="1" ht="13.5">
      <c r="A1081" s="181"/>
      <c r="B1081" s="550" t="s">
        <v>644</v>
      </c>
      <c r="C1081" s="178"/>
      <c r="D1081" s="91"/>
      <c r="E1081" s="933"/>
      <c r="F1081" s="180"/>
      <c r="G1081" s="232"/>
      <c r="H1081" s="232"/>
      <c r="I1081" s="91"/>
      <c r="J1081" s="232"/>
      <c r="K1081" s="232"/>
      <c r="L1081" s="232"/>
      <c r="M1081" s="232"/>
      <c r="N1081" s="232"/>
    </row>
    <row r="1082" spans="1:14" s="80" customFormat="1" ht="13.5">
      <c r="A1082" s="181"/>
      <c r="B1082" s="550" t="s">
        <v>645</v>
      </c>
      <c r="C1082" s="178"/>
      <c r="D1082" s="91"/>
      <c r="E1082" s="933"/>
      <c r="F1082" s="180"/>
      <c r="G1082" s="232"/>
      <c r="H1082" s="232"/>
      <c r="I1082" s="91"/>
      <c r="J1082" s="232"/>
      <c r="K1082" s="232"/>
      <c r="L1082" s="232"/>
      <c r="M1082" s="232"/>
      <c r="N1082" s="232"/>
    </row>
    <row r="1083" spans="1:14" s="80" customFormat="1" ht="13.5">
      <c r="A1083" s="181"/>
      <c r="B1083" s="550"/>
      <c r="C1083" s="178"/>
      <c r="D1083" s="91"/>
      <c r="E1083" s="933"/>
      <c r="F1083" s="180"/>
      <c r="G1083" s="232"/>
      <c r="H1083" s="232"/>
      <c r="I1083" s="91"/>
      <c r="J1083" s="232"/>
      <c r="K1083" s="232"/>
      <c r="L1083" s="232"/>
      <c r="M1083" s="232"/>
      <c r="N1083" s="232"/>
    </row>
    <row r="1084" spans="1:14" s="80" customFormat="1" ht="13.5">
      <c r="A1084" s="181"/>
      <c r="B1084" s="125" t="s">
        <v>1016</v>
      </c>
      <c r="C1084" s="178"/>
      <c r="D1084" s="91"/>
      <c r="E1084" s="933"/>
      <c r="F1084" s="180"/>
      <c r="G1084" s="232"/>
      <c r="H1084" s="232"/>
      <c r="I1084" s="91"/>
      <c r="J1084" s="232"/>
      <c r="K1084" s="232"/>
      <c r="L1084" s="232"/>
      <c r="M1084" s="232"/>
      <c r="N1084" s="232"/>
    </row>
    <row r="1085" spans="1:14" s="80" customFormat="1" ht="13.5">
      <c r="A1085" s="175"/>
      <c r="B1085" s="182"/>
      <c r="C1085" s="177"/>
      <c r="D1085" s="79"/>
      <c r="E1085" s="967"/>
      <c r="F1085" s="180"/>
      <c r="G1085" s="232"/>
      <c r="H1085" s="232"/>
      <c r="I1085" s="91"/>
      <c r="J1085" s="232"/>
      <c r="K1085" s="232"/>
      <c r="L1085" s="232"/>
      <c r="M1085" s="232"/>
      <c r="N1085" s="232"/>
    </row>
    <row r="1086" spans="1:14" s="80" customFormat="1" ht="13.5">
      <c r="A1086" s="175"/>
      <c r="B1086" s="280" t="s">
        <v>1017</v>
      </c>
      <c r="C1086" s="542" t="s">
        <v>51</v>
      </c>
      <c r="D1086" s="320">
        <v>3</v>
      </c>
      <c r="E1086" s="865"/>
      <c r="F1086" s="520">
        <f>D1086*E1086</f>
        <v>0</v>
      </c>
      <c r="G1086" s="232"/>
      <c r="H1086" s="232"/>
      <c r="I1086" s="379"/>
      <c r="J1086" s="232"/>
      <c r="K1086" s="232"/>
      <c r="L1086" s="232"/>
      <c r="M1086" s="232"/>
      <c r="N1086" s="232"/>
    </row>
    <row r="1087" spans="1:14" s="80" customFormat="1" ht="13.5">
      <c r="A1087" s="183"/>
      <c r="B1087" s="184"/>
      <c r="C1087" s="185"/>
      <c r="D1087" s="82"/>
      <c r="E1087" s="987"/>
      <c r="F1087" s="186"/>
      <c r="G1087" s="232"/>
      <c r="H1087" s="232"/>
      <c r="I1087" s="91"/>
      <c r="J1087" s="232"/>
      <c r="K1087" s="232"/>
      <c r="L1087" s="232"/>
      <c r="M1087" s="232"/>
      <c r="N1087" s="232"/>
    </row>
    <row r="1088" spans="1:14" s="80" customFormat="1" ht="13.5">
      <c r="A1088" s="192"/>
      <c r="B1088" s="191"/>
      <c r="C1088" s="193"/>
      <c r="D1088" s="83"/>
      <c r="E1088" s="986"/>
      <c r="F1088" s="180"/>
      <c r="G1088" s="232"/>
      <c r="H1088" s="232"/>
      <c r="I1088" s="83"/>
      <c r="J1088" s="232"/>
      <c r="K1088" s="232"/>
      <c r="L1088" s="232"/>
      <c r="M1088" s="232"/>
      <c r="N1088" s="232"/>
    </row>
    <row r="1089" spans="1:14" s="80" customFormat="1" ht="13.5">
      <c r="A1089" s="190" t="s">
        <v>1190</v>
      </c>
      <c r="B1089" s="292" t="s">
        <v>636</v>
      </c>
      <c r="C1089" s="177"/>
      <c r="D1089" s="79"/>
      <c r="E1089" s="967"/>
      <c r="F1089" s="180"/>
      <c r="G1089" s="232"/>
      <c r="H1089" s="232"/>
      <c r="I1089" s="91"/>
      <c r="J1089" s="232"/>
      <c r="K1089" s="232"/>
      <c r="L1089" s="232"/>
      <c r="M1089" s="232"/>
      <c r="N1089" s="232"/>
    </row>
    <row r="1090" spans="1:14" s="80" customFormat="1" ht="13.5">
      <c r="A1090" s="181"/>
      <c r="B1090" s="550" t="s">
        <v>639</v>
      </c>
      <c r="C1090" s="178"/>
      <c r="D1090" s="91"/>
      <c r="E1090" s="933"/>
      <c r="F1090" s="180"/>
      <c r="G1090" s="232"/>
      <c r="H1090" s="232"/>
      <c r="I1090" s="91"/>
      <c r="J1090" s="232"/>
      <c r="K1090" s="232"/>
      <c r="L1090" s="232"/>
      <c r="M1090" s="232"/>
      <c r="N1090" s="232"/>
    </row>
    <row r="1091" spans="1:14" s="80" customFormat="1" ht="27">
      <c r="A1091" s="181"/>
      <c r="B1091" s="550" t="s">
        <v>1073</v>
      </c>
      <c r="C1091" s="178"/>
      <c r="D1091" s="91"/>
      <c r="E1091" s="933"/>
      <c r="F1091" s="180"/>
      <c r="G1091" s="232"/>
      <c r="H1091" s="232"/>
      <c r="I1091" s="91"/>
      <c r="J1091" s="232"/>
      <c r="K1091" s="232"/>
      <c r="L1091" s="232"/>
      <c r="M1091" s="232"/>
      <c r="N1091" s="232"/>
    </row>
    <row r="1092" spans="1:14" s="80" customFormat="1" ht="98.25" customHeight="1">
      <c r="A1092" s="181"/>
      <c r="B1092" s="550" t="s">
        <v>641</v>
      </c>
      <c r="C1092" s="178"/>
      <c r="D1092" s="91"/>
      <c r="E1092" s="933"/>
      <c r="F1092" s="180"/>
      <c r="G1092" s="232"/>
      <c r="H1092" s="232"/>
      <c r="I1092" s="91"/>
      <c r="J1092" s="232"/>
      <c r="K1092" s="232"/>
      <c r="L1092" s="232"/>
      <c r="M1092" s="232"/>
      <c r="N1092" s="232"/>
    </row>
    <row r="1093" spans="1:14" s="80" customFormat="1" ht="29.1" customHeight="1">
      <c r="A1093" s="181"/>
      <c r="B1093" s="550" t="s">
        <v>642</v>
      </c>
      <c r="C1093" s="178"/>
      <c r="D1093" s="91"/>
      <c r="E1093" s="933"/>
      <c r="F1093" s="180"/>
      <c r="G1093" s="232"/>
      <c r="H1093" s="232"/>
      <c r="I1093" s="91"/>
      <c r="J1093" s="232"/>
      <c r="K1093" s="232"/>
      <c r="L1093" s="232"/>
      <c r="M1093" s="232"/>
      <c r="N1093" s="232"/>
    </row>
    <row r="1094" spans="1:14" s="80" customFormat="1" ht="48.75" customHeight="1">
      <c r="A1094" s="181"/>
      <c r="B1094" s="550" t="s">
        <v>643</v>
      </c>
      <c r="C1094" s="178"/>
      <c r="D1094" s="91"/>
      <c r="E1094" s="933"/>
      <c r="F1094" s="180"/>
      <c r="G1094" s="232"/>
      <c r="H1094" s="232"/>
      <c r="I1094" s="91"/>
      <c r="J1094" s="232"/>
      <c r="K1094" s="232"/>
      <c r="L1094" s="232"/>
      <c r="M1094" s="232"/>
      <c r="N1094" s="232"/>
    </row>
    <row r="1095" spans="1:14" s="80" customFormat="1" ht="13.5">
      <c r="A1095" s="181"/>
      <c r="B1095" s="550" t="s">
        <v>644</v>
      </c>
      <c r="C1095" s="178"/>
      <c r="D1095" s="91"/>
      <c r="E1095" s="933"/>
      <c r="F1095" s="180"/>
      <c r="G1095" s="232"/>
      <c r="H1095" s="232"/>
      <c r="I1095" s="91"/>
      <c r="J1095" s="232"/>
      <c r="K1095" s="232"/>
      <c r="L1095" s="232"/>
      <c r="M1095" s="232"/>
      <c r="N1095" s="232"/>
    </row>
    <row r="1096" spans="1:14" s="80" customFormat="1" ht="13.5">
      <c r="A1096" s="181"/>
      <c r="B1096" s="550" t="s">
        <v>646</v>
      </c>
      <c r="C1096" s="178"/>
      <c r="D1096" s="91"/>
      <c r="E1096" s="933"/>
      <c r="F1096" s="180"/>
      <c r="G1096" s="232"/>
      <c r="H1096" s="232"/>
      <c r="I1096" s="91"/>
      <c r="J1096" s="232"/>
      <c r="K1096" s="232"/>
      <c r="L1096" s="232"/>
      <c r="M1096" s="232"/>
      <c r="N1096" s="232"/>
    </row>
    <row r="1097" spans="1:14" s="80" customFormat="1" ht="13.5">
      <c r="A1097" s="181"/>
      <c r="B1097" s="550"/>
      <c r="C1097" s="178"/>
      <c r="D1097" s="91"/>
      <c r="E1097" s="933"/>
      <c r="F1097" s="180"/>
      <c r="G1097" s="232"/>
      <c r="H1097" s="232"/>
      <c r="I1097" s="91"/>
      <c r="J1097" s="232"/>
      <c r="K1097" s="232"/>
      <c r="L1097" s="232"/>
      <c r="M1097" s="232"/>
      <c r="N1097" s="232"/>
    </row>
    <row r="1098" spans="1:14" s="80" customFormat="1" ht="13.5">
      <c r="A1098" s="181"/>
      <c r="B1098" s="125" t="s">
        <v>1019</v>
      </c>
      <c r="C1098" s="178"/>
      <c r="D1098" s="91"/>
      <c r="E1098" s="933"/>
      <c r="F1098" s="180"/>
      <c r="G1098" s="232"/>
      <c r="H1098" s="232"/>
      <c r="I1098" s="91"/>
      <c r="J1098" s="232"/>
      <c r="K1098" s="232"/>
      <c r="L1098" s="232"/>
      <c r="M1098" s="232"/>
      <c r="N1098" s="232"/>
    </row>
    <row r="1099" spans="1:14" s="80" customFormat="1" ht="13.5">
      <c r="A1099" s="175"/>
      <c r="B1099" s="182"/>
      <c r="C1099" s="177"/>
      <c r="D1099" s="79"/>
      <c r="E1099" s="967"/>
      <c r="F1099" s="180"/>
      <c r="G1099" s="232"/>
      <c r="H1099" s="232"/>
      <c r="I1099" s="91"/>
      <c r="J1099" s="232"/>
      <c r="K1099" s="232"/>
      <c r="L1099" s="232"/>
      <c r="M1099" s="232"/>
      <c r="N1099" s="232"/>
    </row>
    <row r="1100" spans="1:14" s="80" customFormat="1" ht="13.5">
      <c r="A1100" s="175"/>
      <c r="B1100" s="280" t="s">
        <v>647</v>
      </c>
      <c r="C1100" s="542" t="s">
        <v>51</v>
      </c>
      <c r="D1100" s="320">
        <v>8</v>
      </c>
      <c r="E1100" s="865"/>
      <c r="F1100" s="520">
        <f>D1100*E1100</f>
        <v>0</v>
      </c>
      <c r="G1100" s="232"/>
      <c r="H1100" s="232"/>
      <c r="I1100" s="379"/>
      <c r="J1100" s="232"/>
      <c r="K1100" s="232"/>
      <c r="L1100" s="232"/>
      <c r="M1100" s="232"/>
      <c r="N1100" s="232"/>
    </row>
    <row r="1101" spans="1:14" s="80" customFormat="1" ht="13.5">
      <c r="A1101" s="183"/>
      <c r="B1101" s="184"/>
      <c r="C1101" s="185"/>
      <c r="D1101" s="82"/>
      <c r="E1101" s="987"/>
      <c r="F1101" s="186"/>
      <c r="G1101" s="232"/>
      <c r="H1101" s="232"/>
      <c r="I1101" s="91"/>
      <c r="J1101" s="232"/>
      <c r="K1101" s="232"/>
      <c r="L1101" s="232"/>
      <c r="M1101" s="232"/>
      <c r="N1101" s="232"/>
    </row>
    <row r="1102" spans="1:14" s="80" customFormat="1" ht="13.5">
      <c r="A1102" s="192"/>
      <c r="B1102" s="191"/>
      <c r="C1102" s="193"/>
      <c r="D1102" s="83"/>
      <c r="E1102" s="986"/>
      <c r="F1102" s="180"/>
      <c r="G1102" s="232"/>
      <c r="H1102" s="232"/>
      <c r="I1102" s="83"/>
      <c r="J1102" s="232"/>
      <c r="K1102" s="232"/>
      <c r="L1102" s="232"/>
      <c r="M1102" s="232"/>
      <c r="N1102" s="232"/>
    </row>
    <row r="1103" spans="1:14" s="80" customFormat="1" ht="13.5">
      <c r="A1103" s="190" t="s">
        <v>858</v>
      </c>
      <c r="B1103" s="292" t="s">
        <v>636</v>
      </c>
      <c r="C1103" s="177"/>
      <c r="D1103" s="79"/>
      <c r="E1103" s="967"/>
      <c r="F1103" s="180"/>
      <c r="G1103" s="232"/>
      <c r="H1103" s="232"/>
      <c r="I1103" s="91"/>
      <c r="J1103" s="232"/>
      <c r="K1103" s="232"/>
      <c r="L1103" s="232"/>
      <c r="M1103" s="232"/>
      <c r="N1103" s="232"/>
    </row>
    <row r="1104" spans="1:14" s="80" customFormat="1" ht="13.5">
      <c r="A1104" s="181"/>
      <c r="B1104" s="550" t="s">
        <v>639</v>
      </c>
      <c r="C1104" s="178"/>
      <c r="D1104" s="91"/>
      <c r="E1104" s="933"/>
      <c r="F1104" s="180"/>
      <c r="G1104" s="232"/>
      <c r="H1104" s="232"/>
      <c r="I1104" s="91"/>
      <c r="J1104" s="232"/>
      <c r="K1104" s="232"/>
      <c r="L1104" s="232"/>
      <c r="M1104" s="232"/>
      <c r="N1104" s="232"/>
    </row>
    <row r="1105" spans="1:14" s="80" customFormat="1" ht="27">
      <c r="A1105" s="181"/>
      <c r="B1105" s="550" t="s">
        <v>1021</v>
      </c>
      <c r="C1105" s="178"/>
      <c r="D1105" s="91"/>
      <c r="E1105" s="933"/>
      <c r="F1105" s="180"/>
      <c r="G1105" s="232"/>
      <c r="H1105" s="232"/>
      <c r="I1105" s="91"/>
      <c r="J1105" s="232"/>
      <c r="K1105" s="232"/>
      <c r="L1105" s="232"/>
      <c r="M1105" s="232"/>
      <c r="N1105" s="232"/>
    </row>
    <row r="1106" spans="1:14" s="80" customFormat="1" ht="94.5">
      <c r="A1106" s="181"/>
      <c r="B1106" s="550" t="s">
        <v>641</v>
      </c>
      <c r="C1106" s="178"/>
      <c r="D1106" s="91"/>
      <c r="E1106" s="933"/>
      <c r="F1106" s="180"/>
      <c r="G1106" s="232"/>
      <c r="H1106" s="232"/>
      <c r="I1106" s="91"/>
      <c r="J1106" s="232"/>
      <c r="K1106" s="232"/>
      <c r="L1106" s="232"/>
      <c r="M1106" s="232"/>
      <c r="N1106" s="232"/>
    </row>
    <row r="1107" spans="1:14" s="80" customFormat="1" ht="27">
      <c r="A1107" s="181"/>
      <c r="B1107" s="550" t="s">
        <v>642</v>
      </c>
      <c r="C1107" s="178"/>
      <c r="D1107" s="91"/>
      <c r="E1107" s="933"/>
      <c r="F1107" s="180"/>
      <c r="G1107" s="232"/>
      <c r="H1107" s="232"/>
      <c r="I1107" s="91"/>
      <c r="J1107" s="232"/>
      <c r="K1107" s="232"/>
      <c r="L1107" s="232"/>
      <c r="M1107" s="232"/>
      <c r="N1107" s="232"/>
    </row>
    <row r="1108" spans="1:14" s="80" customFormat="1" ht="39" customHeight="1">
      <c r="A1108" s="181"/>
      <c r="B1108" s="550" t="s">
        <v>643</v>
      </c>
      <c r="C1108" s="178"/>
      <c r="D1108" s="91"/>
      <c r="E1108" s="933"/>
      <c r="F1108" s="180"/>
      <c r="G1108" s="232"/>
      <c r="H1108" s="232"/>
      <c r="I1108" s="91"/>
      <c r="J1108" s="232"/>
      <c r="K1108" s="232"/>
      <c r="L1108" s="232"/>
      <c r="M1108" s="232"/>
      <c r="N1108" s="232"/>
    </row>
    <row r="1109" spans="1:14" s="80" customFormat="1" ht="13.5">
      <c r="A1109" s="181"/>
      <c r="B1109" s="550" t="s">
        <v>644</v>
      </c>
      <c r="C1109" s="178"/>
      <c r="D1109" s="91"/>
      <c r="E1109" s="933"/>
      <c r="F1109" s="180"/>
      <c r="G1109" s="232"/>
      <c r="H1109" s="232"/>
      <c r="I1109" s="91"/>
      <c r="J1109" s="232"/>
      <c r="K1109" s="232"/>
      <c r="L1109" s="232"/>
      <c r="M1109" s="232"/>
      <c r="N1109" s="232"/>
    </row>
    <row r="1110" spans="1:14" s="80" customFormat="1" ht="13.5">
      <c r="A1110" s="181"/>
      <c r="B1110" s="550" t="s">
        <v>646</v>
      </c>
      <c r="C1110" s="178"/>
      <c r="D1110" s="91"/>
      <c r="E1110" s="933"/>
      <c r="F1110" s="180"/>
      <c r="G1110" s="232"/>
      <c r="H1110" s="232"/>
      <c r="I1110" s="91"/>
      <c r="J1110" s="232"/>
      <c r="K1110" s="232"/>
      <c r="L1110" s="232"/>
      <c r="M1110" s="232"/>
      <c r="N1110" s="232"/>
    </row>
    <row r="1111" spans="1:14" s="80" customFormat="1" ht="13.5">
      <c r="A1111" s="181"/>
      <c r="B1111" s="550"/>
      <c r="C1111" s="178"/>
      <c r="D1111" s="91"/>
      <c r="E1111" s="933"/>
      <c r="F1111" s="180"/>
      <c r="G1111" s="232"/>
      <c r="H1111" s="232"/>
      <c r="I1111" s="91"/>
      <c r="J1111" s="232"/>
      <c r="K1111" s="232"/>
      <c r="L1111" s="232"/>
      <c r="M1111" s="232"/>
      <c r="N1111" s="232"/>
    </row>
    <row r="1112" spans="1:14" s="80" customFormat="1" ht="13.5">
      <c r="A1112" s="181"/>
      <c r="B1112" s="125" t="s">
        <v>1020</v>
      </c>
      <c r="C1112" s="178"/>
      <c r="D1112" s="91"/>
      <c r="E1112" s="933"/>
      <c r="F1112" s="180"/>
      <c r="G1112" s="232"/>
      <c r="H1112" s="232"/>
      <c r="I1112" s="91"/>
      <c r="J1112" s="232"/>
      <c r="K1112" s="232"/>
      <c r="L1112" s="232"/>
      <c r="M1112" s="232"/>
      <c r="N1112" s="232"/>
    </row>
    <row r="1113" spans="1:14" s="80" customFormat="1" ht="13.5">
      <c r="A1113" s="175"/>
      <c r="B1113" s="182"/>
      <c r="C1113" s="177"/>
      <c r="D1113" s="79"/>
      <c r="E1113" s="967"/>
      <c r="F1113" s="180"/>
      <c r="G1113" s="232"/>
      <c r="H1113" s="232"/>
      <c r="I1113" s="91"/>
      <c r="J1113" s="232"/>
      <c r="K1113" s="232"/>
      <c r="L1113" s="232"/>
      <c r="M1113" s="232"/>
      <c r="N1113" s="232"/>
    </row>
    <row r="1114" spans="1:14" s="80" customFormat="1" ht="13.5">
      <c r="A1114" s="175"/>
      <c r="B1114" s="280" t="s">
        <v>648</v>
      </c>
      <c r="C1114" s="542" t="s">
        <v>51</v>
      </c>
      <c r="D1114" s="320">
        <v>4</v>
      </c>
      <c r="E1114" s="865"/>
      <c r="F1114" s="520">
        <f>D1114*E1114</f>
        <v>0</v>
      </c>
      <c r="G1114" s="232"/>
      <c r="H1114" s="232"/>
      <c r="I1114" s="379"/>
      <c r="J1114" s="232"/>
      <c r="K1114" s="232"/>
      <c r="L1114" s="232"/>
      <c r="M1114" s="232"/>
      <c r="N1114" s="232"/>
    </row>
    <row r="1115" spans="1:14" s="80" customFormat="1" ht="13.5">
      <c r="A1115" s="183"/>
      <c r="B1115" s="184"/>
      <c r="C1115" s="185"/>
      <c r="D1115" s="82"/>
      <c r="E1115" s="987"/>
      <c r="F1115" s="186"/>
      <c r="G1115" s="232"/>
      <c r="H1115" s="232"/>
      <c r="I1115" s="91"/>
      <c r="J1115" s="232"/>
      <c r="K1115" s="232"/>
      <c r="L1115" s="232"/>
      <c r="M1115" s="232"/>
      <c r="N1115" s="232"/>
    </row>
    <row r="1116" spans="1:14" s="80" customFormat="1" ht="13.5">
      <c r="A1116" s="192"/>
      <c r="B1116" s="191"/>
      <c r="C1116" s="193"/>
      <c r="D1116" s="83"/>
      <c r="E1116" s="986"/>
      <c r="F1116" s="180"/>
      <c r="G1116" s="232"/>
      <c r="H1116" s="232"/>
      <c r="I1116" s="83"/>
      <c r="J1116" s="232"/>
      <c r="K1116" s="232"/>
      <c r="L1116" s="232"/>
      <c r="M1116" s="232"/>
      <c r="N1116" s="232"/>
    </row>
    <row r="1117" spans="1:14" s="80" customFormat="1" ht="13.5">
      <c r="A1117" s="190" t="s">
        <v>859</v>
      </c>
      <c r="B1117" s="292" t="s">
        <v>636</v>
      </c>
      <c r="C1117" s="177"/>
      <c r="D1117" s="79"/>
      <c r="E1117" s="967"/>
      <c r="F1117" s="180"/>
      <c r="G1117" s="232"/>
      <c r="H1117" s="232"/>
      <c r="I1117" s="91"/>
      <c r="J1117" s="232"/>
      <c r="K1117" s="232"/>
      <c r="L1117" s="232"/>
      <c r="M1117" s="232"/>
      <c r="N1117" s="232"/>
    </row>
    <row r="1118" spans="1:14" s="80" customFormat="1" ht="13.5">
      <c r="A1118" s="181"/>
      <c r="B1118" s="550" t="s">
        <v>639</v>
      </c>
      <c r="C1118" s="178"/>
      <c r="D1118" s="91"/>
      <c r="E1118" s="933"/>
      <c r="F1118" s="180"/>
      <c r="G1118" s="232"/>
      <c r="H1118" s="232"/>
      <c r="I1118" s="91"/>
      <c r="J1118" s="232"/>
      <c r="K1118" s="232"/>
      <c r="L1118" s="232"/>
      <c r="M1118" s="232"/>
      <c r="N1118" s="232"/>
    </row>
    <row r="1119" spans="1:14" s="80" customFormat="1" ht="27">
      <c r="A1119" s="181"/>
      <c r="B1119" s="550" t="s">
        <v>640</v>
      </c>
      <c r="C1119" s="178"/>
      <c r="D1119" s="91"/>
      <c r="E1119" s="933"/>
      <c r="F1119" s="180"/>
      <c r="G1119" s="232"/>
      <c r="H1119" s="232"/>
      <c r="I1119" s="91"/>
      <c r="J1119" s="232"/>
      <c r="K1119" s="232"/>
      <c r="L1119" s="232"/>
      <c r="M1119" s="232"/>
      <c r="N1119" s="232"/>
    </row>
    <row r="1120" spans="1:14" s="80" customFormat="1" ht="96" customHeight="1">
      <c r="A1120" s="181"/>
      <c r="B1120" s="550" t="s">
        <v>641</v>
      </c>
      <c r="C1120" s="178"/>
      <c r="D1120" s="91"/>
      <c r="E1120" s="933"/>
      <c r="F1120" s="180"/>
      <c r="G1120" s="232"/>
      <c r="H1120" s="232"/>
      <c r="I1120" s="91"/>
      <c r="J1120" s="232"/>
      <c r="K1120" s="232"/>
      <c r="L1120" s="232"/>
      <c r="M1120" s="232"/>
      <c r="N1120" s="232"/>
    </row>
    <row r="1121" spans="1:14" s="80" customFormat="1" ht="27">
      <c r="A1121" s="181"/>
      <c r="B1121" s="550" t="s">
        <v>642</v>
      </c>
      <c r="C1121" s="178"/>
      <c r="D1121" s="91"/>
      <c r="E1121" s="933"/>
      <c r="F1121" s="180"/>
      <c r="G1121" s="232"/>
      <c r="H1121" s="232"/>
      <c r="I1121" s="91"/>
      <c r="J1121" s="232"/>
      <c r="K1121" s="232"/>
      <c r="L1121" s="232"/>
      <c r="M1121" s="232"/>
      <c r="N1121" s="232"/>
    </row>
    <row r="1122" spans="1:14" s="80" customFormat="1" ht="40.5" customHeight="1">
      <c r="A1122" s="181"/>
      <c r="B1122" s="550" t="s">
        <v>643</v>
      </c>
      <c r="C1122" s="178"/>
      <c r="D1122" s="91"/>
      <c r="E1122" s="933"/>
      <c r="F1122" s="180"/>
      <c r="G1122" s="232"/>
      <c r="H1122" s="232"/>
      <c r="I1122" s="91"/>
      <c r="J1122" s="232"/>
      <c r="K1122" s="232"/>
      <c r="L1122" s="232"/>
      <c r="M1122" s="232"/>
      <c r="N1122" s="232"/>
    </row>
    <row r="1123" spans="1:14" s="80" customFormat="1" ht="13.5">
      <c r="A1123" s="181"/>
      <c r="B1123" s="550" t="s">
        <v>644</v>
      </c>
      <c r="C1123" s="178"/>
      <c r="D1123" s="91"/>
      <c r="E1123" s="933"/>
      <c r="F1123" s="180"/>
      <c r="G1123" s="232"/>
      <c r="H1123" s="232"/>
      <c r="I1123" s="91"/>
      <c r="J1123" s="232"/>
      <c r="K1123" s="232"/>
      <c r="L1123" s="232"/>
      <c r="M1123" s="232"/>
      <c r="N1123" s="232"/>
    </row>
    <row r="1124" spans="1:14" s="80" customFormat="1" ht="13.5">
      <c r="A1124" s="181"/>
      <c r="B1124" s="550" t="s">
        <v>645</v>
      </c>
      <c r="C1124" s="178"/>
      <c r="D1124" s="91"/>
      <c r="E1124" s="933"/>
      <c r="F1124" s="180"/>
      <c r="G1124" s="232"/>
      <c r="H1124" s="232"/>
      <c r="I1124" s="91"/>
      <c r="J1124" s="232"/>
      <c r="K1124" s="232"/>
      <c r="L1124" s="232"/>
      <c r="M1124" s="232"/>
      <c r="N1124" s="232"/>
    </row>
    <row r="1125" spans="1:14" s="80" customFormat="1" ht="13.5">
      <c r="A1125" s="181"/>
      <c r="B1125" s="550"/>
      <c r="C1125" s="178"/>
      <c r="D1125" s="91"/>
      <c r="E1125" s="933"/>
      <c r="F1125" s="180"/>
      <c r="G1125" s="232"/>
      <c r="H1125" s="232"/>
      <c r="I1125" s="91"/>
      <c r="J1125" s="232"/>
      <c r="K1125" s="232"/>
      <c r="L1125" s="232"/>
      <c r="M1125" s="232"/>
      <c r="N1125" s="232"/>
    </row>
    <row r="1126" spans="1:14" s="80" customFormat="1" ht="13.5">
      <c r="A1126" s="181"/>
      <c r="B1126" s="125" t="s">
        <v>1044</v>
      </c>
      <c r="C1126" s="178"/>
      <c r="D1126" s="91"/>
      <c r="E1126" s="933"/>
      <c r="F1126" s="180"/>
      <c r="G1126" s="232"/>
      <c r="H1126" s="232"/>
      <c r="I1126" s="91"/>
      <c r="J1126" s="232"/>
      <c r="K1126" s="232"/>
      <c r="L1126" s="232"/>
      <c r="M1126" s="232"/>
      <c r="N1126" s="232"/>
    </row>
    <row r="1127" spans="1:14" s="80" customFormat="1" ht="13.5">
      <c r="A1127" s="175"/>
      <c r="B1127" s="182"/>
      <c r="C1127" s="177"/>
      <c r="D1127" s="79"/>
      <c r="E1127" s="967"/>
      <c r="F1127" s="180"/>
      <c r="G1127" s="232"/>
      <c r="H1127" s="232"/>
      <c r="I1127" s="91"/>
      <c r="J1127" s="232"/>
      <c r="K1127" s="232"/>
      <c r="L1127" s="232"/>
      <c r="M1127" s="232"/>
      <c r="N1127" s="232"/>
    </row>
    <row r="1128" spans="1:14" s="80" customFormat="1" ht="13.5">
      <c r="A1128" s="175"/>
      <c r="B1128" s="280" t="s">
        <v>649</v>
      </c>
      <c r="C1128" s="542" t="s">
        <v>51</v>
      </c>
      <c r="D1128" s="320">
        <v>6</v>
      </c>
      <c r="E1128" s="865"/>
      <c r="F1128" s="520">
        <f>D1128*E1128</f>
        <v>0</v>
      </c>
      <c r="G1128" s="232"/>
      <c r="H1128" s="232"/>
      <c r="I1128" s="379"/>
      <c r="J1128" s="232"/>
      <c r="K1128" s="232"/>
      <c r="L1128" s="232"/>
      <c r="M1128" s="232"/>
      <c r="N1128" s="232"/>
    </row>
    <row r="1129" spans="1:14" s="80" customFormat="1" ht="13.5">
      <c r="A1129" s="183"/>
      <c r="B1129" s="184"/>
      <c r="C1129" s="185"/>
      <c r="D1129" s="82"/>
      <c r="E1129" s="987"/>
      <c r="F1129" s="186"/>
      <c r="G1129" s="232"/>
      <c r="H1129" s="232"/>
      <c r="I1129" s="91"/>
      <c r="J1129" s="232"/>
      <c r="K1129" s="232"/>
      <c r="L1129" s="232"/>
      <c r="M1129" s="232"/>
      <c r="N1129" s="232"/>
    </row>
    <row r="1130" spans="1:14" s="80" customFormat="1" ht="13.5">
      <c r="A1130" s="192"/>
      <c r="B1130" s="191"/>
      <c r="C1130" s="193"/>
      <c r="D1130" s="83"/>
      <c r="E1130" s="986"/>
      <c r="F1130" s="180"/>
      <c r="G1130" s="232"/>
      <c r="H1130" s="232"/>
      <c r="I1130" s="83"/>
      <c r="J1130" s="232"/>
      <c r="K1130" s="232"/>
      <c r="L1130" s="232"/>
      <c r="M1130" s="232"/>
      <c r="N1130" s="232"/>
    </row>
    <row r="1131" spans="1:14" s="80" customFormat="1" ht="13.5">
      <c r="A1131" s="190" t="s">
        <v>860</v>
      </c>
      <c r="B1131" s="292" t="s">
        <v>636</v>
      </c>
      <c r="C1131" s="177"/>
      <c r="D1131" s="79"/>
      <c r="E1131" s="967"/>
      <c r="F1131" s="180"/>
      <c r="G1131" s="232"/>
      <c r="H1131" s="232"/>
      <c r="I1131" s="91"/>
      <c r="J1131" s="232"/>
      <c r="K1131" s="232"/>
      <c r="L1131" s="232"/>
      <c r="M1131" s="232"/>
      <c r="N1131" s="232"/>
    </row>
    <row r="1132" spans="1:14" s="80" customFormat="1" ht="13.5">
      <c r="A1132" s="181"/>
      <c r="B1132" s="550" t="s">
        <v>639</v>
      </c>
      <c r="C1132" s="178"/>
      <c r="D1132" s="91"/>
      <c r="E1132" s="933"/>
      <c r="F1132" s="180"/>
      <c r="G1132" s="232"/>
      <c r="H1132" s="232"/>
      <c r="I1132" s="91"/>
      <c r="J1132" s="232"/>
      <c r="K1132" s="232"/>
      <c r="L1132" s="232"/>
      <c r="M1132" s="232"/>
      <c r="N1132" s="232"/>
    </row>
    <row r="1133" spans="1:14" s="80" customFormat="1" ht="27">
      <c r="A1133" s="181"/>
      <c r="B1133" s="550" t="s">
        <v>640</v>
      </c>
      <c r="C1133" s="178"/>
      <c r="D1133" s="91"/>
      <c r="E1133" s="933"/>
      <c r="F1133" s="180"/>
      <c r="G1133" s="232"/>
      <c r="H1133" s="232"/>
      <c r="I1133" s="91"/>
      <c r="J1133" s="232"/>
      <c r="K1133" s="232"/>
      <c r="L1133" s="232"/>
      <c r="M1133" s="232"/>
      <c r="N1133" s="232"/>
    </row>
    <row r="1134" spans="1:14" s="80" customFormat="1" ht="94.5">
      <c r="A1134" s="181"/>
      <c r="B1134" s="550" t="s">
        <v>641</v>
      </c>
      <c r="C1134" s="178"/>
      <c r="D1134" s="91"/>
      <c r="E1134" s="933"/>
      <c r="F1134" s="180"/>
      <c r="G1134" s="232"/>
      <c r="H1134" s="232"/>
      <c r="I1134" s="91"/>
      <c r="J1134" s="232"/>
      <c r="K1134" s="232"/>
      <c r="L1134" s="232"/>
      <c r="M1134" s="232"/>
      <c r="N1134" s="232"/>
    </row>
    <row r="1135" spans="1:14" s="80" customFormat="1" ht="27">
      <c r="A1135" s="181"/>
      <c r="B1135" s="550" t="s">
        <v>642</v>
      </c>
      <c r="C1135" s="178"/>
      <c r="D1135" s="91"/>
      <c r="E1135" s="933"/>
      <c r="F1135" s="180"/>
      <c r="G1135" s="232"/>
      <c r="H1135" s="232"/>
      <c r="I1135" s="91"/>
      <c r="J1135" s="232"/>
      <c r="K1135" s="232"/>
      <c r="L1135" s="232"/>
      <c r="M1135" s="232"/>
      <c r="N1135" s="232"/>
    </row>
    <row r="1136" spans="1:14" s="80" customFormat="1" ht="40.5">
      <c r="A1136" s="181"/>
      <c r="B1136" s="550" t="s">
        <v>643</v>
      </c>
      <c r="C1136" s="178"/>
      <c r="D1136" s="91"/>
      <c r="E1136" s="933"/>
      <c r="F1136" s="180"/>
      <c r="G1136" s="232"/>
      <c r="H1136" s="232"/>
      <c r="I1136" s="91"/>
      <c r="J1136" s="232"/>
      <c r="K1136" s="232"/>
      <c r="L1136" s="232"/>
      <c r="M1136" s="232"/>
      <c r="N1136" s="232"/>
    </row>
    <row r="1137" spans="1:14" s="80" customFormat="1" ht="13.5">
      <c r="A1137" s="181"/>
      <c r="B1137" s="550" t="s">
        <v>644</v>
      </c>
      <c r="C1137" s="178"/>
      <c r="D1137" s="91"/>
      <c r="E1137" s="933"/>
      <c r="F1137" s="180"/>
      <c r="G1137" s="232"/>
      <c r="H1137" s="232"/>
      <c r="I1137" s="91"/>
      <c r="J1137" s="232"/>
      <c r="K1137" s="232"/>
      <c r="L1137" s="232"/>
      <c r="M1137" s="232"/>
      <c r="N1137" s="232"/>
    </row>
    <row r="1138" spans="1:14" s="80" customFormat="1" ht="13.5">
      <c r="A1138" s="181"/>
      <c r="B1138" s="550" t="s">
        <v>650</v>
      </c>
      <c r="C1138" s="178"/>
      <c r="D1138" s="91"/>
      <c r="E1138" s="933"/>
      <c r="F1138" s="180"/>
      <c r="G1138" s="232"/>
      <c r="H1138" s="232"/>
      <c r="I1138" s="91"/>
      <c r="J1138" s="232"/>
      <c r="K1138" s="232"/>
      <c r="L1138" s="232"/>
      <c r="M1138" s="232"/>
      <c r="N1138" s="232"/>
    </row>
    <row r="1139" spans="1:14" s="80" customFormat="1" ht="13.5">
      <c r="A1139" s="181"/>
      <c r="B1139" s="550"/>
      <c r="C1139" s="178"/>
      <c r="D1139" s="91"/>
      <c r="E1139" s="933"/>
      <c r="F1139" s="180"/>
      <c r="G1139" s="232"/>
      <c r="H1139" s="232"/>
      <c r="I1139" s="91"/>
      <c r="J1139" s="232"/>
      <c r="K1139" s="232"/>
      <c r="L1139" s="232"/>
      <c r="M1139" s="232"/>
      <c r="N1139" s="232"/>
    </row>
    <row r="1140" spans="1:14" s="80" customFormat="1" ht="13.5">
      <c r="A1140" s="181"/>
      <c r="B1140" s="125" t="s">
        <v>1045</v>
      </c>
      <c r="C1140" s="178"/>
      <c r="D1140" s="91"/>
      <c r="E1140" s="933"/>
      <c r="F1140" s="180"/>
      <c r="G1140" s="232"/>
      <c r="H1140" s="232"/>
      <c r="I1140" s="91"/>
      <c r="J1140" s="232"/>
      <c r="K1140" s="232"/>
      <c r="L1140" s="232"/>
      <c r="M1140" s="232"/>
      <c r="N1140" s="232"/>
    </row>
    <row r="1141" spans="1:14" s="80" customFormat="1" ht="13.5">
      <c r="A1141" s="175"/>
      <c r="B1141" s="182"/>
      <c r="C1141" s="177"/>
      <c r="D1141" s="79"/>
      <c r="E1141" s="967"/>
      <c r="F1141" s="180"/>
      <c r="G1141" s="232"/>
      <c r="H1141" s="232"/>
      <c r="I1141" s="91"/>
      <c r="J1141" s="232"/>
      <c r="K1141" s="232"/>
      <c r="L1141" s="232"/>
      <c r="M1141" s="232"/>
      <c r="N1141" s="232"/>
    </row>
    <row r="1142" spans="1:14" s="80" customFormat="1" ht="13.5">
      <c r="A1142" s="175"/>
      <c r="B1142" s="280" t="s">
        <v>651</v>
      </c>
      <c r="C1142" s="542" t="s">
        <v>51</v>
      </c>
      <c r="D1142" s="320">
        <v>2</v>
      </c>
      <c r="E1142" s="865"/>
      <c r="F1142" s="520">
        <f>D1142*E1142</f>
        <v>0</v>
      </c>
      <c r="G1142" s="232"/>
      <c r="H1142" s="232"/>
      <c r="I1142" s="379"/>
      <c r="J1142" s="232"/>
      <c r="K1142" s="232"/>
      <c r="L1142" s="232"/>
      <c r="M1142" s="232"/>
      <c r="N1142" s="232"/>
    </row>
    <row r="1143" spans="1:14" s="80" customFormat="1" ht="13.5">
      <c r="A1143" s="183"/>
      <c r="B1143" s="184"/>
      <c r="C1143" s="185"/>
      <c r="D1143" s="82"/>
      <c r="E1143" s="987"/>
      <c r="F1143" s="186"/>
      <c r="G1143" s="232"/>
      <c r="H1143" s="232"/>
      <c r="I1143" s="91"/>
      <c r="J1143" s="232"/>
      <c r="K1143" s="232"/>
      <c r="L1143" s="232"/>
      <c r="M1143" s="232"/>
      <c r="N1143" s="232"/>
    </row>
    <row r="1144" spans="1:14" s="80" customFormat="1" ht="13.5">
      <c r="A1144" s="192"/>
      <c r="B1144" s="191"/>
      <c r="C1144" s="193"/>
      <c r="D1144" s="83"/>
      <c r="E1144" s="986"/>
      <c r="F1144" s="180"/>
      <c r="G1144" s="232"/>
      <c r="H1144" s="232"/>
      <c r="I1144" s="83"/>
      <c r="J1144" s="232"/>
      <c r="K1144" s="232"/>
      <c r="L1144" s="232"/>
      <c r="M1144" s="232"/>
      <c r="N1144" s="232"/>
    </row>
    <row r="1145" spans="1:14" s="80" customFormat="1" ht="13.5">
      <c r="A1145" s="190" t="s">
        <v>861</v>
      </c>
      <c r="B1145" s="292" t="s">
        <v>636</v>
      </c>
      <c r="C1145" s="177"/>
      <c r="D1145" s="79"/>
      <c r="E1145" s="967"/>
      <c r="F1145" s="180"/>
      <c r="G1145" s="232"/>
      <c r="H1145" s="232"/>
      <c r="I1145" s="91"/>
      <c r="J1145" s="232"/>
      <c r="K1145" s="232"/>
      <c r="L1145" s="232"/>
      <c r="M1145" s="232"/>
      <c r="N1145" s="232"/>
    </row>
    <row r="1146" spans="1:14" s="80" customFormat="1" ht="13.5">
      <c r="A1146" s="181"/>
      <c r="B1146" s="550" t="s">
        <v>639</v>
      </c>
      <c r="C1146" s="178"/>
      <c r="D1146" s="91"/>
      <c r="E1146" s="933"/>
      <c r="F1146" s="180"/>
      <c r="G1146" s="232"/>
      <c r="H1146" s="232"/>
      <c r="I1146" s="91"/>
      <c r="J1146" s="232"/>
      <c r="K1146" s="232"/>
      <c r="L1146" s="232"/>
      <c r="M1146" s="232"/>
      <c r="N1146" s="232"/>
    </row>
    <row r="1147" spans="1:14" s="80" customFormat="1" ht="27">
      <c r="A1147" s="181"/>
      <c r="B1147" s="550" t="s">
        <v>640</v>
      </c>
      <c r="C1147" s="178"/>
      <c r="D1147" s="91"/>
      <c r="E1147" s="933"/>
      <c r="F1147" s="180"/>
      <c r="G1147" s="232"/>
      <c r="H1147" s="232"/>
      <c r="I1147" s="91"/>
      <c r="J1147" s="232"/>
      <c r="K1147" s="232"/>
      <c r="L1147" s="232"/>
      <c r="M1147" s="232"/>
      <c r="N1147" s="232"/>
    </row>
    <row r="1148" spans="1:14" s="80" customFormat="1" ht="94.5">
      <c r="A1148" s="181"/>
      <c r="B1148" s="550" t="s">
        <v>641</v>
      </c>
      <c r="C1148" s="178"/>
      <c r="D1148" s="91"/>
      <c r="E1148" s="933"/>
      <c r="F1148" s="180"/>
      <c r="G1148" s="232"/>
      <c r="H1148" s="232"/>
      <c r="I1148" s="91"/>
      <c r="J1148" s="232"/>
      <c r="K1148" s="232"/>
      <c r="L1148" s="232"/>
      <c r="M1148" s="232"/>
      <c r="N1148" s="232"/>
    </row>
    <row r="1149" spans="1:14" s="80" customFormat="1" ht="27">
      <c r="A1149" s="181"/>
      <c r="B1149" s="550" t="s">
        <v>642</v>
      </c>
      <c r="C1149" s="178"/>
      <c r="D1149" s="91"/>
      <c r="E1149" s="933"/>
      <c r="F1149" s="180"/>
      <c r="G1149" s="232"/>
      <c r="H1149" s="232"/>
      <c r="I1149" s="91"/>
      <c r="J1149" s="232"/>
      <c r="K1149" s="232"/>
      <c r="L1149" s="232"/>
      <c r="M1149" s="232"/>
      <c r="N1149" s="232"/>
    </row>
    <row r="1150" spans="1:14" s="80" customFormat="1" ht="40.5">
      <c r="A1150" s="181"/>
      <c r="B1150" s="550" t="s">
        <v>643</v>
      </c>
      <c r="C1150" s="178"/>
      <c r="D1150" s="91"/>
      <c r="E1150" s="933"/>
      <c r="F1150" s="180"/>
      <c r="G1150" s="232"/>
      <c r="H1150" s="232"/>
      <c r="I1150" s="91"/>
      <c r="J1150" s="232"/>
      <c r="K1150" s="232"/>
      <c r="L1150" s="232"/>
      <c r="M1150" s="232"/>
      <c r="N1150" s="232"/>
    </row>
    <row r="1151" spans="1:14" s="80" customFormat="1" ht="13.5">
      <c r="A1151" s="181"/>
      <c r="B1151" s="550" t="s">
        <v>644</v>
      </c>
      <c r="C1151" s="178"/>
      <c r="D1151" s="91"/>
      <c r="E1151" s="933"/>
      <c r="F1151" s="180"/>
      <c r="G1151" s="232"/>
      <c r="H1151" s="232"/>
      <c r="I1151" s="91"/>
      <c r="J1151" s="232"/>
      <c r="K1151" s="232"/>
      <c r="L1151" s="232"/>
      <c r="M1151" s="232"/>
      <c r="N1151" s="232"/>
    </row>
    <row r="1152" spans="1:14" s="80" customFormat="1" ht="13.5">
      <c r="A1152" s="181"/>
      <c r="B1152" s="550" t="s">
        <v>645</v>
      </c>
      <c r="C1152" s="178"/>
      <c r="D1152" s="91"/>
      <c r="E1152" s="933"/>
      <c r="F1152" s="180"/>
      <c r="G1152" s="232"/>
      <c r="H1152" s="232"/>
      <c r="I1152" s="91"/>
      <c r="J1152" s="232"/>
      <c r="K1152" s="232"/>
      <c r="L1152" s="232"/>
      <c r="M1152" s="232"/>
      <c r="N1152" s="232"/>
    </row>
    <row r="1153" spans="1:14" s="80" customFormat="1" ht="13.5">
      <c r="A1153" s="181"/>
      <c r="B1153" s="550"/>
      <c r="C1153" s="178"/>
      <c r="D1153" s="91"/>
      <c r="E1153" s="933"/>
      <c r="F1153" s="180"/>
      <c r="G1153" s="232"/>
      <c r="H1153" s="232"/>
      <c r="I1153" s="91"/>
      <c r="J1153" s="232"/>
      <c r="K1153" s="232"/>
      <c r="L1153" s="232"/>
      <c r="M1153" s="232"/>
      <c r="N1153" s="232"/>
    </row>
    <row r="1154" spans="1:14" s="80" customFormat="1" ht="13.5">
      <c r="A1154" s="181"/>
      <c r="B1154" s="125" t="s">
        <v>1046</v>
      </c>
      <c r="C1154" s="178"/>
      <c r="D1154" s="91"/>
      <c r="E1154" s="933"/>
      <c r="F1154" s="180"/>
      <c r="G1154" s="232"/>
      <c r="H1154" s="232"/>
      <c r="I1154" s="91"/>
      <c r="J1154" s="232"/>
      <c r="K1154" s="232"/>
      <c r="L1154" s="232"/>
      <c r="M1154" s="232"/>
      <c r="N1154" s="232"/>
    </row>
    <row r="1155" spans="1:14" s="80" customFormat="1" ht="13.5">
      <c r="A1155" s="175"/>
      <c r="B1155" s="182"/>
      <c r="C1155" s="177"/>
      <c r="D1155" s="79"/>
      <c r="E1155" s="967"/>
      <c r="F1155" s="180"/>
      <c r="G1155" s="232"/>
      <c r="H1155" s="232"/>
      <c r="I1155" s="91"/>
      <c r="J1155" s="232"/>
      <c r="K1155" s="232"/>
      <c r="L1155" s="232"/>
      <c r="M1155" s="232"/>
      <c r="N1155" s="232"/>
    </row>
    <row r="1156" spans="1:14" s="80" customFormat="1" ht="13.5">
      <c r="A1156" s="175"/>
      <c r="B1156" s="280" t="s">
        <v>652</v>
      </c>
      <c r="C1156" s="542" t="s">
        <v>51</v>
      </c>
      <c r="D1156" s="320">
        <v>1</v>
      </c>
      <c r="E1156" s="865"/>
      <c r="F1156" s="520">
        <f>D1156*E1156</f>
        <v>0</v>
      </c>
      <c r="G1156" s="232"/>
      <c r="H1156" s="232"/>
      <c r="I1156" s="379"/>
      <c r="J1156" s="232"/>
      <c r="K1156" s="232"/>
      <c r="L1156" s="232"/>
      <c r="M1156" s="232"/>
      <c r="N1156" s="232"/>
    </row>
    <row r="1157" spans="1:14" s="80" customFormat="1" ht="13.5">
      <c r="A1157" s="183"/>
      <c r="B1157" s="184"/>
      <c r="C1157" s="185"/>
      <c r="D1157" s="82"/>
      <c r="E1157" s="987"/>
      <c r="F1157" s="186"/>
      <c r="G1157" s="232"/>
      <c r="H1157" s="232"/>
      <c r="I1157" s="91"/>
      <c r="J1157" s="232"/>
      <c r="K1157" s="232"/>
      <c r="L1157" s="232"/>
      <c r="M1157" s="232"/>
      <c r="N1157" s="232"/>
    </row>
    <row r="1158" spans="1:14" s="80" customFormat="1" ht="13.5">
      <c r="A1158" s="192"/>
      <c r="B1158" s="191"/>
      <c r="C1158" s="193"/>
      <c r="D1158" s="83"/>
      <c r="E1158" s="986"/>
      <c r="F1158" s="180"/>
      <c r="G1158" s="232"/>
      <c r="H1158" s="232"/>
      <c r="I1158" s="83"/>
      <c r="J1158" s="232"/>
      <c r="K1158" s="232"/>
      <c r="L1158" s="232"/>
      <c r="M1158" s="232"/>
      <c r="N1158" s="232"/>
    </row>
    <row r="1159" spans="1:14" s="80" customFormat="1" ht="13.5">
      <c r="A1159" s="190" t="s">
        <v>862</v>
      </c>
      <c r="B1159" s="292" t="s">
        <v>636</v>
      </c>
      <c r="C1159" s="177"/>
      <c r="D1159" s="79"/>
      <c r="E1159" s="967"/>
      <c r="F1159" s="180"/>
      <c r="G1159" s="232"/>
      <c r="H1159" s="232"/>
      <c r="I1159" s="91"/>
      <c r="J1159" s="232"/>
      <c r="K1159" s="232"/>
      <c r="L1159" s="232"/>
      <c r="M1159" s="232"/>
      <c r="N1159" s="232"/>
    </row>
    <row r="1160" spans="1:14" s="80" customFormat="1" ht="13.5">
      <c r="A1160" s="181"/>
      <c r="B1160" s="550" t="s">
        <v>639</v>
      </c>
      <c r="C1160" s="178"/>
      <c r="D1160" s="91"/>
      <c r="E1160" s="933"/>
      <c r="F1160" s="180"/>
      <c r="G1160" s="232"/>
      <c r="H1160" s="232"/>
      <c r="I1160" s="91"/>
      <c r="J1160" s="232"/>
      <c r="K1160" s="232"/>
      <c r="L1160" s="232"/>
      <c r="M1160" s="232"/>
      <c r="N1160" s="232"/>
    </row>
    <row r="1161" spans="1:14" s="80" customFormat="1" ht="27">
      <c r="A1161" s="181"/>
      <c r="B1161" s="550" t="s">
        <v>1021</v>
      </c>
      <c r="C1161" s="178"/>
      <c r="D1161" s="91"/>
      <c r="E1161" s="933"/>
      <c r="F1161" s="180"/>
      <c r="G1161" s="232"/>
      <c r="H1161" s="232"/>
      <c r="I1161" s="91"/>
      <c r="J1161" s="232"/>
      <c r="K1161" s="232"/>
      <c r="L1161" s="232"/>
      <c r="M1161" s="232"/>
      <c r="N1161" s="232"/>
    </row>
    <row r="1162" spans="1:14" s="80" customFormat="1" ht="94.5">
      <c r="A1162" s="181"/>
      <c r="B1162" s="550" t="s">
        <v>641</v>
      </c>
      <c r="C1162" s="178"/>
      <c r="D1162" s="91"/>
      <c r="E1162" s="933"/>
      <c r="F1162" s="180"/>
      <c r="G1162" s="232"/>
      <c r="H1162" s="232"/>
      <c r="I1162" s="91"/>
      <c r="J1162" s="232"/>
      <c r="K1162" s="232"/>
      <c r="L1162" s="232"/>
      <c r="M1162" s="232"/>
      <c r="N1162" s="232"/>
    </row>
    <row r="1163" spans="1:14" s="80" customFormat="1" ht="27">
      <c r="A1163" s="181"/>
      <c r="B1163" s="550" t="s">
        <v>642</v>
      </c>
      <c r="C1163" s="178"/>
      <c r="D1163" s="91"/>
      <c r="E1163" s="933"/>
      <c r="F1163" s="180"/>
      <c r="G1163" s="232"/>
      <c r="H1163" s="232"/>
      <c r="I1163" s="91"/>
      <c r="J1163" s="232"/>
      <c r="K1163" s="232"/>
      <c r="L1163" s="232"/>
      <c r="M1163" s="232"/>
      <c r="N1163" s="232"/>
    </row>
    <row r="1164" spans="1:14" s="80" customFormat="1" ht="40.5">
      <c r="A1164" s="181"/>
      <c r="B1164" s="550" t="s">
        <v>643</v>
      </c>
      <c r="C1164" s="178"/>
      <c r="D1164" s="91"/>
      <c r="E1164" s="933"/>
      <c r="F1164" s="180"/>
      <c r="G1164" s="232"/>
      <c r="H1164" s="232"/>
      <c r="I1164" s="91"/>
      <c r="J1164" s="232"/>
      <c r="K1164" s="232"/>
      <c r="L1164" s="232"/>
      <c r="M1164" s="232"/>
      <c r="N1164" s="232"/>
    </row>
    <row r="1165" spans="1:14" s="80" customFormat="1" ht="13.5">
      <c r="A1165" s="181"/>
      <c r="B1165" s="550" t="s">
        <v>644</v>
      </c>
      <c r="C1165" s="178"/>
      <c r="D1165" s="91"/>
      <c r="E1165" s="933"/>
      <c r="F1165" s="180"/>
      <c r="G1165" s="232"/>
      <c r="H1165" s="232"/>
      <c r="I1165" s="91"/>
      <c r="J1165" s="232"/>
      <c r="K1165" s="232"/>
      <c r="L1165" s="232"/>
      <c r="M1165" s="232"/>
      <c r="N1165" s="232"/>
    </row>
    <row r="1166" spans="1:14" s="80" customFormat="1" ht="13.5">
      <c r="A1166" s="181"/>
      <c r="B1166" s="550" t="s">
        <v>645</v>
      </c>
      <c r="C1166" s="178"/>
      <c r="D1166" s="91"/>
      <c r="E1166" s="933"/>
      <c r="F1166" s="180"/>
      <c r="G1166" s="232"/>
      <c r="H1166" s="232"/>
      <c r="I1166" s="91"/>
      <c r="J1166" s="232"/>
      <c r="K1166" s="232"/>
      <c r="L1166" s="232"/>
      <c r="M1166" s="232"/>
      <c r="N1166" s="232"/>
    </row>
    <row r="1167" spans="1:14" s="80" customFormat="1" ht="13.5">
      <c r="A1167" s="181"/>
      <c r="B1167" s="550"/>
      <c r="C1167" s="178"/>
      <c r="D1167" s="91"/>
      <c r="E1167" s="933"/>
      <c r="F1167" s="180"/>
      <c r="G1167" s="232"/>
      <c r="H1167" s="232"/>
      <c r="I1167" s="91"/>
      <c r="J1167" s="232"/>
      <c r="K1167" s="232"/>
      <c r="L1167" s="232"/>
      <c r="M1167" s="232"/>
      <c r="N1167" s="232"/>
    </row>
    <row r="1168" spans="1:14" s="80" customFormat="1" ht="13.5">
      <c r="A1168" s="181"/>
      <c r="B1168" s="125" t="s">
        <v>1047</v>
      </c>
      <c r="C1168" s="178"/>
      <c r="D1168" s="91"/>
      <c r="E1168" s="933"/>
      <c r="F1168" s="180"/>
      <c r="G1168" s="232"/>
      <c r="H1168" s="232"/>
      <c r="I1168" s="91"/>
      <c r="J1168" s="232"/>
      <c r="K1168" s="232"/>
      <c r="L1168" s="232"/>
      <c r="M1168" s="232"/>
      <c r="N1168" s="232"/>
    </row>
    <row r="1169" spans="1:14" s="80" customFormat="1" ht="13.5">
      <c r="A1169" s="175"/>
      <c r="B1169" s="182"/>
      <c r="C1169" s="177"/>
      <c r="D1169" s="79"/>
      <c r="E1169" s="967"/>
      <c r="F1169" s="180"/>
      <c r="G1169" s="232"/>
      <c r="H1169" s="232"/>
      <c r="I1169" s="91"/>
      <c r="J1169" s="232"/>
      <c r="K1169" s="232"/>
      <c r="L1169" s="232"/>
      <c r="M1169" s="232"/>
      <c r="N1169" s="232"/>
    </row>
    <row r="1170" spans="1:14" s="80" customFormat="1" ht="13.5">
      <c r="A1170" s="175"/>
      <c r="B1170" s="280" t="s">
        <v>653</v>
      </c>
      <c r="C1170" s="542" t="s">
        <v>51</v>
      </c>
      <c r="D1170" s="320">
        <v>1</v>
      </c>
      <c r="E1170" s="865"/>
      <c r="F1170" s="520">
        <f>D1170*E1170</f>
        <v>0</v>
      </c>
      <c r="G1170" s="232"/>
      <c r="H1170" s="232"/>
      <c r="I1170" s="379"/>
      <c r="J1170" s="232"/>
      <c r="K1170" s="232"/>
      <c r="L1170" s="232"/>
      <c r="M1170" s="232"/>
      <c r="N1170" s="232"/>
    </row>
    <row r="1171" spans="1:14" s="80" customFormat="1" ht="13.5">
      <c r="A1171" s="183"/>
      <c r="B1171" s="184"/>
      <c r="C1171" s="185"/>
      <c r="D1171" s="82"/>
      <c r="E1171" s="987"/>
      <c r="F1171" s="186"/>
      <c r="G1171" s="232"/>
      <c r="H1171" s="232"/>
      <c r="I1171" s="91"/>
      <c r="J1171" s="232"/>
      <c r="K1171" s="232"/>
      <c r="L1171" s="232"/>
      <c r="M1171" s="232"/>
      <c r="N1171" s="232"/>
    </row>
    <row r="1172" spans="1:14" s="80" customFormat="1" ht="13.5">
      <c r="A1172" s="181"/>
      <c r="B1172" s="196"/>
      <c r="C1172" s="178"/>
      <c r="D1172" s="91"/>
      <c r="E1172" s="972"/>
      <c r="F1172" s="180"/>
      <c r="G1172" s="232"/>
      <c r="H1172" s="232"/>
      <c r="I1172" s="91"/>
      <c r="J1172" s="232"/>
      <c r="K1172" s="232"/>
      <c r="L1172" s="232"/>
      <c r="M1172" s="232"/>
      <c r="N1172" s="232"/>
    </row>
    <row r="1173" spans="1:14" s="80" customFormat="1" ht="13.5">
      <c r="A1173" s="190" t="s">
        <v>941</v>
      </c>
      <c r="B1173" s="292" t="s">
        <v>636</v>
      </c>
      <c r="C1173" s="177"/>
      <c r="D1173" s="79"/>
      <c r="E1173" s="967"/>
      <c r="F1173" s="180"/>
      <c r="G1173" s="232"/>
      <c r="H1173" s="232"/>
      <c r="I1173" s="91"/>
      <c r="J1173" s="232"/>
      <c r="K1173" s="232"/>
      <c r="L1173" s="232"/>
      <c r="M1173" s="232"/>
      <c r="N1173" s="232"/>
    </row>
    <row r="1174" spans="1:14" s="80" customFormat="1" ht="13.5">
      <c r="A1174" s="181"/>
      <c r="B1174" s="550" t="s">
        <v>654</v>
      </c>
      <c r="C1174" s="178"/>
      <c r="D1174" s="91"/>
      <c r="E1174" s="933"/>
      <c r="F1174" s="180"/>
      <c r="G1174" s="232"/>
      <c r="H1174" s="232"/>
      <c r="I1174" s="91"/>
      <c r="J1174" s="232"/>
      <c r="K1174" s="232"/>
      <c r="L1174" s="232"/>
      <c r="M1174" s="232"/>
      <c r="N1174" s="232"/>
    </row>
    <row r="1175" spans="1:14" s="80" customFormat="1" ht="13.5">
      <c r="A1175" s="181"/>
      <c r="B1175" s="550" t="s">
        <v>655</v>
      </c>
      <c r="C1175" s="178"/>
      <c r="D1175" s="91"/>
      <c r="E1175" s="933"/>
      <c r="F1175" s="180"/>
      <c r="G1175" s="232"/>
      <c r="H1175" s="232"/>
      <c r="I1175" s="91"/>
      <c r="J1175" s="232"/>
      <c r="K1175" s="232"/>
      <c r="L1175" s="232"/>
      <c r="M1175" s="232"/>
      <c r="N1175" s="232"/>
    </row>
    <row r="1176" spans="1:14" s="80" customFormat="1" ht="13.5">
      <c r="A1176" s="181"/>
      <c r="B1176" s="550" t="s">
        <v>656</v>
      </c>
      <c r="C1176" s="178"/>
      <c r="D1176" s="91"/>
      <c r="E1176" s="933"/>
      <c r="F1176" s="180"/>
      <c r="G1176" s="232"/>
      <c r="H1176" s="232"/>
      <c r="I1176" s="91"/>
      <c r="J1176" s="232"/>
      <c r="K1176" s="232"/>
      <c r="L1176" s="232"/>
      <c r="M1176" s="232"/>
      <c r="N1176" s="232"/>
    </row>
    <row r="1177" spans="1:14" s="80" customFormat="1" ht="54">
      <c r="A1177" s="181"/>
      <c r="B1177" s="550" t="s">
        <v>657</v>
      </c>
      <c r="C1177" s="178"/>
      <c r="D1177" s="91"/>
      <c r="E1177" s="933"/>
      <c r="F1177" s="180"/>
      <c r="G1177" s="232"/>
      <c r="H1177" s="232"/>
      <c r="I1177" s="91"/>
      <c r="J1177" s="232"/>
      <c r="K1177" s="232"/>
      <c r="L1177" s="232"/>
      <c r="M1177" s="232"/>
      <c r="N1177" s="232"/>
    </row>
    <row r="1178" spans="1:14" s="80" customFormat="1" ht="27">
      <c r="A1178" s="181"/>
      <c r="B1178" s="550" t="s">
        <v>658</v>
      </c>
      <c r="C1178" s="178"/>
      <c r="D1178" s="91"/>
      <c r="E1178" s="933"/>
      <c r="F1178" s="180"/>
      <c r="G1178" s="232"/>
      <c r="H1178" s="232"/>
      <c r="I1178" s="91"/>
      <c r="J1178" s="232"/>
      <c r="K1178" s="232"/>
      <c r="L1178" s="232"/>
      <c r="M1178" s="232"/>
      <c r="N1178" s="232"/>
    </row>
    <row r="1179" spans="1:14" s="80" customFormat="1" ht="13.5">
      <c r="A1179" s="181"/>
      <c r="B1179" s="550" t="s">
        <v>659</v>
      </c>
      <c r="C1179" s="178"/>
      <c r="D1179" s="91"/>
      <c r="E1179" s="933"/>
      <c r="F1179" s="180"/>
      <c r="G1179" s="232"/>
      <c r="H1179" s="232"/>
      <c r="I1179" s="91"/>
      <c r="J1179" s="232"/>
      <c r="K1179" s="232"/>
      <c r="L1179" s="232"/>
      <c r="M1179" s="232"/>
      <c r="N1179" s="232"/>
    </row>
    <row r="1180" spans="1:14" s="80" customFormat="1" ht="13.5">
      <c r="A1180" s="181"/>
      <c r="B1180" s="550" t="s">
        <v>660</v>
      </c>
      <c r="C1180" s="178"/>
      <c r="D1180" s="91"/>
      <c r="E1180" s="933"/>
      <c r="F1180" s="180"/>
      <c r="G1180" s="232"/>
      <c r="H1180" s="232"/>
      <c r="I1180" s="91"/>
      <c r="J1180" s="232"/>
      <c r="K1180" s="232"/>
      <c r="L1180" s="232"/>
      <c r="M1180" s="232"/>
      <c r="N1180" s="232"/>
    </row>
    <row r="1181" spans="1:14" s="80" customFormat="1" ht="13.5">
      <c r="A1181" s="181"/>
      <c r="B1181" s="550"/>
      <c r="C1181" s="178"/>
      <c r="D1181" s="91"/>
      <c r="E1181" s="933"/>
      <c r="F1181" s="180"/>
      <c r="G1181" s="232"/>
      <c r="H1181" s="232"/>
      <c r="I1181" s="91"/>
      <c r="J1181" s="232"/>
      <c r="K1181" s="232"/>
      <c r="L1181" s="232"/>
      <c r="M1181" s="232"/>
      <c r="N1181" s="232"/>
    </row>
    <row r="1182" spans="1:14" s="80" customFormat="1" ht="13.5">
      <c r="A1182" s="181"/>
      <c r="B1182" s="125" t="s">
        <v>1048</v>
      </c>
      <c r="C1182" s="178"/>
      <c r="D1182" s="91"/>
      <c r="E1182" s="933"/>
      <c r="F1182" s="180"/>
      <c r="G1182" s="232"/>
      <c r="H1182" s="232"/>
      <c r="I1182" s="91"/>
      <c r="J1182" s="232"/>
      <c r="K1182" s="232"/>
      <c r="L1182" s="232"/>
      <c r="M1182" s="232"/>
      <c r="N1182" s="232"/>
    </row>
    <row r="1183" spans="1:14" s="80" customFormat="1" ht="13.5">
      <c r="A1183" s="175"/>
      <c r="B1183" s="182"/>
      <c r="C1183" s="177"/>
      <c r="D1183" s="79"/>
      <c r="E1183" s="967"/>
      <c r="F1183" s="180"/>
      <c r="G1183" s="232"/>
      <c r="H1183" s="232"/>
      <c r="I1183" s="91"/>
      <c r="J1183" s="232"/>
      <c r="K1183" s="232"/>
      <c r="L1183" s="232"/>
      <c r="M1183" s="232"/>
      <c r="N1183" s="232"/>
    </row>
    <row r="1184" spans="1:14" s="80" customFormat="1" ht="13.5">
      <c r="A1184" s="175"/>
      <c r="B1184" s="280" t="s">
        <v>661</v>
      </c>
      <c r="C1184" s="542" t="s">
        <v>51</v>
      </c>
      <c r="D1184" s="320">
        <v>2</v>
      </c>
      <c r="E1184" s="865"/>
      <c r="F1184" s="520">
        <f>D1184*E1184</f>
        <v>0</v>
      </c>
      <c r="G1184" s="232"/>
      <c r="H1184" s="232"/>
      <c r="I1184" s="379"/>
      <c r="J1184" s="232"/>
      <c r="K1184" s="232"/>
      <c r="L1184" s="232"/>
      <c r="M1184" s="232"/>
      <c r="N1184" s="232"/>
    </row>
    <row r="1185" spans="1:14" s="80" customFormat="1" ht="13.5">
      <c r="A1185" s="183"/>
      <c r="B1185" s="184"/>
      <c r="C1185" s="185"/>
      <c r="D1185" s="82"/>
      <c r="E1185" s="987"/>
      <c r="F1185" s="186"/>
      <c r="G1185" s="232"/>
      <c r="H1185" s="232"/>
      <c r="I1185" s="91"/>
      <c r="J1185" s="232"/>
      <c r="K1185" s="232"/>
      <c r="L1185" s="232"/>
      <c r="M1185" s="232"/>
      <c r="N1185" s="232"/>
    </row>
    <row r="1186" spans="1:14" s="80" customFormat="1" ht="13.5">
      <c r="A1186" s="181"/>
      <c r="B1186" s="196"/>
      <c r="C1186" s="178"/>
      <c r="D1186" s="91"/>
      <c r="E1186" s="972"/>
      <c r="F1186" s="180"/>
      <c r="G1186" s="232"/>
      <c r="H1186" s="232"/>
      <c r="I1186" s="91"/>
      <c r="J1186" s="232"/>
      <c r="K1186" s="232"/>
      <c r="L1186" s="232"/>
      <c r="M1186" s="232"/>
      <c r="N1186" s="232"/>
    </row>
    <row r="1187" spans="1:14" s="80" customFormat="1" ht="13.5">
      <c r="A1187" s="190" t="s">
        <v>942</v>
      </c>
      <c r="B1187" s="292" t="s">
        <v>636</v>
      </c>
      <c r="C1187" s="177"/>
      <c r="D1187" s="79"/>
      <c r="E1187" s="967"/>
      <c r="F1187" s="180"/>
      <c r="G1187" s="232"/>
      <c r="H1187" s="232"/>
      <c r="I1187" s="91"/>
      <c r="J1187" s="232"/>
      <c r="K1187" s="232"/>
      <c r="L1187" s="232"/>
      <c r="M1187" s="232"/>
      <c r="N1187" s="232"/>
    </row>
    <row r="1188" spans="1:14" s="80" customFormat="1" ht="13.5">
      <c r="A1188" s="181"/>
      <c r="B1188" s="550" t="s">
        <v>654</v>
      </c>
      <c r="C1188" s="178"/>
      <c r="D1188" s="91"/>
      <c r="E1188" s="933"/>
      <c r="F1188" s="180"/>
      <c r="G1188" s="232"/>
      <c r="H1188" s="232"/>
      <c r="I1188" s="91"/>
      <c r="J1188" s="232"/>
      <c r="K1188" s="232"/>
      <c r="L1188" s="232"/>
      <c r="M1188" s="232"/>
      <c r="N1188" s="232"/>
    </row>
    <row r="1189" spans="1:14" s="80" customFormat="1" ht="13.5">
      <c r="A1189" s="181"/>
      <c r="B1189" s="550" t="s">
        <v>655</v>
      </c>
      <c r="C1189" s="178"/>
      <c r="D1189" s="91"/>
      <c r="E1189" s="933"/>
      <c r="F1189" s="180"/>
      <c r="G1189" s="232"/>
      <c r="H1189" s="232"/>
      <c r="I1189" s="91"/>
      <c r="J1189" s="232"/>
      <c r="K1189" s="232"/>
      <c r="L1189" s="232"/>
      <c r="M1189" s="232"/>
      <c r="N1189" s="232"/>
    </row>
    <row r="1190" spans="1:14" s="80" customFormat="1" ht="13.5">
      <c r="A1190" s="181"/>
      <c r="B1190" s="550" t="s">
        <v>656</v>
      </c>
      <c r="C1190" s="178"/>
      <c r="D1190" s="91"/>
      <c r="E1190" s="933"/>
      <c r="F1190" s="180"/>
      <c r="G1190" s="232"/>
      <c r="H1190" s="232"/>
      <c r="I1190" s="91"/>
      <c r="J1190" s="232"/>
      <c r="K1190" s="232"/>
      <c r="L1190" s="232"/>
      <c r="M1190" s="232"/>
      <c r="N1190" s="232"/>
    </row>
    <row r="1191" spans="1:14" s="80" customFormat="1" ht="54">
      <c r="A1191" s="181"/>
      <c r="B1191" s="550" t="s">
        <v>657</v>
      </c>
      <c r="C1191" s="178"/>
      <c r="D1191" s="91"/>
      <c r="E1191" s="933"/>
      <c r="F1191" s="180"/>
      <c r="G1191" s="232"/>
      <c r="H1191" s="232"/>
      <c r="I1191" s="91"/>
      <c r="J1191" s="232"/>
      <c r="K1191" s="232"/>
      <c r="L1191" s="232"/>
      <c r="M1191" s="232"/>
      <c r="N1191" s="232"/>
    </row>
    <row r="1192" spans="1:14" s="80" customFormat="1" ht="27">
      <c r="A1192" s="181"/>
      <c r="B1192" s="550" t="s">
        <v>658</v>
      </c>
      <c r="C1192" s="178"/>
      <c r="D1192" s="91"/>
      <c r="E1192" s="933"/>
      <c r="F1192" s="180"/>
      <c r="G1192" s="232"/>
      <c r="H1192" s="232"/>
      <c r="I1192" s="91"/>
      <c r="J1192" s="232"/>
      <c r="K1192" s="232"/>
      <c r="L1192" s="232"/>
      <c r="M1192" s="232"/>
      <c r="N1192" s="232"/>
    </row>
    <row r="1193" spans="1:14" s="80" customFormat="1" ht="13.5">
      <c r="A1193" s="181"/>
      <c r="B1193" s="550" t="s">
        <v>659</v>
      </c>
      <c r="C1193" s="178"/>
      <c r="D1193" s="91"/>
      <c r="E1193" s="933"/>
      <c r="F1193" s="180"/>
      <c r="G1193" s="232"/>
      <c r="H1193" s="232"/>
      <c r="I1193" s="91"/>
      <c r="J1193" s="232"/>
      <c r="K1193" s="232"/>
      <c r="L1193" s="232"/>
      <c r="M1193" s="232"/>
      <c r="N1193" s="232"/>
    </row>
    <row r="1194" spans="1:14" s="80" customFormat="1" ht="13.5">
      <c r="A1194" s="181"/>
      <c r="B1194" s="550"/>
      <c r="C1194" s="178"/>
      <c r="D1194" s="91"/>
      <c r="E1194" s="933"/>
      <c r="F1194" s="180"/>
      <c r="G1194" s="232"/>
      <c r="H1194" s="232"/>
      <c r="I1194" s="91"/>
      <c r="J1194" s="232"/>
      <c r="K1194" s="232"/>
      <c r="L1194" s="232"/>
      <c r="M1194" s="232"/>
      <c r="N1194" s="232"/>
    </row>
    <row r="1195" spans="1:14" s="80" customFormat="1" ht="13.5">
      <c r="A1195" s="181"/>
      <c r="B1195" s="125" t="s">
        <v>1049</v>
      </c>
      <c r="C1195" s="178"/>
      <c r="D1195" s="91"/>
      <c r="E1195" s="933"/>
      <c r="F1195" s="180"/>
      <c r="G1195" s="232"/>
      <c r="H1195" s="232"/>
      <c r="I1195" s="91"/>
      <c r="J1195" s="232"/>
      <c r="K1195" s="232"/>
      <c r="L1195" s="232"/>
      <c r="M1195" s="232"/>
      <c r="N1195" s="232"/>
    </row>
    <row r="1196" spans="1:14" s="80" customFormat="1" ht="13.5">
      <c r="A1196" s="175"/>
      <c r="B1196" s="182"/>
      <c r="C1196" s="177"/>
      <c r="D1196" s="79"/>
      <c r="E1196" s="967"/>
      <c r="F1196" s="180"/>
      <c r="G1196" s="232"/>
      <c r="H1196" s="232"/>
      <c r="I1196" s="91"/>
      <c r="J1196" s="232"/>
      <c r="K1196" s="232"/>
      <c r="L1196" s="232"/>
      <c r="M1196" s="232"/>
      <c r="N1196" s="232"/>
    </row>
    <row r="1197" spans="1:14" s="80" customFormat="1" ht="13.5">
      <c r="A1197" s="175"/>
      <c r="B1197" s="280" t="s">
        <v>662</v>
      </c>
      <c r="C1197" s="542" t="s">
        <v>51</v>
      </c>
      <c r="D1197" s="320">
        <v>1</v>
      </c>
      <c r="E1197" s="865"/>
      <c r="F1197" s="520">
        <f>D1197*E1197</f>
        <v>0</v>
      </c>
      <c r="G1197" s="232"/>
      <c r="H1197" s="232"/>
      <c r="I1197" s="379"/>
      <c r="J1197" s="232"/>
      <c r="K1197" s="232"/>
      <c r="L1197" s="232"/>
      <c r="M1197" s="232"/>
      <c r="N1197" s="232"/>
    </row>
    <row r="1198" spans="1:14" s="80" customFormat="1" ht="13.5">
      <c r="A1198" s="183"/>
      <c r="B1198" s="184"/>
      <c r="C1198" s="185"/>
      <c r="D1198" s="82"/>
      <c r="E1198" s="987"/>
      <c r="F1198" s="186"/>
      <c r="G1198" s="232"/>
      <c r="H1198" s="232"/>
      <c r="I1198" s="91"/>
      <c r="J1198" s="232"/>
      <c r="K1198" s="232"/>
      <c r="L1198" s="232"/>
      <c r="M1198" s="232"/>
      <c r="N1198" s="232"/>
    </row>
    <row r="1199" spans="1:14" s="80" customFormat="1" ht="13.5">
      <c r="A1199" s="192"/>
      <c r="B1199" s="191"/>
      <c r="C1199" s="193"/>
      <c r="D1199" s="83"/>
      <c r="E1199" s="986"/>
      <c r="F1199" s="180"/>
      <c r="G1199" s="232"/>
      <c r="H1199" s="232"/>
      <c r="I1199" s="83"/>
      <c r="J1199" s="232"/>
      <c r="K1199" s="232"/>
      <c r="L1199" s="232"/>
      <c r="M1199" s="232"/>
      <c r="N1199" s="232"/>
    </row>
    <row r="1200" spans="1:14" s="80" customFormat="1" ht="13.5">
      <c r="A1200" s="190" t="s">
        <v>863</v>
      </c>
      <c r="B1200" s="292" t="s">
        <v>636</v>
      </c>
      <c r="C1200" s="177"/>
      <c r="D1200" s="79"/>
      <c r="E1200" s="967"/>
      <c r="F1200" s="180"/>
      <c r="G1200" s="232"/>
      <c r="H1200" s="232"/>
      <c r="I1200" s="91"/>
      <c r="J1200" s="232"/>
      <c r="K1200" s="232"/>
      <c r="L1200" s="232"/>
      <c r="M1200" s="232"/>
      <c r="N1200" s="232"/>
    </row>
    <row r="1201" spans="1:14" s="80" customFormat="1" ht="13.5">
      <c r="A1201" s="181"/>
      <c r="B1201" s="550" t="s">
        <v>639</v>
      </c>
      <c r="C1201" s="178"/>
      <c r="D1201" s="91"/>
      <c r="E1201" s="933"/>
      <c r="F1201" s="180"/>
      <c r="G1201" s="232"/>
      <c r="H1201" s="232"/>
      <c r="I1201" s="91"/>
      <c r="J1201" s="232"/>
      <c r="K1201" s="232"/>
      <c r="L1201" s="232"/>
      <c r="M1201" s="232"/>
      <c r="N1201" s="232"/>
    </row>
    <row r="1202" spans="1:14" s="80" customFormat="1" ht="27">
      <c r="A1202" s="181"/>
      <c r="B1202" s="550" t="s">
        <v>640</v>
      </c>
      <c r="C1202" s="178"/>
      <c r="D1202" s="91"/>
      <c r="E1202" s="933"/>
      <c r="F1202" s="180"/>
      <c r="G1202" s="232"/>
      <c r="H1202" s="232"/>
      <c r="I1202" s="91"/>
      <c r="J1202" s="232"/>
      <c r="K1202" s="232"/>
      <c r="L1202" s="232"/>
      <c r="M1202" s="232"/>
      <c r="N1202" s="232"/>
    </row>
    <row r="1203" spans="1:14" s="80" customFormat="1" ht="94.5">
      <c r="A1203" s="181"/>
      <c r="B1203" s="550" t="s">
        <v>641</v>
      </c>
      <c r="C1203" s="178"/>
      <c r="D1203" s="91"/>
      <c r="E1203" s="933"/>
      <c r="F1203" s="180"/>
      <c r="G1203" s="232"/>
      <c r="H1203" s="232"/>
      <c r="I1203" s="91"/>
      <c r="J1203" s="232"/>
      <c r="K1203" s="232"/>
      <c r="L1203" s="232"/>
      <c r="M1203" s="232"/>
      <c r="N1203" s="232"/>
    </row>
    <row r="1204" spans="1:14" s="80" customFormat="1" ht="27">
      <c r="A1204" s="181"/>
      <c r="B1204" s="550" t="s">
        <v>642</v>
      </c>
      <c r="C1204" s="178"/>
      <c r="D1204" s="91"/>
      <c r="E1204" s="933"/>
      <c r="F1204" s="180"/>
      <c r="G1204" s="232"/>
      <c r="H1204" s="232"/>
      <c r="I1204" s="91"/>
      <c r="J1204" s="232"/>
      <c r="K1204" s="232"/>
      <c r="L1204" s="232"/>
      <c r="M1204" s="232"/>
      <c r="N1204" s="232"/>
    </row>
    <row r="1205" spans="1:14" s="80" customFormat="1" ht="40.5">
      <c r="A1205" s="181"/>
      <c r="B1205" s="550" t="s">
        <v>643</v>
      </c>
      <c r="C1205" s="178"/>
      <c r="D1205" s="91"/>
      <c r="E1205" s="933"/>
      <c r="F1205" s="180"/>
      <c r="G1205" s="232"/>
      <c r="H1205" s="232"/>
      <c r="I1205" s="91"/>
      <c r="J1205" s="232"/>
      <c r="K1205" s="232"/>
      <c r="L1205" s="232"/>
      <c r="M1205" s="232"/>
      <c r="N1205" s="232"/>
    </row>
    <row r="1206" spans="1:14" s="80" customFormat="1" ht="13.5">
      <c r="A1206" s="181"/>
      <c r="B1206" s="550" t="s">
        <v>644</v>
      </c>
      <c r="C1206" s="178"/>
      <c r="D1206" s="91"/>
      <c r="E1206" s="933"/>
      <c r="F1206" s="180"/>
      <c r="G1206" s="232"/>
      <c r="H1206" s="232"/>
      <c r="I1206" s="91"/>
      <c r="J1206" s="232"/>
      <c r="K1206" s="232"/>
      <c r="L1206" s="232"/>
      <c r="M1206" s="232"/>
      <c r="N1206" s="232"/>
    </row>
    <row r="1207" spans="1:14" s="80" customFormat="1" ht="13.5">
      <c r="A1207" s="181"/>
      <c r="B1207" s="550" t="s">
        <v>645</v>
      </c>
      <c r="C1207" s="178"/>
      <c r="D1207" s="91"/>
      <c r="E1207" s="933"/>
      <c r="F1207" s="180"/>
      <c r="G1207" s="232"/>
      <c r="H1207" s="232"/>
      <c r="I1207" s="91"/>
      <c r="J1207" s="232"/>
      <c r="K1207" s="232"/>
      <c r="L1207" s="232"/>
      <c r="M1207" s="232"/>
      <c r="N1207" s="232"/>
    </row>
    <row r="1208" spans="1:14" s="80" customFormat="1" ht="13.5">
      <c r="A1208" s="181"/>
      <c r="B1208" s="550"/>
      <c r="C1208" s="178"/>
      <c r="D1208" s="91"/>
      <c r="E1208" s="933"/>
      <c r="F1208" s="180"/>
      <c r="G1208" s="232"/>
      <c r="H1208" s="232"/>
      <c r="I1208" s="91"/>
      <c r="J1208" s="232"/>
      <c r="K1208" s="232"/>
      <c r="L1208" s="232"/>
      <c r="M1208" s="232"/>
      <c r="N1208" s="232"/>
    </row>
    <row r="1209" spans="1:14" s="80" customFormat="1" ht="13.5">
      <c r="A1209" s="181"/>
      <c r="B1209" s="125" t="s">
        <v>1050</v>
      </c>
      <c r="C1209" s="178"/>
      <c r="D1209" s="91"/>
      <c r="E1209" s="933"/>
      <c r="F1209" s="180"/>
      <c r="G1209" s="232"/>
      <c r="H1209" s="232"/>
      <c r="I1209" s="91"/>
      <c r="J1209" s="232"/>
      <c r="K1209" s="232"/>
      <c r="L1209" s="232"/>
      <c r="M1209" s="232"/>
      <c r="N1209" s="232"/>
    </row>
    <row r="1210" spans="1:14" s="80" customFormat="1" ht="13.5">
      <c r="A1210" s="175"/>
      <c r="B1210" s="182"/>
      <c r="C1210" s="177"/>
      <c r="D1210" s="79"/>
      <c r="E1210" s="967"/>
      <c r="F1210" s="180"/>
      <c r="G1210" s="232"/>
      <c r="H1210" s="232"/>
      <c r="I1210" s="91"/>
      <c r="J1210" s="232"/>
      <c r="K1210" s="232"/>
      <c r="L1210" s="232"/>
      <c r="M1210" s="232"/>
      <c r="N1210" s="232"/>
    </row>
    <row r="1211" spans="1:14" s="80" customFormat="1" ht="13.5">
      <c r="A1211" s="175"/>
      <c r="B1211" s="280" t="s">
        <v>663</v>
      </c>
      <c r="C1211" s="542" t="s">
        <v>51</v>
      </c>
      <c r="D1211" s="320">
        <v>1</v>
      </c>
      <c r="E1211" s="865"/>
      <c r="F1211" s="520">
        <f>D1211*E1211</f>
        <v>0</v>
      </c>
      <c r="G1211" s="232"/>
      <c r="H1211" s="232"/>
      <c r="I1211" s="379"/>
      <c r="J1211" s="232"/>
      <c r="K1211" s="232"/>
      <c r="L1211" s="232"/>
      <c r="M1211" s="232"/>
      <c r="N1211" s="232"/>
    </row>
    <row r="1212" spans="1:14" s="80" customFormat="1" ht="13.5">
      <c r="A1212" s="183"/>
      <c r="B1212" s="184"/>
      <c r="C1212" s="185"/>
      <c r="D1212" s="82"/>
      <c r="E1212" s="987"/>
      <c r="F1212" s="186"/>
      <c r="G1212" s="232"/>
      <c r="H1212" s="232"/>
      <c r="I1212" s="91"/>
      <c r="J1212" s="232"/>
      <c r="K1212" s="232"/>
      <c r="L1212" s="232"/>
      <c r="M1212" s="232"/>
      <c r="N1212" s="232"/>
    </row>
    <row r="1213" spans="1:14" s="80" customFormat="1" ht="13.5">
      <c r="A1213" s="192"/>
      <c r="B1213" s="191"/>
      <c r="C1213" s="193"/>
      <c r="D1213" s="83"/>
      <c r="E1213" s="986"/>
      <c r="F1213" s="180"/>
      <c r="G1213" s="232"/>
      <c r="H1213" s="232"/>
      <c r="I1213" s="83"/>
      <c r="J1213" s="232"/>
      <c r="K1213" s="232"/>
      <c r="L1213" s="232"/>
      <c r="M1213" s="232"/>
      <c r="N1213" s="232"/>
    </row>
    <row r="1214" spans="1:14" s="80" customFormat="1" ht="13.5">
      <c r="A1214" s="190" t="s">
        <v>864</v>
      </c>
      <c r="B1214" s="292" t="s">
        <v>636</v>
      </c>
      <c r="C1214" s="177"/>
      <c r="D1214" s="79"/>
      <c r="E1214" s="967"/>
      <c r="F1214" s="180"/>
      <c r="G1214" s="232"/>
      <c r="H1214" s="232"/>
      <c r="I1214" s="91"/>
      <c r="J1214" s="232"/>
      <c r="K1214" s="232"/>
      <c r="L1214" s="232"/>
      <c r="M1214" s="232"/>
      <c r="N1214" s="232"/>
    </row>
    <row r="1215" spans="1:14" s="80" customFormat="1" ht="13.5">
      <c r="A1215" s="181"/>
      <c r="B1215" s="550" t="s">
        <v>639</v>
      </c>
      <c r="C1215" s="178"/>
      <c r="D1215" s="91"/>
      <c r="E1215" s="933"/>
      <c r="F1215" s="180"/>
      <c r="G1215" s="232"/>
      <c r="H1215" s="232"/>
      <c r="I1215" s="91"/>
      <c r="J1215" s="232"/>
      <c r="K1215" s="232"/>
      <c r="L1215" s="232"/>
      <c r="M1215" s="232"/>
      <c r="N1215" s="232"/>
    </row>
    <row r="1216" spans="1:14" s="80" customFormat="1" ht="27">
      <c r="A1216" s="181"/>
      <c r="B1216" s="550" t="s">
        <v>640</v>
      </c>
      <c r="C1216" s="178"/>
      <c r="D1216" s="91"/>
      <c r="E1216" s="933"/>
      <c r="F1216" s="180"/>
      <c r="G1216" s="232"/>
      <c r="H1216" s="232"/>
      <c r="I1216" s="91"/>
      <c r="J1216" s="232"/>
      <c r="K1216" s="232"/>
      <c r="L1216" s="232"/>
      <c r="M1216" s="232"/>
      <c r="N1216" s="232"/>
    </row>
    <row r="1217" spans="1:14" s="80" customFormat="1" ht="94.5">
      <c r="A1217" s="181"/>
      <c r="B1217" s="550" t="s">
        <v>641</v>
      </c>
      <c r="C1217" s="178"/>
      <c r="D1217" s="91"/>
      <c r="E1217" s="933"/>
      <c r="F1217" s="180"/>
      <c r="G1217" s="232"/>
      <c r="H1217" s="232"/>
      <c r="I1217" s="91"/>
      <c r="J1217" s="232"/>
      <c r="K1217" s="232"/>
      <c r="L1217" s="232"/>
      <c r="M1217" s="232"/>
      <c r="N1217" s="232"/>
    </row>
    <row r="1218" spans="1:14" s="80" customFormat="1" ht="27">
      <c r="A1218" s="181"/>
      <c r="B1218" s="550" t="s">
        <v>642</v>
      </c>
      <c r="C1218" s="178"/>
      <c r="D1218" s="91"/>
      <c r="E1218" s="933"/>
      <c r="F1218" s="180"/>
      <c r="G1218" s="232"/>
      <c r="H1218" s="232"/>
      <c r="I1218" s="91"/>
      <c r="J1218" s="232"/>
      <c r="K1218" s="232"/>
      <c r="L1218" s="232"/>
      <c r="M1218" s="232"/>
      <c r="N1218" s="232"/>
    </row>
    <row r="1219" spans="1:14" s="80" customFormat="1" ht="40.5">
      <c r="A1219" s="181"/>
      <c r="B1219" s="550" t="s">
        <v>643</v>
      </c>
      <c r="C1219" s="178"/>
      <c r="D1219" s="91"/>
      <c r="E1219" s="933"/>
      <c r="F1219" s="180"/>
      <c r="G1219" s="232"/>
      <c r="H1219" s="232"/>
      <c r="I1219" s="91"/>
      <c r="J1219" s="232"/>
      <c r="K1219" s="232"/>
      <c r="L1219" s="232"/>
      <c r="M1219" s="232"/>
      <c r="N1219" s="232"/>
    </row>
    <row r="1220" spans="1:14" s="80" customFormat="1" ht="13.5">
      <c r="A1220" s="181"/>
      <c r="B1220" s="550" t="s">
        <v>644</v>
      </c>
      <c r="C1220" s="178"/>
      <c r="D1220" s="91"/>
      <c r="E1220" s="933"/>
      <c r="F1220" s="180"/>
      <c r="G1220" s="232"/>
      <c r="H1220" s="232"/>
      <c r="I1220" s="91"/>
      <c r="J1220" s="232"/>
      <c r="K1220" s="232"/>
      <c r="L1220" s="232"/>
      <c r="M1220" s="232"/>
      <c r="N1220" s="232"/>
    </row>
    <row r="1221" spans="1:14" s="80" customFormat="1" ht="13.5">
      <c r="A1221" s="181"/>
      <c r="B1221" s="550" t="s">
        <v>664</v>
      </c>
      <c r="C1221" s="178"/>
      <c r="D1221" s="91"/>
      <c r="E1221" s="933"/>
      <c r="F1221" s="180"/>
      <c r="G1221" s="232"/>
      <c r="H1221" s="232"/>
      <c r="I1221" s="91"/>
      <c r="J1221" s="232"/>
      <c r="K1221" s="232"/>
      <c r="L1221" s="232"/>
      <c r="M1221" s="232"/>
      <c r="N1221" s="232"/>
    </row>
    <row r="1222" spans="1:14" s="80" customFormat="1" ht="13.5">
      <c r="A1222" s="181"/>
      <c r="B1222" s="550"/>
      <c r="C1222" s="178"/>
      <c r="D1222" s="91"/>
      <c r="E1222" s="933"/>
      <c r="F1222" s="180"/>
      <c r="G1222" s="232"/>
      <c r="H1222" s="232"/>
      <c r="I1222" s="91"/>
      <c r="J1222" s="232"/>
      <c r="K1222" s="232"/>
      <c r="L1222" s="232"/>
      <c r="M1222" s="232"/>
      <c r="N1222" s="232"/>
    </row>
    <row r="1223" spans="1:14" s="80" customFormat="1" ht="13.5">
      <c r="A1223" s="181"/>
      <c r="B1223" s="125" t="s">
        <v>1051</v>
      </c>
      <c r="C1223" s="178"/>
      <c r="D1223" s="91"/>
      <c r="E1223" s="933"/>
      <c r="F1223" s="180"/>
      <c r="G1223" s="232"/>
      <c r="H1223" s="232"/>
      <c r="I1223" s="91"/>
      <c r="J1223" s="232"/>
      <c r="K1223" s="232"/>
      <c r="L1223" s="232"/>
      <c r="M1223" s="232"/>
      <c r="N1223" s="232"/>
    </row>
    <row r="1224" spans="1:14" s="80" customFormat="1" ht="13.5">
      <c r="A1224" s="175"/>
      <c r="B1224" s="182"/>
      <c r="C1224" s="177"/>
      <c r="D1224" s="79"/>
      <c r="E1224" s="967"/>
      <c r="F1224" s="180"/>
      <c r="G1224" s="232"/>
      <c r="H1224" s="232"/>
      <c r="I1224" s="91"/>
      <c r="J1224" s="232"/>
      <c r="K1224" s="232"/>
      <c r="L1224" s="232"/>
      <c r="M1224" s="232"/>
      <c r="N1224" s="232"/>
    </row>
    <row r="1225" spans="1:14" s="80" customFormat="1" ht="13.5">
      <c r="A1225" s="175"/>
      <c r="B1225" s="280" t="s">
        <v>665</v>
      </c>
      <c r="C1225" s="542" t="s">
        <v>51</v>
      </c>
      <c r="D1225" s="320">
        <v>1</v>
      </c>
      <c r="E1225" s="865"/>
      <c r="F1225" s="520">
        <f>D1225*E1225</f>
        <v>0</v>
      </c>
      <c r="G1225" s="232"/>
      <c r="H1225" s="232"/>
      <c r="I1225" s="379"/>
      <c r="J1225" s="232"/>
      <c r="K1225" s="232"/>
      <c r="L1225" s="232"/>
      <c r="M1225" s="232"/>
      <c r="N1225" s="232"/>
    </row>
    <row r="1226" spans="1:14" s="80" customFormat="1" ht="13.5">
      <c r="A1226" s="183"/>
      <c r="B1226" s="184"/>
      <c r="C1226" s="185"/>
      <c r="D1226" s="82"/>
      <c r="E1226" s="987"/>
      <c r="F1226" s="186"/>
      <c r="G1226" s="232"/>
      <c r="H1226" s="232"/>
      <c r="I1226" s="91"/>
      <c r="J1226" s="232"/>
      <c r="K1226" s="232"/>
      <c r="L1226" s="232"/>
      <c r="M1226" s="232"/>
      <c r="N1226" s="232"/>
    </row>
    <row r="1227" spans="1:14" s="80" customFormat="1" ht="13.5">
      <c r="A1227" s="192"/>
      <c r="B1227" s="191"/>
      <c r="C1227" s="193"/>
      <c r="D1227" s="83"/>
      <c r="E1227" s="986"/>
      <c r="F1227" s="180"/>
      <c r="G1227" s="232"/>
      <c r="H1227" s="232"/>
      <c r="I1227" s="83"/>
      <c r="J1227" s="232"/>
      <c r="K1227" s="232"/>
      <c r="L1227" s="232"/>
      <c r="M1227" s="232"/>
      <c r="N1227" s="232"/>
    </row>
    <row r="1228" spans="1:14" s="80" customFormat="1" ht="13.5">
      <c r="A1228" s="190" t="s">
        <v>869</v>
      </c>
      <c r="B1228" s="292" t="s">
        <v>636</v>
      </c>
      <c r="C1228" s="177"/>
      <c r="D1228" s="79"/>
      <c r="E1228" s="967"/>
      <c r="F1228" s="180"/>
      <c r="G1228" s="232"/>
      <c r="H1228" s="232"/>
      <c r="I1228" s="91"/>
      <c r="J1228" s="232"/>
      <c r="K1228" s="232"/>
      <c r="L1228" s="232"/>
      <c r="M1228" s="232"/>
      <c r="N1228" s="232"/>
    </row>
    <row r="1229" spans="1:14" s="80" customFormat="1" ht="13.5">
      <c r="A1229" s="181"/>
      <c r="B1229" s="550" t="s">
        <v>639</v>
      </c>
      <c r="C1229" s="178"/>
      <c r="D1229" s="91"/>
      <c r="E1229" s="933"/>
      <c r="F1229" s="180"/>
      <c r="G1229" s="232"/>
      <c r="H1229" s="232"/>
      <c r="I1229" s="91"/>
      <c r="J1229" s="232"/>
      <c r="K1229" s="232"/>
      <c r="L1229" s="232"/>
      <c r="M1229" s="232"/>
      <c r="N1229" s="232"/>
    </row>
    <row r="1230" spans="1:14" s="80" customFormat="1" ht="27">
      <c r="A1230" s="181"/>
      <c r="B1230" s="550" t="s">
        <v>1053</v>
      </c>
      <c r="C1230" s="178"/>
      <c r="D1230" s="91"/>
      <c r="E1230" s="933"/>
      <c r="F1230" s="180"/>
      <c r="G1230" s="232"/>
      <c r="H1230" s="232"/>
      <c r="I1230" s="91"/>
      <c r="J1230" s="232"/>
      <c r="K1230" s="232"/>
      <c r="L1230" s="232"/>
      <c r="M1230" s="232"/>
      <c r="N1230" s="232"/>
    </row>
    <row r="1231" spans="1:14" s="80" customFormat="1" ht="95.25" customHeight="1">
      <c r="A1231" s="181"/>
      <c r="B1231" s="550" t="s">
        <v>641</v>
      </c>
      <c r="C1231" s="178"/>
      <c r="D1231" s="91"/>
      <c r="E1231" s="933"/>
      <c r="F1231" s="180"/>
      <c r="G1231" s="232"/>
      <c r="H1231" s="232"/>
      <c r="I1231" s="91"/>
      <c r="J1231" s="232"/>
      <c r="K1231" s="232"/>
      <c r="L1231" s="232"/>
      <c r="M1231" s="232"/>
      <c r="N1231" s="232"/>
    </row>
    <row r="1232" spans="1:14" s="80" customFormat="1" ht="27">
      <c r="A1232" s="181"/>
      <c r="B1232" s="550" t="s">
        <v>642</v>
      </c>
      <c r="C1232" s="178"/>
      <c r="D1232" s="91"/>
      <c r="E1232" s="933"/>
      <c r="F1232" s="180"/>
      <c r="G1232" s="232"/>
      <c r="H1232" s="232"/>
      <c r="I1232" s="91"/>
      <c r="J1232" s="232"/>
      <c r="K1232" s="232"/>
      <c r="L1232" s="232"/>
      <c r="M1232" s="232"/>
      <c r="N1232" s="232"/>
    </row>
    <row r="1233" spans="1:14" s="80" customFormat="1" ht="45" customHeight="1">
      <c r="A1233" s="181"/>
      <c r="B1233" s="550" t="s">
        <v>643</v>
      </c>
      <c r="C1233" s="178"/>
      <c r="D1233" s="91"/>
      <c r="E1233" s="933"/>
      <c r="F1233" s="180"/>
      <c r="G1233" s="232"/>
      <c r="H1233" s="232"/>
      <c r="I1233" s="91"/>
      <c r="J1233" s="232"/>
      <c r="K1233" s="232"/>
      <c r="L1233" s="232"/>
      <c r="M1233" s="232"/>
      <c r="N1233" s="232"/>
    </row>
    <row r="1234" spans="1:14" s="80" customFormat="1" ht="13.5">
      <c r="A1234" s="181"/>
      <c r="B1234" s="550" t="s">
        <v>644</v>
      </c>
      <c r="C1234" s="178"/>
      <c r="D1234" s="91"/>
      <c r="E1234" s="933"/>
      <c r="F1234" s="180"/>
      <c r="G1234" s="232"/>
      <c r="H1234" s="232"/>
      <c r="I1234" s="91"/>
      <c r="J1234" s="232"/>
      <c r="K1234" s="232"/>
      <c r="L1234" s="232"/>
      <c r="M1234" s="232"/>
      <c r="N1234" s="232"/>
    </row>
    <row r="1235" spans="1:14" s="80" customFormat="1" ht="13.5">
      <c r="A1235" s="181"/>
      <c r="B1235" s="550" t="s">
        <v>664</v>
      </c>
      <c r="C1235" s="178"/>
      <c r="D1235" s="91"/>
      <c r="E1235" s="933"/>
      <c r="F1235" s="180"/>
      <c r="G1235" s="232"/>
      <c r="H1235" s="232"/>
      <c r="I1235" s="91"/>
      <c r="J1235" s="232"/>
      <c r="K1235" s="232"/>
      <c r="L1235" s="232"/>
      <c r="M1235" s="232"/>
      <c r="N1235" s="232"/>
    </row>
    <row r="1236" spans="1:14" s="80" customFormat="1" ht="13.5">
      <c r="A1236" s="181"/>
      <c r="B1236" s="550" t="s">
        <v>666</v>
      </c>
      <c r="C1236" s="178"/>
      <c r="D1236" s="91"/>
      <c r="E1236" s="933"/>
      <c r="F1236" s="180"/>
      <c r="G1236" s="232"/>
      <c r="H1236" s="232"/>
      <c r="I1236" s="91"/>
      <c r="J1236" s="232"/>
      <c r="K1236" s="232"/>
      <c r="L1236" s="232"/>
      <c r="M1236" s="232"/>
      <c r="N1236" s="232"/>
    </row>
    <row r="1237" spans="1:14" s="80" customFormat="1" ht="13.5">
      <c r="A1237" s="181"/>
      <c r="B1237" s="550"/>
      <c r="C1237" s="178"/>
      <c r="D1237" s="91"/>
      <c r="E1237" s="933"/>
      <c r="F1237" s="180"/>
      <c r="G1237" s="232"/>
      <c r="H1237" s="232"/>
      <c r="I1237" s="91"/>
      <c r="J1237" s="232"/>
      <c r="K1237" s="232"/>
      <c r="L1237" s="232"/>
      <c r="M1237" s="232"/>
      <c r="N1237" s="232"/>
    </row>
    <row r="1238" spans="1:14" s="80" customFormat="1" ht="13.5">
      <c r="A1238" s="181"/>
      <c r="B1238" s="125" t="s">
        <v>1052</v>
      </c>
      <c r="C1238" s="178"/>
      <c r="D1238" s="91"/>
      <c r="E1238" s="933"/>
      <c r="F1238" s="180"/>
      <c r="G1238" s="232"/>
      <c r="H1238" s="232"/>
      <c r="I1238" s="91"/>
      <c r="J1238" s="232"/>
      <c r="K1238" s="232"/>
      <c r="L1238" s="232"/>
      <c r="M1238" s="232"/>
      <c r="N1238" s="232"/>
    </row>
    <row r="1239" spans="1:14" s="80" customFormat="1" ht="13.5">
      <c r="A1239" s="175"/>
      <c r="B1239" s="182"/>
      <c r="C1239" s="177"/>
      <c r="D1239" s="79"/>
      <c r="E1239" s="967"/>
      <c r="F1239" s="180"/>
      <c r="G1239" s="232"/>
      <c r="H1239" s="232"/>
      <c r="I1239" s="91"/>
      <c r="J1239" s="232"/>
      <c r="K1239" s="232"/>
      <c r="L1239" s="232"/>
      <c r="M1239" s="232"/>
      <c r="N1239" s="232"/>
    </row>
    <row r="1240" spans="1:14" s="80" customFormat="1" ht="13.5">
      <c r="A1240" s="175"/>
      <c r="B1240" s="280" t="s">
        <v>667</v>
      </c>
      <c r="C1240" s="542" t="s">
        <v>51</v>
      </c>
      <c r="D1240" s="320">
        <v>1</v>
      </c>
      <c r="E1240" s="865"/>
      <c r="F1240" s="520">
        <f>D1240*E1240</f>
        <v>0</v>
      </c>
      <c r="G1240" s="232"/>
      <c r="H1240" s="232"/>
      <c r="I1240" s="379"/>
      <c r="J1240" s="232"/>
      <c r="K1240" s="232"/>
      <c r="L1240" s="232"/>
      <c r="M1240" s="232"/>
      <c r="N1240" s="232"/>
    </row>
    <row r="1241" spans="1:14" s="80" customFormat="1" ht="13.5">
      <c r="A1241" s="183"/>
      <c r="B1241" s="184"/>
      <c r="C1241" s="185"/>
      <c r="D1241" s="82"/>
      <c r="E1241" s="987"/>
      <c r="F1241" s="186"/>
      <c r="G1241" s="232"/>
      <c r="H1241" s="232"/>
      <c r="I1241" s="91"/>
      <c r="J1241" s="232"/>
      <c r="K1241" s="232"/>
      <c r="L1241" s="232"/>
      <c r="M1241" s="232"/>
      <c r="N1241" s="232"/>
    </row>
    <row r="1242" spans="1:14" s="80" customFormat="1" ht="13.5">
      <c r="A1242" s="192"/>
      <c r="B1242" s="191"/>
      <c r="C1242" s="193"/>
      <c r="D1242" s="83"/>
      <c r="E1242" s="986"/>
      <c r="F1242" s="180"/>
      <c r="G1242" s="232"/>
      <c r="H1242" s="232"/>
      <c r="I1242" s="83"/>
      <c r="J1242" s="232"/>
      <c r="K1242" s="232"/>
      <c r="L1242" s="232"/>
      <c r="M1242" s="232"/>
      <c r="N1242" s="232"/>
    </row>
    <row r="1243" spans="1:14" s="80" customFormat="1" ht="13.5">
      <c r="A1243" s="190" t="s">
        <v>865</v>
      </c>
      <c r="B1243" s="292" t="s">
        <v>636</v>
      </c>
      <c r="C1243" s="177"/>
      <c r="D1243" s="79"/>
      <c r="E1243" s="967"/>
      <c r="F1243" s="180"/>
      <c r="G1243" s="232"/>
      <c r="H1243" s="232"/>
      <c r="I1243" s="91"/>
      <c r="J1243" s="232"/>
      <c r="K1243" s="232"/>
      <c r="L1243" s="232"/>
      <c r="M1243" s="232"/>
      <c r="N1243" s="232"/>
    </row>
    <row r="1244" spans="1:14" s="80" customFormat="1" ht="13.5">
      <c r="A1244" s="181"/>
      <c r="B1244" s="550" t="s">
        <v>639</v>
      </c>
      <c r="C1244" s="178"/>
      <c r="D1244" s="91"/>
      <c r="E1244" s="933"/>
      <c r="F1244" s="180"/>
      <c r="G1244" s="232"/>
      <c r="H1244" s="232"/>
      <c r="I1244" s="91"/>
      <c r="J1244" s="232"/>
      <c r="K1244" s="232"/>
      <c r="L1244" s="232"/>
      <c r="M1244" s="232"/>
      <c r="N1244" s="232"/>
    </row>
    <row r="1245" spans="1:14" s="80" customFormat="1" ht="27">
      <c r="A1245" s="181"/>
      <c r="B1245" s="550" t="s">
        <v>1054</v>
      </c>
      <c r="C1245" s="178"/>
      <c r="D1245" s="91"/>
      <c r="E1245" s="933"/>
      <c r="F1245" s="180"/>
      <c r="G1245" s="232"/>
      <c r="H1245" s="232"/>
      <c r="I1245" s="91"/>
      <c r="J1245" s="232"/>
      <c r="K1245" s="232"/>
      <c r="L1245" s="232"/>
      <c r="M1245" s="232"/>
      <c r="N1245" s="232"/>
    </row>
    <row r="1246" spans="1:14" s="80" customFormat="1" ht="97.5" customHeight="1">
      <c r="A1246" s="181"/>
      <c r="B1246" s="550" t="s">
        <v>641</v>
      </c>
      <c r="C1246" s="178"/>
      <c r="D1246" s="91"/>
      <c r="E1246" s="933"/>
      <c r="F1246" s="180"/>
      <c r="G1246" s="232"/>
      <c r="H1246" s="232"/>
      <c r="I1246" s="91"/>
      <c r="J1246" s="232"/>
      <c r="K1246" s="232"/>
      <c r="L1246" s="232"/>
      <c r="M1246" s="232"/>
      <c r="N1246" s="232"/>
    </row>
    <row r="1247" spans="1:14" s="80" customFormat="1" ht="27">
      <c r="A1247" s="181"/>
      <c r="B1247" s="550" t="s">
        <v>642</v>
      </c>
      <c r="C1247" s="178"/>
      <c r="D1247" s="91"/>
      <c r="E1247" s="933"/>
      <c r="F1247" s="180"/>
      <c r="G1247" s="232"/>
      <c r="H1247" s="232"/>
      <c r="I1247" s="91"/>
      <c r="J1247" s="232"/>
      <c r="K1247" s="232"/>
      <c r="L1247" s="232"/>
      <c r="M1247" s="232"/>
      <c r="N1247" s="232"/>
    </row>
    <row r="1248" spans="1:14" s="80" customFormat="1" ht="40.5">
      <c r="A1248" s="181"/>
      <c r="B1248" s="550" t="s">
        <v>643</v>
      </c>
      <c r="C1248" s="178"/>
      <c r="D1248" s="91"/>
      <c r="E1248" s="933"/>
      <c r="F1248" s="180"/>
      <c r="G1248" s="232"/>
      <c r="H1248" s="232"/>
      <c r="I1248" s="91"/>
      <c r="J1248" s="232"/>
      <c r="K1248" s="232"/>
      <c r="L1248" s="232"/>
      <c r="M1248" s="232"/>
      <c r="N1248" s="232"/>
    </row>
    <row r="1249" spans="1:14" s="80" customFormat="1" ht="13.5">
      <c r="A1249" s="181"/>
      <c r="B1249" s="550" t="s">
        <v>644</v>
      </c>
      <c r="C1249" s="178"/>
      <c r="D1249" s="91"/>
      <c r="E1249" s="933"/>
      <c r="F1249" s="180"/>
      <c r="G1249" s="232"/>
      <c r="H1249" s="232"/>
      <c r="I1249" s="91"/>
      <c r="J1249" s="232"/>
      <c r="K1249" s="232"/>
      <c r="L1249" s="232"/>
      <c r="M1249" s="232"/>
      <c r="N1249" s="232"/>
    </row>
    <row r="1250" spans="1:14" s="80" customFormat="1" ht="13.5">
      <c r="A1250" s="181"/>
      <c r="B1250" s="550" t="s">
        <v>646</v>
      </c>
      <c r="C1250" s="178"/>
      <c r="D1250" s="91"/>
      <c r="E1250" s="933"/>
      <c r="F1250" s="180"/>
      <c r="G1250" s="232"/>
      <c r="H1250" s="232"/>
      <c r="I1250" s="91"/>
      <c r="J1250" s="232"/>
      <c r="K1250" s="232"/>
      <c r="L1250" s="232"/>
      <c r="M1250" s="232"/>
      <c r="N1250" s="232"/>
    </row>
    <row r="1251" spans="1:14" s="80" customFormat="1" ht="13.5">
      <c r="A1251" s="181"/>
      <c r="B1251" s="550"/>
      <c r="C1251" s="178"/>
      <c r="D1251" s="91"/>
      <c r="E1251" s="933"/>
      <c r="F1251" s="180"/>
      <c r="G1251" s="232"/>
      <c r="H1251" s="232"/>
      <c r="I1251" s="91"/>
      <c r="J1251" s="232"/>
      <c r="K1251" s="232"/>
      <c r="L1251" s="232"/>
      <c r="M1251" s="232"/>
      <c r="N1251" s="232"/>
    </row>
    <row r="1252" spans="1:14" s="80" customFormat="1" ht="13.5">
      <c r="A1252" s="181"/>
      <c r="B1252" s="125" t="s">
        <v>1055</v>
      </c>
      <c r="C1252" s="178"/>
      <c r="D1252" s="91"/>
      <c r="E1252" s="933"/>
      <c r="F1252" s="180"/>
      <c r="G1252" s="232"/>
      <c r="H1252" s="232"/>
      <c r="I1252" s="91"/>
      <c r="J1252" s="232"/>
      <c r="K1252" s="232"/>
      <c r="L1252" s="232"/>
      <c r="M1252" s="232"/>
      <c r="N1252" s="232"/>
    </row>
    <row r="1253" spans="1:14" s="80" customFormat="1" ht="13.5">
      <c r="A1253" s="175"/>
      <c r="B1253" s="182"/>
      <c r="C1253" s="177"/>
      <c r="D1253" s="79"/>
      <c r="E1253" s="967"/>
      <c r="F1253" s="180"/>
      <c r="G1253" s="232"/>
      <c r="H1253" s="232"/>
      <c r="I1253" s="91"/>
      <c r="J1253" s="232"/>
      <c r="K1253" s="232"/>
      <c r="L1253" s="232"/>
      <c r="M1253" s="232"/>
      <c r="N1253" s="232"/>
    </row>
    <row r="1254" spans="1:14" s="80" customFormat="1" ht="13.5">
      <c r="A1254" s="175"/>
      <c r="B1254" s="280" t="s">
        <v>668</v>
      </c>
      <c r="C1254" s="542" t="s">
        <v>51</v>
      </c>
      <c r="D1254" s="320">
        <v>1</v>
      </c>
      <c r="E1254" s="865"/>
      <c r="F1254" s="520">
        <f>D1254*E1254</f>
        <v>0</v>
      </c>
      <c r="G1254" s="232"/>
      <c r="H1254" s="232"/>
      <c r="I1254" s="379"/>
      <c r="J1254" s="232"/>
      <c r="K1254" s="232"/>
      <c r="L1254" s="232"/>
      <c r="M1254" s="232"/>
      <c r="N1254" s="232"/>
    </row>
    <row r="1255" spans="1:14" s="80" customFormat="1" ht="13.5">
      <c r="A1255" s="183"/>
      <c r="B1255" s="184"/>
      <c r="C1255" s="185"/>
      <c r="D1255" s="82"/>
      <c r="E1255" s="987"/>
      <c r="F1255" s="186"/>
      <c r="G1255" s="232"/>
      <c r="H1255" s="232"/>
      <c r="I1255" s="91"/>
      <c r="J1255" s="232"/>
      <c r="K1255" s="232"/>
      <c r="L1255" s="232"/>
      <c r="M1255" s="232"/>
      <c r="N1255" s="232"/>
    </row>
    <row r="1256" spans="1:14" s="80" customFormat="1" ht="13.5">
      <c r="A1256" s="181"/>
      <c r="B1256" s="196"/>
      <c r="C1256" s="178"/>
      <c r="D1256" s="91"/>
      <c r="E1256" s="972"/>
      <c r="F1256" s="180"/>
      <c r="G1256" s="232"/>
      <c r="H1256" s="232"/>
      <c r="I1256" s="91"/>
      <c r="J1256" s="232"/>
      <c r="K1256" s="232"/>
      <c r="L1256" s="232"/>
      <c r="M1256" s="232"/>
      <c r="N1256" s="232"/>
    </row>
    <row r="1257" spans="1:14" s="80" customFormat="1" ht="13.5">
      <c r="A1257" s="190" t="s">
        <v>866</v>
      </c>
      <c r="B1257" s="292" t="s">
        <v>636</v>
      </c>
      <c r="C1257" s="177"/>
      <c r="D1257" s="79"/>
      <c r="E1257" s="967"/>
      <c r="F1257" s="180"/>
      <c r="G1257" s="232"/>
      <c r="H1257" s="232"/>
      <c r="I1257" s="91"/>
      <c r="J1257" s="232"/>
      <c r="K1257" s="232"/>
      <c r="L1257" s="232"/>
      <c r="M1257" s="232"/>
      <c r="N1257" s="232"/>
    </row>
    <row r="1258" spans="1:14" s="80" customFormat="1" ht="13.5">
      <c r="A1258" s="181"/>
      <c r="B1258" s="550" t="s">
        <v>639</v>
      </c>
      <c r="C1258" s="178"/>
      <c r="D1258" s="91"/>
      <c r="E1258" s="933"/>
      <c r="F1258" s="180"/>
      <c r="G1258" s="232"/>
      <c r="H1258" s="232"/>
      <c r="I1258" s="91"/>
      <c r="J1258" s="232"/>
      <c r="K1258" s="232"/>
      <c r="L1258" s="232"/>
      <c r="M1258" s="232"/>
      <c r="N1258" s="232"/>
    </row>
    <row r="1259" spans="1:14" s="80" customFormat="1" ht="27">
      <c r="A1259" s="181"/>
      <c r="B1259" s="550" t="s">
        <v>669</v>
      </c>
      <c r="C1259" s="178"/>
      <c r="D1259" s="91"/>
      <c r="E1259" s="933"/>
      <c r="F1259" s="180"/>
      <c r="G1259" s="232"/>
      <c r="H1259" s="232"/>
      <c r="I1259" s="91"/>
      <c r="J1259" s="232"/>
      <c r="K1259" s="232"/>
      <c r="L1259" s="232"/>
      <c r="M1259" s="232"/>
      <c r="N1259" s="232"/>
    </row>
    <row r="1260" spans="1:14" s="80" customFormat="1" ht="94.5">
      <c r="A1260" s="181"/>
      <c r="B1260" s="550" t="s">
        <v>641</v>
      </c>
      <c r="C1260" s="178"/>
      <c r="D1260" s="91"/>
      <c r="E1260" s="933"/>
      <c r="F1260" s="180"/>
      <c r="G1260" s="232"/>
      <c r="H1260" s="232"/>
      <c r="I1260" s="91"/>
      <c r="J1260" s="232"/>
      <c r="K1260" s="232"/>
      <c r="L1260" s="232"/>
      <c r="M1260" s="232"/>
      <c r="N1260" s="232"/>
    </row>
    <row r="1261" spans="1:14" s="80" customFormat="1" ht="27">
      <c r="A1261" s="181"/>
      <c r="B1261" s="550" t="s">
        <v>642</v>
      </c>
      <c r="C1261" s="178"/>
      <c r="D1261" s="91"/>
      <c r="E1261" s="933"/>
      <c r="F1261" s="180"/>
      <c r="G1261" s="232"/>
      <c r="H1261" s="232"/>
      <c r="I1261" s="91"/>
      <c r="J1261" s="232"/>
      <c r="K1261" s="232"/>
      <c r="L1261" s="232"/>
      <c r="M1261" s="232"/>
      <c r="N1261" s="232"/>
    </row>
    <row r="1262" spans="1:14" s="80" customFormat="1" ht="40.5">
      <c r="A1262" s="181"/>
      <c r="B1262" s="550" t="s">
        <v>643</v>
      </c>
      <c r="C1262" s="178"/>
      <c r="D1262" s="91"/>
      <c r="E1262" s="933"/>
      <c r="F1262" s="180"/>
      <c r="G1262" s="232"/>
      <c r="H1262" s="232"/>
      <c r="I1262" s="91"/>
      <c r="J1262" s="232"/>
      <c r="K1262" s="232"/>
      <c r="L1262" s="232"/>
      <c r="M1262" s="232"/>
      <c r="N1262" s="232"/>
    </row>
    <row r="1263" spans="1:14" s="80" customFormat="1" ht="13.5">
      <c r="A1263" s="181"/>
      <c r="B1263" s="550" t="s">
        <v>644</v>
      </c>
      <c r="C1263" s="178"/>
      <c r="D1263" s="91"/>
      <c r="E1263" s="933"/>
      <c r="F1263" s="180"/>
      <c r="G1263" s="232"/>
      <c r="H1263" s="232"/>
      <c r="I1263" s="91"/>
      <c r="J1263" s="232"/>
      <c r="K1263" s="232"/>
      <c r="L1263" s="232"/>
      <c r="M1263" s="232"/>
      <c r="N1263" s="232"/>
    </row>
    <row r="1264" spans="1:14" s="80" customFormat="1" ht="13.5">
      <c r="A1264" s="181"/>
      <c r="B1264" s="550" t="s">
        <v>670</v>
      </c>
      <c r="C1264" s="178"/>
      <c r="D1264" s="91"/>
      <c r="E1264" s="933"/>
      <c r="F1264" s="180"/>
      <c r="G1264" s="232"/>
      <c r="H1264" s="232"/>
      <c r="I1264" s="91"/>
      <c r="J1264" s="232"/>
      <c r="K1264" s="232"/>
      <c r="L1264" s="232"/>
      <c r="M1264" s="232"/>
      <c r="N1264" s="232"/>
    </row>
    <row r="1265" spans="1:14" s="80" customFormat="1" ht="13.5">
      <c r="A1265" s="181"/>
      <c r="B1265" s="550"/>
      <c r="C1265" s="178"/>
      <c r="D1265" s="91"/>
      <c r="E1265" s="933"/>
      <c r="F1265" s="180"/>
      <c r="G1265" s="232"/>
      <c r="H1265" s="232"/>
      <c r="I1265" s="91"/>
      <c r="J1265" s="232"/>
      <c r="K1265" s="232"/>
      <c r="L1265" s="232"/>
      <c r="M1265" s="232"/>
      <c r="N1265" s="232"/>
    </row>
    <row r="1266" spans="1:14" s="80" customFormat="1" ht="13.5">
      <c r="A1266" s="181"/>
      <c r="B1266" s="125" t="s">
        <v>1056</v>
      </c>
      <c r="C1266" s="178"/>
      <c r="D1266" s="91"/>
      <c r="E1266" s="933"/>
      <c r="F1266" s="180"/>
      <c r="G1266" s="232"/>
      <c r="H1266" s="232"/>
      <c r="I1266" s="91"/>
      <c r="J1266" s="232"/>
      <c r="K1266" s="232"/>
      <c r="L1266" s="232"/>
      <c r="M1266" s="232"/>
      <c r="N1266" s="232"/>
    </row>
    <row r="1267" spans="1:14" s="80" customFormat="1" ht="13.5">
      <c r="A1267" s="175"/>
      <c r="B1267" s="182"/>
      <c r="C1267" s="177"/>
      <c r="D1267" s="79"/>
      <c r="E1267" s="967"/>
      <c r="F1267" s="180"/>
      <c r="G1267" s="232"/>
      <c r="H1267" s="232"/>
      <c r="I1267" s="91"/>
      <c r="J1267" s="232"/>
      <c r="K1267" s="232"/>
      <c r="L1267" s="232"/>
      <c r="M1267" s="232"/>
      <c r="N1267" s="232"/>
    </row>
    <row r="1268" spans="1:14" s="80" customFormat="1" ht="13.5">
      <c r="A1268" s="175"/>
      <c r="B1268" s="280" t="s">
        <v>671</v>
      </c>
      <c r="C1268" s="542" t="s">
        <v>51</v>
      </c>
      <c r="D1268" s="320">
        <v>5</v>
      </c>
      <c r="E1268" s="865"/>
      <c r="F1268" s="520">
        <f>D1268*E1268</f>
        <v>0</v>
      </c>
      <c r="G1268" s="232"/>
      <c r="H1268" s="232"/>
      <c r="I1268" s="379"/>
      <c r="J1268" s="232"/>
      <c r="K1268" s="232"/>
      <c r="L1268" s="232"/>
      <c r="M1268" s="232"/>
      <c r="N1268" s="232"/>
    </row>
    <row r="1269" spans="1:14" s="80" customFormat="1" ht="13.5">
      <c r="A1269" s="183"/>
      <c r="B1269" s="184"/>
      <c r="C1269" s="185"/>
      <c r="D1269" s="82"/>
      <c r="E1269" s="987"/>
      <c r="F1269" s="186"/>
      <c r="G1269" s="232"/>
      <c r="H1269" s="232"/>
      <c r="I1269" s="91"/>
      <c r="J1269" s="232"/>
      <c r="K1269" s="232"/>
      <c r="L1269" s="232"/>
      <c r="M1269" s="232"/>
      <c r="N1269" s="232"/>
    </row>
    <row r="1270" spans="1:14" s="80" customFormat="1" ht="13.5">
      <c r="A1270" s="192"/>
      <c r="B1270" s="191"/>
      <c r="C1270" s="193"/>
      <c r="D1270" s="83"/>
      <c r="E1270" s="986"/>
      <c r="F1270" s="180"/>
      <c r="G1270" s="232"/>
      <c r="H1270" s="232"/>
      <c r="I1270" s="83"/>
      <c r="J1270" s="232"/>
      <c r="K1270" s="232"/>
      <c r="L1270" s="232"/>
      <c r="M1270" s="232"/>
      <c r="N1270" s="232"/>
    </row>
    <row r="1271" spans="1:14" s="80" customFormat="1" ht="13.5">
      <c r="A1271" s="190" t="s">
        <v>870</v>
      </c>
      <c r="B1271" s="292" t="s">
        <v>636</v>
      </c>
      <c r="C1271" s="177"/>
      <c r="D1271" s="79"/>
      <c r="E1271" s="967"/>
      <c r="F1271" s="180"/>
      <c r="G1271" s="232"/>
      <c r="H1271" s="232"/>
      <c r="I1271" s="91"/>
      <c r="J1271" s="232"/>
      <c r="K1271" s="232"/>
      <c r="L1271" s="232"/>
      <c r="M1271" s="232"/>
      <c r="N1271" s="232"/>
    </row>
    <row r="1272" spans="1:14" s="80" customFormat="1" ht="13.5">
      <c r="A1272" s="181"/>
      <c r="B1272" s="550" t="s">
        <v>639</v>
      </c>
      <c r="C1272" s="178"/>
      <c r="D1272" s="91"/>
      <c r="E1272" s="933"/>
      <c r="F1272" s="180"/>
      <c r="G1272" s="232"/>
      <c r="H1272" s="232"/>
      <c r="I1272" s="91"/>
      <c r="J1272" s="232"/>
      <c r="K1272" s="232"/>
      <c r="L1272" s="232"/>
      <c r="M1272" s="232"/>
      <c r="N1272" s="232"/>
    </row>
    <row r="1273" spans="1:14" s="80" customFormat="1" ht="27">
      <c r="A1273" s="181"/>
      <c r="B1273" s="550" t="s">
        <v>669</v>
      </c>
      <c r="C1273" s="178"/>
      <c r="D1273" s="91"/>
      <c r="E1273" s="933"/>
      <c r="F1273" s="180"/>
      <c r="G1273" s="232"/>
      <c r="H1273" s="232"/>
      <c r="I1273" s="91"/>
      <c r="J1273" s="232"/>
      <c r="K1273" s="232"/>
      <c r="L1273" s="232"/>
      <c r="M1273" s="232"/>
      <c r="N1273" s="232"/>
    </row>
    <row r="1274" spans="1:14" s="80" customFormat="1" ht="98.25" customHeight="1">
      <c r="A1274" s="181"/>
      <c r="B1274" s="550" t="s">
        <v>641</v>
      </c>
      <c r="C1274" s="178"/>
      <c r="D1274" s="91"/>
      <c r="E1274" s="933"/>
      <c r="F1274" s="180"/>
      <c r="G1274" s="232"/>
      <c r="H1274" s="232"/>
      <c r="I1274" s="91"/>
      <c r="J1274" s="232"/>
      <c r="K1274" s="232"/>
      <c r="L1274" s="232"/>
      <c r="M1274" s="232"/>
      <c r="N1274" s="232"/>
    </row>
    <row r="1275" spans="1:14" s="80" customFormat="1" ht="27">
      <c r="A1275" s="181"/>
      <c r="B1275" s="550" t="s">
        <v>642</v>
      </c>
      <c r="C1275" s="178"/>
      <c r="D1275" s="91"/>
      <c r="E1275" s="933"/>
      <c r="F1275" s="180"/>
      <c r="G1275" s="232"/>
      <c r="H1275" s="232"/>
      <c r="I1275" s="91"/>
      <c r="J1275" s="232"/>
      <c r="K1275" s="232"/>
      <c r="L1275" s="232"/>
      <c r="M1275" s="232"/>
      <c r="N1275" s="232"/>
    </row>
    <row r="1276" spans="1:14" s="80" customFormat="1" ht="40.5">
      <c r="A1276" s="181"/>
      <c r="B1276" s="550" t="s">
        <v>643</v>
      </c>
      <c r="C1276" s="178"/>
      <c r="D1276" s="91"/>
      <c r="E1276" s="933"/>
      <c r="F1276" s="180"/>
      <c r="G1276" s="232"/>
      <c r="H1276" s="232"/>
      <c r="I1276" s="91"/>
      <c r="J1276" s="232"/>
      <c r="K1276" s="232"/>
      <c r="L1276" s="232"/>
      <c r="M1276" s="232"/>
      <c r="N1276" s="232"/>
    </row>
    <row r="1277" spans="1:14" s="80" customFormat="1" ht="13.5">
      <c r="A1277" s="181"/>
      <c r="B1277" s="550" t="s">
        <v>644</v>
      </c>
      <c r="C1277" s="178"/>
      <c r="D1277" s="91"/>
      <c r="E1277" s="933"/>
      <c r="F1277" s="180"/>
      <c r="G1277" s="232"/>
      <c r="H1277" s="232"/>
      <c r="I1277" s="91"/>
      <c r="J1277" s="232"/>
      <c r="K1277" s="232"/>
      <c r="L1277" s="232"/>
      <c r="M1277" s="232"/>
      <c r="N1277" s="232"/>
    </row>
    <row r="1278" spans="1:14" s="80" customFormat="1" ht="13.5">
      <c r="A1278" s="181"/>
      <c r="B1278" s="550" t="s">
        <v>672</v>
      </c>
      <c r="C1278" s="178"/>
      <c r="D1278" s="91"/>
      <c r="E1278" s="933"/>
      <c r="F1278" s="180"/>
      <c r="G1278" s="232"/>
      <c r="H1278" s="232"/>
      <c r="I1278" s="91"/>
      <c r="J1278" s="232"/>
      <c r="K1278" s="232"/>
      <c r="L1278" s="232"/>
      <c r="M1278" s="232"/>
      <c r="N1278" s="232"/>
    </row>
    <row r="1279" spans="1:14" s="80" customFormat="1" ht="13.5">
      <c r="A1279" s="181"/>
      <c r="B1279" s="550"/>
      <c r="C1279" s="178"/>
      <c r="D1279" s="91"/>
      <c r="E1279" s="933"/>
      <c r="F1279" s="180"/>
      <c r="G1279" s="232"/>
      <c r="H1279" s="232"/>
      <c r="I1279" s="91"/>
      <c r="J1279" s="232"/>
      <c r="K1279" s="232"/>
      <c r="L1279" s="232"/>
      <c r="M1279" s="232"/>
      <c r="N1279" s="232"/>
    </row>
    <row r="1280" spans="1:14" s="80" customFormat="1" ht="27">
      <c r="A1280" s="181"/>
      <c r="B1280" s="125" t="s">
        <v>1057</v>
      </c>
      <c r="C1280" s="178"/>
      <c r="D1280" s="91"/>
      <c r="E1280" s="933"/>
      <c r="F1280" s="180"/>
      <c r="G1280" s="232"/>
      <c r="H1280" s="232"/>
      <c r="I1280" s="91"/>
      <c r="J1280" s="232"/>
      <c r="K1280" s="232"/>
      <c r="L1280" s="232"/>
      <c r="M1280" s="232"/>
      <c r="N1280" s="232"/>
    </row>
    <row r="1281" spans="1:14" s="80" customFormat="1" ht="13.5">
      <c r="A1281" s="175"/>
      <c r="B1281" s="182"/>
      <c r="C1281" s="177"/>
      <c r="D1281" s="79"/>
      <c r="E1281" s="967"/>
      <c r="F1281" s="180"/>
      <c r="G1281" s="232"/>
      <c r="H1281" s="232"/>
      <c r="I1281" s="91"/>
      <c r="J1281" s="232"/>
      <c r="K1281" s="232"/>
      <c r="L1281" s="232"/>
      <c r="M1281" s="232"/>
      <c r="N1281" s="232"/>
    </row>
    <row r="1282" spans="1:14" s="80" customFormat="1" ht="13.5">
      <c r="A1282" s="175"/>
      <c r="B1282" s="280" t="s">
        <v>673</v>
      </c>
      <c r="C1282" s="542" t="s">
        <v>51</v>
      </c>
      <c r="D1282" s="320">
        <v>6</v>
      </c>
      <c r="E1282" s="865"/>
      <c r="F1282" s="520">
        <f>D1282*E1282</f>
        <v>0</v>
      </c>
      <c r="G1282" s="232"/>
      <c r="H1282" s="232"/>
      <c r="I1282" s="379"/>
      <c r="J1282" s="232"/>
      <c r="K1282" s="232"/>
      <c r="L1282" s="232"/>
      <c r="M1282" s="232"/>
      <c r="N1282" s="232"/>
    </row>
    <row r="1283" spans="1:14" s="80" customFormat="1" ht="13.5">
      <c r="A1283" s="183"/>
      <c r="B1283" s="184"/>
      <c r="C1283" s="185"/>
      <c r="D1283" s="82"/>
      <c r="E1283" s="987"/>
      <c r="F1283" s="186"/>
      <c r="G1283" s="232"/>
      <c r="H1283" s="232"/>
      <c r="I1283" s="91"/>
      <c r="J1283" s="232"/>
      <c r="K1283" s="232"/>
      <c r="L1283" s="232"/>
      <c r="M1283" s="232"/>
      <c r="N1283" s="232"/>
    </row>
    <row r="1284" spans="1:14" s="80" customFormat="1" ht="13.5">
      <c r="A1284" s="181"/>
      <c r="B1284" s="196"/>
      <c r="C1284" s="178"/>
      <c r="D1284" s="91"/>
      <c r="E1284" s="972"/>
      <c r="F1284" s="180"/>
      <c r="G1284" s="232"/>
      <c r="H1284" s="232"/>
      <c r="I1284" s="91"/>
      <c r="J1284" s="232"/>
      <c r="K1284" s="232"/>
      <c r="L1284" s="232"/>
      <c r="M1284" s="232"/>
      <c r="N1284" s="232"/>
    </row>
    <row r="1285" spans="1:14" s="80" customFormat="1" ht="13.5">
      <c r="A1285" s="181"/>
      <c r="B1285" s="344" t="s">
        <v>501</v>
      </c>
      <c r="C1285" s="178"/>
      <c r="D1285" s="91"/>
      <c r="E1285" s="972"/>
      <c r="F1285" s="180"/>
      <c r="G1285" s="232"/>
      <c r="H1285" s="232"/>
      <c r="I1285" s="91"/>
      <c r="J1285" s="232"/>
      <c r="K1285" s="232"/>
      <c r="L1285" s="232"/>
      <c r="M1285" s="232"/>
      <c r="N1285" s="232"/>
    </row>
    <row r="1286" spans="1:14" s="80" customFormat="1" ht="13.5">
      <c r="A1286" s="192"/>
      <c r="B1286" s="191"/>
      <c r="C1286" s="193"/>
      <c r="D1286" s="83"/>
      <c r="E1286" s="986"/>
      <c r="F1286" s="180"/>
      <c r="G1286" s="232"/>
      <c r="H1286" s="232"/>
      <c r="I1286" s="83"/>
      <c r="J1286" s="232"/>
      <c r="K1286" s="232"/>
      <c r="L1286" s="232"/>
      <c r="M1286" s="232"/>
      <c r="N1286" s="232"/>
    </row>
    <row r="1287" spans="1:14" s="80" customFormat="1" ht="13.5">
      <c r="A1287" s="190" t="s">
        <v>867</v>
      </c>
      <c r="B1287" s="292" t="s">
        <v>636</v>
      </c>
      <c r="C1287" s="177"/>
      <c r="D1287" s="79"/>
      <c r="E1287" s="967"/>
      <c r="F1287" s="180"/>
      <c r="G1287" s="232"/>
      <c r="H1287" s="232"/>
      <c r="I1287" s="91"/>
      <c r="J1287" s="232"/>
      <c r="K1287" s="232"/>
      <c r="L1287" s="232"/>
      <c r="M1287" s="232"/>
      <c r="N1287" s="232"/>
    </row>
    <row r="1288" spans="1:14" s="80" customFormat="1" ht="13.5">
      <c r="A1288" s="181"/>
      <c r="B1288" s="550" t="s">
        <v>674</v>
      </c>
      <c r="C1288" s="178"/>
      <c r="D1288" s="91"/>
      <c r="E1288" s="933"/>
      <c r="F1288" s="180"/>
      <c r="G1288" s="232"/>
      <c r="H1288" s="232"/>
      <c r="I1288" s="91"/>
      <c r="J1288" s="232"/>
      <c r="K1288" s="232"/>
      <c r="L1288" s="232"/>
      <c r="M1288" s="232"/>
      <c r="N1288" s="232"/>
    </row>
    <row r="1289" spans="1:14" s="80" customFormat="1" ht="13.5">
      <c r="A1289" s="181"/>
      <c r="B1289" s="550" t="s">
        <v>675</v>
      </c>
      <c r="C1289" s="178"/>
      <c r="D1289" s="91"/>
      <c r="E1289" s="933"/>
      <c r="F1289" s="180"/>
      <c r="G1289" s="232"/>
      <c r="H1289" s="232"/>
      <c r="I1289" s="91"/>
      <c r="J1289" s="232"/>
      <c r="K1289" s="232"/>
      <c r="L1289" s="232"/>
      <c r="M1289" s="232"/>
      <c r="N1289" s="232"/>
    </row>
    <row r="1290" spans="1:14" s="80" customFormat="1" ht="13.5">
      <c r="A1290" s="181"/>
      <c r="B1290" s="550" t="s">
        <v>656</v>
      </c>
      <c r="C1290" s="178"/>
      <c r="D1290" s="91"/>
      <c r="E1290" s="933"/>
      <c r="F1290" s="180"/>
      <c r="G1290" s="232"/>
      <c r="H1290" s="232"/>
      <c r="I1290" s="91"/>
      <c r="J1290" s="232"/>
      <c r="K1290" s="232"/>
      <c r="L1290" s="232"/>
      <c r="M1290" s="232"/>
      <c r="N1290" s="232"/>
    </row>
    <row r="1291" spans="1:14" s="80" customFormat="1" ht="13.5">
      <c r="A1291" s="181"/>
      <c r="B1291" s="550" t="s">
        <v>676</v>
      </c>
      <c r="C1291" s="178"/>
      <c r="D1291" s="91"/>
      <c r="E1291" s="933"/>
      <c r="F1291" s="180"/>
      <c r="G1291" s="232"/>
      <c r="H1291" s="232"/>
      <c r="I1291" s="91"/>
      <c r="J1291" s="232"/>
      <c r="K1291" s="232"/>
      <c r="L1291" s="232"/>
      <c r="M1291" s="232"/>
      <c r="N1291" s="232"/>
    </row>
    <row r="1292" spans="1:14" s="80" customFormat="1" ht="13.5">
      <c r="A1292" s="181"/>
      <c r="B1292" s="550" t="s">
        <v>677</v>
      </c>
      <c r="C1292" s="178"/>
      <c r="D1292" s="91"/>
      <c r="E1292" s="933"/>
      <c r="F1292" s="180"/>
      <c r="G1292" s="232"/>
      <c r="H1292" s="232"/>
      <c r="I1292" s="91"/>
      <c r="J1292" s="232"/>
      <c r="K1292" s="232"/>
      <c r="L1292" s="232"/>
      <c r="M1292" s="232"/>
      <c r="N1292" s="232"/>
    </row>
    <row r="1293" spans="1:14" s="80" customFormat="1" ht="13.5">
      <c r="A1293" s="181"/>
      <c r="B1293" s="550" t="s">
        <v>1328</v>
      </c>
      <c r="C1293" s="178"/>
      <c r="D1293" s="91"/>
      <c r="E1293" s="933"/>
      <c r="F1293" s="180"/>
      <c r="G1293" s="232"/>
      <c r="H1293" s="232"/>
      <c r="I1293" s="91"/>
      <c r="J1293" s="232"/>
      <c r="K1293" s="232"/>
      <c r="L1293" s="232"/>
      <c r="M1293" s="232"/>
      <c r="N1293" s="232"/>
    </row>
    <row r="1294" spans="1:14" s="80" customFormat="1" ht="13.5">
      <c r="A1294" s="181"/>
      <c r="B1294" s="550" t="s">
        <v>679</v>
      </c>
      <c r="C1294" s="178"/>
      <c r="D1294" s="91"/>
      <c r="E1294" s="933"/>
      <c r="F1294" s="180"/>
      <c r="G1294" s="232"/>
      <c r="H1294" s="232"/>
      <c r="I1294" s="91"/>
      <c r="J1294" s="232"/>
      <c r="K1294" s="232"/>
      <c r="L1294" s="232"/>
      <c r="M1294" s="232"/>
      <c r="N1294" s="232"/>
    </row>
    <row r="1295" spans="1:14" s="80" customFormat="1" ht="13.5">
      <c r="A1295" s="181"/>
      <c r="B1295" s="550" t="s">
        <v>680</v>
      </c>
      <c r="C1295" s="178"/>
      <c r="D1295" s="91"/>
      <c r="E1295" s="933"/>
      <c r="F1295" s="180"/>
      <c r="G1295" s="232"/>
      <c r="H1295" s="232"/>
      <c r="I1295" s="91"/>
      <c r="J1295" s="232"/>
      <c r="K1295" s="232"/>
      <c r="L1295" s="232"/>
      <c r="M1295" s="232"/>
      <c r="N1295" s="232"/>
    </row>
    <row r="1296" spans="1:14" s="80" customFormat="1" ht="13.5">
      <c r="A1296" s="181"/>
      <c r="B1296" s="550"/>
      <c r="C1296" s="178"/>
      <c r="D1296" s="91"/>
      <c r="E1296" s="933"/>
      <c r="F1296" s="180"/>
      <c r="G1296" s="232"/>
      <c r="H1296" s="232"/>
      <c r="I1296" s="91"/>
      <c r="J1296" s="232"/>
      <c r="K1296" s="232"/>
      <c r="L1296" s="232"/>
      <c r="M1296" s="232"/>
      <c r="N1296" s="232"/>
    </row>
    <row r="1297" spans="1:14" s="80" customFormat="1" ht="13.5">
      <c r="A1297" s="181"/>
      <c r="B1297" s="125" t="s">
        <v>1058</v>
      </c>
      <c r="C1297" s="178"/>
      <c r="D1297" s="91"/>
      <c r="E1297" s="933"/>
      <c r="F1297" s="180"/>
      <c r="G1297" s="232"/>
      <c r="H1297" s="232"/>
      <c r="I1297" s="91"/>
      <c r="J1297" s="232"/>
      <c r="K1297" s="232"/>
      <c r="L1297" s="232"/>
      <c r="M1297" s="232"/>
      <c r="N1297" s="232"/>
    </row>
    <row r="1298" spans="1:14" s="80" customFormat="1" ht="13.5">
      <c r="A1298" s="175"/>
      <c r="B1298" s="182"/>
      <c r="C1298" s="177"/>
      <c r="D1298" s="79"/>
      <c r="E1298" s="967"/>
      <c r="F1298" s="180"/>
      <c r="G1298" s="232"/>
      <c r="H1298" s="232"/>
      <c r="I1298" s="91"/>
      <c r="J1298" s="232"/>
      <c r="K1298" s="232"/>
      <c r="L1298" s="232"/>
      <c r="M1298" s="232"/>
      <c r="N1298" s="232"/>
    </row>
    <row r="1299" spans="1:14" s="80" customFormat="1" ht="13.5">
      <c r="A1299" s="175"/>
      <c r="B1299" s="280" t="s">
        <v>681</v>
      </c>
      <c r="C1299" s="542" t="s">
        <v>51</v>
      </c>
      <c r="D1299" s="320">
        <v>2</v>
      </c>
      <c r="E1299" s="865"/>
      <c r="F1299" s="520">
        <f>D1299*E1299</f>
        <v>0</v>
      </c>
      <c r="G1299" s="232"/>
      <c r="H1299" s="232"/>
      <c r="I1299" s="379"/>
      <c r="J1299" s="232"/>
      <c r="K1299" s="232"/>
      <c r="L1299" s="232"/>
      <c r="M1299" s="232"/>
      <c r="N1299" s="232"/>
    </row>
    <row r="1300" spans="1:14" s="80" customFormat="1" ht="13.5">
      <c r="A1300" s="183"/>
      <c r="B1300" s="184"/>
      <c r="C1300" s="185"/>
      <c r="D1300" s="82"/>
      <c r="E1300" s="987"/>
      <c r="F1300" s="186"/>
      <c r="G1300" s="232"/>
      <c r="H1300" s="232"/>
      <c r="I1300" s="91"/>
      <c r="J1300" s="232"/>
      <c r="K1300" s="232"/>
      <c r="L1300" s="232"/>
      <c r="M1300" s="232"/>
      <c r="N1300" s="232"/>
    </row>
    <row r="1301" spans="1:14" s="80" customFormat="1" ht="13.5">
      <c r="A1301" s="192"/>
      <c r="B1301" s="191"/>
      <c r="C1301" s="193"/>
      <c r="D1301" s="83"/>
      <c r="E1301" s="986"/>
      <c r="F1301" s="180"/>
      <c r="G1301" s="232"/>
      <c r="H1301" s="232"/>
      <c r="I1301" s="83"/>
      <c r="J1301" s="232"/>
      <c r="K1301" s="232"/>
      <c r="L1301" s="232"/>
      <c r="M1301" s="232"/>
      <c r="N1301" s="232"/>
    </row>
    <row r="1302" spans="1:14" s="80" customFormat="1" ht="13.5">
      <c r="A1302" s="190" t="s">
        <v>868</v>
      </c>
      <c r="B1302" s="292" t="s">
        <v>636</v>
      </c>
      <c r="C1302" s="177"/>
      <c r="D1302" s="79"/>
      <c r="E1302" s="967"/>
      <c r="F1302" s="180"/>
      <c r="G1302" s="232"/>
      <c r="H1302" s="232"/>
      <c r="I1302" s="91"/>
      <c r="J1302" s="232"/>
      <c r="K1302" s="232"/>
      <c r="L1302" s="232"/>
      <c r="M1302" s="232"/>
      <c r="N1302" s="232"/>
    </row>
    <row r="1303" spans="1:14" s="80" customFormat="1" ht="13.5">
      <c r="A1303" s="181"/>
      <c r="B1303" s="550" t="s">
        <v>674</v>
      </c>
      <c r="C1303" s="178"/>
      <c r="D1303" s="91"/>
      <c r="E1303" s="933"/>
      <c r="F1303" s="180"/>
      <c r="G1303" s="232"/>
      <c r="H1303" s="232"/>
      <c r="I1303" s="91"/>
      <c r="J1303" s="232"/>
      <c r="K1303" s="232"/>
      <c r="L1303" s="232"/>
      <c r="M1303" s="232"/>
      <c r="N1303" s="232"/>
    </row>
    <row r="1304" spans="1:14" s="80" customFormat="1" ht="13.5">
      <c r="A1304" s="181"/>
      <c r="B1304" s="550" t="s">
        <v>675</v>
      </c>
      <c r="C1304" s="178"/>
      <c r="D1304" s="91"/>
      <c r="E1304" s="933"/>
      <c r="F1304" s="180"/>
      <c r="G1304" s="232"/>
      <c r="H1304" s="232"/>
      <c r="I1304" s="91"/>
      <c r="J1304" s="232"/>
      <c r="K1304" s="232"/>
      <c r="L1304" s="232"/>
      <c r="M1304" s="232"/>
      <c r="N1304" s="232"/>
    </row>
    <row r="1305" spans="1:14" s="80" customFormat="1" ht="13.5">
      <c r="A1305" s="181"/>
      <c r="B1305" s="550" t="s">
        <v>656</v>
      </c>
      <c r="C1305" s="178"/>
      <c r="D1305" s="91"/>
      <c r="E1305" s="933"/>
      <c r="F1305" s="180"/>
      <c r="G1305" s="232"/>
      <c r="H1305" s="232"/>
      <c r="I1305" s="91"/>
      <c r="J1305" s="232"/>
      <c r="K1305" s="232"/>
      <c r="L1305" s="232"/>
      <c r="M1305" s="232"/>
      <c r="N1305" s="232"/>
    </row>
    <row r="1306" spans="1:14" s="80" customFormat="1" ht="13.5">
      <c r="A1306" s="181"/>
      <c r="B1306" s="550" t="s">
        <v>676</v>
      </c>
      <c r="C1306" s="178"/>
      <c r="D1306" s="91"/>
      <c r="E1306" s="933"/>
      <c r="F1306" s="180"/>
      <c r="G1306" s="232"/>
      <c r="H1306" s="232"/>
      <c r="I1306" s="91"/>
      <c r="J1306" s="232"/>
      <c r="K1306" s="232"/>
      <c r="L1306" s="232"/>
      <c r="M1306" s="232"/>
      <c r="N1306" s="232"/>
    </row>
    <row r="1307" spans="1:14" s="80" customFormat="1" ht="13.5">
      <c r="A1307" s="181"/>
      <c r="B1307" s="550" t="s">
        <v>677</v>
      </c>
      <c r="C1307" s="178"/>
      <c r="D1307" s="91"/>
      <c r="E1307" s="933"/>
      <c r="F1307" s="180"/>
      <c r="G1307" s="232"/>
      <c r="H1307" s="232"/>
      <c r="I1307" s="91"/>
      <c r="J1307" s="232"/>
      <c r="K1307" s="232"/>
      <c r="L1307" s="232"/>
      <c r="M1307" s="232"/>
      <c r="N1307" s="232"/>
    </row>
    <row r="1308" spans="1:14" s="80" customFormat="1" ht="13.5">
      <c r="A1308" s="181"/>
      <c r="B1308" s="550" t="s">
        <v>1328</v>
      </c>
      <c r="C1308" s="178"/>
      <c r="D1308" s="91"/>
      <c r="E1308" s="933"/>
      <c r="F1308" s="180"/>
      <c r="G1308" s="232"/>
      <c r="H1308" s="232"/>
      <c r="I1308" s="91"/>
      <c r="J1308" s="232"/>
      <c r="K1308" s="232"/>
      <c r="L1308" s="232"/>
      <c r="M1308" s="232"/>
      <c r="N1308" s="232"/>
    </row>
    <row r="1309" spans="1:14" s="80" customFormat="1" ht="13.5">
      <c r="A1309" s="181"/>
      <c r="B1309" s="550" t="s">
        <v>679</v>
      </c>
      <c r="C1309" s="178"/>
      <c r="D1309" s="91"/>
      <c r="E1309" s="933"/>
      <c r="F1309" s="180"/>
      <c r="G1309" s="232"/>
      <c r="H1309" s="232"/>
      <c r="I1309" s="91"/>
      <c r="J1309" s="232"/>
      <c r="K1309" s="232"/>
      <c r="L1309" s="232"/>
      <c r="M1309" s="232"/>
      <c r="N1309" s="232"/>
    </row>
    <row r="1310" spans="1:14" s="80" customFormat="1" ht="13.5">
      <c r="A1310" s="181"/>
      <c r="B1310" s="550" t="s">
        <v>680</v>
      </c>
      <c r="C1310" s="178"/>
      <c r="D1310" s="91"/>
      <c r="E1310" s="933"/>
      <c r="F1310" s="180"/>
      <c r="G1310" s="232"/>
      <c r="H1310" s="232"/>
      <c r="I1310" s="91"/>
      <c r="J1310" s="232"/>
      <c r="K1310" s="232"/>
      <c r="L1310" s="232"/>
      <c r="M1310" s="232"/>
      <c r="N1310" s="232"/>
    </row>
    <row r="1311" spans="1:14" s="80" customFormat="1" ht="13.5">
      <c r="A1311" s="181"/>
      <c r="B1311" s="550"/>
      <c r="C1311" s="178"/>
      <c r="D1311" s="91"/>
      <c r="E1311" s="933"/>
      <c r="F1311" s="180"/>
      <c r="G1311" s="232"/>
      <c r="H1311" s="232"/>
      <c r="I1311" s="91"/>
      <c r="J1311" s="232"/>
      <c r="K1311" s="232"/>
      <c r="L1311" s="232"/>
      <c r="M1311" s="232"/>
      <c r="N1311" s="232"/>
    </row>
    <row r="1312" spans="1:14" s="80" customFormat="1" ht="13.5">
      <c r="A1312" s="181"/>
      <c r="B1312" s="125" t="s">
        <v>1059</v>
      </c>
      <c r="C1312" s="178"/>
      <c r="D1312" s="91"/>
      <c r="E1312" s="933"/>
      <c r="F1312" s="180"/>
      <c r="G1312" s="232"/>
      <c r="H1312" s="232"/>
      <c r="I1312" s="91"/>
      <c r="J1312" s="232"/>
      <c r="K1312" s="232"/>
      <c r="L1312" s="232"/>
      <c r="M1312" s="232"/>
      <c r="N1312" s="232"/>
    </row>
    <row r="1313" spans="1:14" s="80" customFormat="1" ht="13.5">
      <c r="A1313" s="175"/>
      <c r="B1313" s="182"/>
      <c r="C1313" s="177"/>
      <c r="D1313" s="79"/>
      <c r="E1313" s="967"/>
      <c r="F1313" s="180"/>
      <c r="G1313" s="232"/>
      <c r="H1313" s="232"/>
      <c r="I1313" s="91"/>
      <c r="J1313" s="232"/>
      <c r="K1313" s="232"/>
      <c r="L1313" s="232"/>
      <c r="M1313" s="232"/>
      <c r="N1313" s="232"/>
    </row>
    <row r="1314" spans="1:14" s="80" customFormat="1" ht="13.5">
      <c r="A1314" s="175"/>
      <c r="B1314" s="280" t="s">
        <v>682</v>
      </c>
      <c r="C1314" s="542" t="s">
        <v>51</v>
      </c>
      <c r="D1314" s="320">
        <v>2</v>
      </c>
      <c r="E1314" s="865"/>
      <c r="F1314" s="520">
        <f>D1314*E1314</f>
        <v>0</v>
      </c>
      <c r="G1314" s="232"/>
      <c r="H1314" s="232"/>
      <c r="I1314" s="379"/>
      <c r="J1314" s="232"/>
      <c r="K1314" s="232"/>
      <c r="L1314" s="232"/>
      <c r="M1314" s="232"/>
      <c r="N1314" s="232"/>
    </row>
    <row r="1315" spans="1:14" s="80" customFormat="1" ht="13.5">
      <c r="A1315" s="183"/>
      <c r="B1315" s="184"/>
      <c r="C1315" s="185"/>
      <c r="D1315" s="82"/>
      <c r="E1315" s="987"/>
      <c r="F1315" s="186"/>
      <c r="G1315" s="232"/>
      <c r="H1315" s="232"/>
      <c r="I1315" s="91"/>
      <c r="J1315" s="232"/>
      <c r="K1315" s="232"/>
      <c r="L1315" s="232"/>
      <c r="M1315" s="232"/>
      <c r="N1315" s="232"/>
    </row>
    <row r="1316" spans="1:14" s="80" customFormat="1" ht="13.5">
      <c r="A1316" s="181"/>
      <c r="B1316" s="196"/>
      <c r="C1316" s="178"/>
      <c r="D1316" s="91"/>
      <c r="E1316" s="972"/>
      <c r="F1316" s="180"/>
      <c r="G1316" s="232"/>
      <c r="H1316" s="232"/>
      <c r="I1316" s="91"/>
      <c r="J1316" s="232"/>
      <c r="K1316" s="232"/>
      <c r="L1316" s="232"/>
      <c r="M1316" s="232"/>
      <c r="N1316" s="232"/>
    </row>
    <row r="1317" spans="1:14" s="80" customFormat="1" ht="13.5">
      <c r="A1317" s="190" t="s">
        <v>940</v>
      </c>
      <c r="B1317" s="292" t="s">
        <v>636</v>
      </c>
      <c r="C1317" s="177"/>
      <c r="D1317" s="79"/>
      <c r="E1317" s="967"/>
      <c r="F1317" s="180"/>
      <c r="G1317" s="232"/>
      <c r="H1317" s="232"/>
      <c r="I1317" s="91"/>
      <c r="J1317" s="232"/>
      <c r="K1317" s="232"/>
      <c r="L1317" s="232"/>
      <c r="M1317" s="232"/>
      <c r="N1317" s="232"/>
    </row>
    <row r="1318" spans="1:14" s="80" customFormat="1" ht="13.5">
      <c r="A1318" s="181"/>
      <c r="B1318" s="550" t="s">
        <v>683</v>
      </c>
      <c r="C1318" s="178"/>
      <c r="D1318" s="91"/>
      <c r="E1318" s="933"/>
      <c r="F1318" s="180"/>
      <c r="G1318" s="232"/>
      <c r="H1318" s="232"/>
      <c r="I1318" s="91"/>
      <c r="J1318" s="232"/>
      <c r="K1318" s="232"/>
      <c r="L1318" s="232"/>
      <c r="M1318" s="232"/>
      <c r="N1318" s="232"/>
    </row>
    <row r="1319" spans="1:14" s="80" customFormat="1" ht="13.5">
      <c r="A1319" s="181"/>
      <c r="B1319" s="550" t="s">
        <v>675</v>
      </c>
      <c r="C1319" s="178"/>
      <c r="D1319" s="91"/>
      <c r="E1319" s="933"/>
      <c r="F1319" s="180"/>
      <c r="G1319" s="232"/>
      <c r="H1319" s="232"/>
      <c r="I1319" s="91"/>
      <c r="J1319" s="232"/>
      <c r="K1319" s="232"/>
      <c r="L1319" s="232"/>
      <c r="M1319" s="232"/>
      <c r="N1319" s="232"/>
    </row>
    <row r="1320" spans="1:14" s="80" customFormat="1" ht="13.5">
      <c r="A1320" s="181"/>
      <c r="B1320" s="550" t="s">
        <v>656</v>
      </c>
      <c r="C1320" s="178"/>
      <c r="D1320" s="91"/>
      <c r="E1320" s="933"/>
      <c r="F1320" s="180"/>
      <c r="G1320" s="232"/>
      <c r="H1320" s="232"/>
      <c r="I1320" s="91"/>
      <c r="J1320" s="232"/>
      <c r="K1320" s="232"/>
      <c r="L1320" s="232"/>
      <c r="M1320" s="232"/>
      <c r="N1320" s="232"/>
    </row>
    <row r="1321" spans="1:14" s="80" customFormat="1" ht="13.5">
      <c r="A1321" s="181"/>
      <c r="B1321" s="550" t="s">
        <v>676</v>
      </c>
      <c r="C1321" s="178"/>
      <c r="D1321" s="91"/>
      <c r="E1321" s="933"/>
      <c r="F1321" s="180"/>
      <c r="G1321" s="232"/>
      <c r="H1321" s="232"/>
      <c r="I1321" s="91"/>
      <c r="J1321" s="232"/>
      <c r="K1321" s="232"/>
      <c r="L1321" s="232"/>
      <c r="M1321" s="232"/>
      <c r="N1321" s="232"/>
    </row>
    <row r="1322" spans="1:14" s="80" customFormat="1" ht="13.5">
      <c r="A1322" s="181"/>
      <c r="B1322" s="550" t="s">
        <v>677</v>
      </c>
      <c r="C1322" s="178"/>
      <c r="D1322" s="91"/>
      <c r="E1322" s="933"/>
      <c r="F1322" s="180"/>
      <c r="G1322" s="232"/>
      <c r="H1322" s="232"/>
      <c r="I1322" s="91"/>
      <c r="J1322" s="232"/>
      <c r="K1322" s="232"/>
      <c r="L1322" s="232"/>
      <c r="M1322" s="232"/>
      <c r="N1322" s="232"/>
    </row>
    <row r="1323" spans="1:14" s="80" customFormat="1" ht="13.5">
      <c r="A1323" s="181"/>
      <c r="B1323" s="550" t="s">
        <v>1328</v>
      </c>
      <c r="C1323" s="178"/>
      <c r="D1323" s="91"/>
      <c r="E1323" s="933"/>
      <c r="F1323" s="180"/>
      <c r="G1323" s="232"/>
      <c r="H1323" s="232"/>
      <c r="I1323" s="91"/>
      <c r="J1323" s="232"/>
      <c r="K1323" s="232"/>
      <c r="L1323" s="232"/>
      <c r="M1323" s="232"/>
      <c r="N1323" s="232"/>
    </row>
    <row r="1324" spans="1:14" s="80" customFormat="1" ht="13.5">
      <c r="A1324" s="181"/>
      <c r="B1324" s="550" t="s">
        <v>679</v>
      </c>
      <c r="C1324" s="178"/>
      <c r="D1324" s="91"/>
      <c r="E1324" s="933"/>
      <c r="F1324" s="180"/>
      <c r="G1324" s="232"/>
      <c r="H1324" s="232"/>
      <c r="I1324" s="91"/>
      <c r="J1324" s="232"/>
      <c r="K1324" s="232"/>
      <c r="L1324" s="232"/>
      <c r="M1324" s="232"/>
      <c r="N1324" s="232"/>
    </row>
    <row r="1325" spans="1:14" s="80" customFormat="1" ht="13.5">
      <c r="A1325" s="181"/>
      <c r="B1325" s="550" t="s">
        <v>684</v>
      </c>
      <c r="C1325" s="178"/>
      <c r="D1325" s="91"/>
      <c r="E1325" s="933"/>
      <c r="F1325" s="180"/>
      <c r="G1325" s="232"/>
      <c r="H1325" s="232"/>
      <c r="I1325" s="91"/>
      <c r="J1325" s="232"/>
      <c r="K1325" s="232"/>
      <c r="L1325" s="232"/>
      <c r="M1325" s="232"/>
      <c r="N1325" s="232"/>
    </row>
    <row r="1326" spans="1:14" s="80" customFormat="1" ht="13.5">
      <c r="A1326" s="181"/>
      <c r="B1326" s="550"/>
      <c r="C1326" s="178"/>
      <c r="D1326" s="91"/>
      <c r="E1326" s="933"/>
      <c r="F1326" s="180"/>
      <c r="G1326" s="232"/>
      <c r="H1326" s="232"/>
      <c r="I1326" s="91"/>
      <c r="J1326" s="232"/>
      <c r="K1326" s="232"/>
      <c r="L1326" s="232"/>
      <c r="M1326" s="232"/>
      <c r="N1326" s="232"/>
    </row>
    <row r="1327" spans="1:14" s="80" customFormat="1" ht="13.5">
      <c r="A1327" s="181"/>
      <c r="B1327" s="125" t="s">
        <v>1060</v>
      </c>
      <c r="C1327" s="178"/>
      <c r="D1327" s="91"/>
      <c r="E1327" s="933"/>
      <c r="F1327" s="180"/>
      <c r="G1327" s="232"/>
      <c r="H1327" s="232"/>
      <c r="I1327" s="91"/>
      <c r="J1327" s="232"/>
      <c r="K1327" s="232"/>
      <c r="L1327" s="232"/>
      <c r="M1327" s="232"/>
      <c r="N1327" s="232"/>
    </row>
    <row r="1328" spans="1:14" s="80" customFormat="1" ht="13.5">
      <c r="A1328" s="175"/>
      <c r="B1328" s="182"/>
      <c r="C1328" s="177"/>
      <c r="D1328" s="79"/>
      <c r="E1328" s="967"/>
      <c r="F1328" s="180"/>
      <c r="G1328" s="232"/>
      <c r="H1328" s="232"/>
      <c r="I1328" s="91"/>
      <c r="J1328" s="232"/>
      <c r="K1328" s="232"/>
      <c r="L1328" s="232"/>
      <c r="M1328" s="232"/>
      <c r="N1328" s="232"/>
    </row>
    <row r="1329" spans="1:14" s="80" customFormat="1" ht="13.5">
      <c r="A1329" s="175"/>
      <c r="B1329" s="280" t="s">
        <v>685</v>
      </c>
      <c r="C1329" s="542" t="s">
        <v>51</v>
      </c>
      <c r="D1329" s="320">
        <v>1</v>
      </c>
      <c r="E1329" s="865"/>
      <c r="F1329" s="520">
        <f>D1329*E1329</f>
        <v>0</v>
      </c>
      <c r="G1329" s="232"/>
      <c r="H1329" s="232"/>
      <c r="I1329" s="379"/>
      <c r="J1329" s="232"/>
      <c r="K1329" s="232"/>
      <c r="L1329" s="232"/>
      <c r="M1329" s="232"/>
      <c r="N1329" s="232"/>
    </row>
    <row r="1330" spans="1:14" s="80" customFormat="1" ht="13.5">
      <c r="A1330" s="183"/>
      <c r="B1330" s="184"/>
      <c r="C1330" s="185"/>
      <c r="D1330" s="82"/>
      <c r="E1330" s="987"/>
      <c r="F1330" s="186"/>
      <c r="G1330" s="232"/>
      <c r="H1330" s="232"/>
      <c r="I1330" s="91"/>
      <c r="J1330" s="232"/>
      <c r="K1330" s="232"/>
      <c r="L1330" s="232"/>
      <c r="M1330" s="232"/>
      <c r="N1330" s="232"/>
    </row>
    <row r="1331" spans="1:14" s="80" customFormat="1" ht="13.5">
      <c r="A1331" s="192"/>
      <c r="B1331" s="191"/>
      <c r="C1331" s="193"/>
      <c r="D1331" s="83"/>
      <c r="E1331" s="986"/>
      <c r="F1331" s="180"/>
      <c r="G1331" s="232"/>
      <c r="H1331" s="232"/>
      <c r="I1331" s="83"/>
      <c r="J1331" s="232"/>
      <c r="K1331" s="232"/>
      <c r="L1331" s="232"/>
      <c r="M1331" s="232"/>
      <c r="N1331" s="232"/>
    </row>
    <row r="1332" spans="1:14" s="80" customFormat="1" ht="13.5">
      <c r="A1332" s="190" t="s">
        <v>872</v>
      </c>
      <c r="B1332" s="292" t="s">
        <v>636</v>
      </c>
      <c r="C1332" s="177"/>
      <c r="D1332" s="79"/>
      <c r="E1332" s="967"/>
      <c r="F1332" s="180"/>
      <c r="G1332" s="232"/>
      <c r="H1332" s="232"/>
      <c r="I1332" s="91"/>
      <c r="J1332" s="232"/>
      <c r="K1332" s="232"/>
      <c r="L1332" s="232"/>
      <c r="M1332" s="232"/>
      <c r="N1332" s="232"/>
    </row>
    <row r="1333" spans="1:14" s="80" customFormat="1" ht="13.5">
      <c r="A1333" s="181"/>
      <c r="B1333" s="550" t="s">
        <v>674</v>
      </c>
      <c r="C1333" s="178"/>
      <c r="D1333" s="91"/>
      <c r="E1333" s="933"/>
      <c r="F1333" s="180"/>
      <c r="G1333" s="232"/>
      <c r="H1333" s="232"/>
      <c r="I1333" s="91"/>
      <c r="J1333" s="232"/>
      <c r="K1333" s="232"/>
      <c r="L1333" s="232"/>
      <c r="M1333" s="232"/>
      <c r="N1333" s="232"/>
    </row>
    <row r="1334" spans="1:14" s="80" customFormat="1" ht="13.5">
      <c r="A1334" s="181"/>
      <c r="B1334" s="550" t="s">
        <v>675</v>
      </c>
      <c r="C1334" s="178"/>
      <c r="D1334" s="91"/>
      <c r="E1334" s="933"/>
      <c r="F1334" s="180"/>
      <c r="G1334" s="232"/>
      <c r="H1334" s="232"/>
      <c r="I1334" s="91"/>
      <c r="J1334" s="232"/>
      <c r="K1334" s="232"/>
      <c r="L1334" s="232"/>
      <c r="M1334" s="232"/>
      <c r="N1334" s="232"/>
    </row>
    <row r="1335" spans="1:14" s="80" customFormat="1" ht="13.5">
      <c r="A1335" s="181"/>
      <c r="B1335" s="550" t="s">
        <v>656</v>
      </c>
      <c r="C1335" s="178"/>
      <c r="D1335" s="91"/>
      <c r="E1335" s="933"/>
      <c r="F1335" s="180"/>
      <c r="G1335" s="232"/>
      <c r="H1335" s="232"/>
      <c r="I1335" s="91"/>
      <c r="J1335" s="232"/>
      <c r="K1335" s="232"/>
      <c r="L1335" s="232"/>
      <c r="M1335" s="232"/>
      <c r="N1335" s="232"/>
    </row>
    <row r="1336" spans="1:14" s="80" customFormat="1" ht="13.5">
      <c r="A1336" s="181"/>
      <c r="B1336" s="550" t="s">
        <v>676</v>
      </c>
      <c r="C1336" s="178"/>
      <c r="D1336" s="91"/>
      <c r="E1336" s="933"/>
      <c r="F1336" s="180"/>
      <c r="G1336" s="232"/>
      <c r="H1336" s="232"/>
      <c r="I1336" s="91"/>
      <c r="J1336" s="232"/>
      <c r="K1336" s="232"/>
      <c r="L1336" s="232"/>
      <c r="M1336" s="232"/>
      <c r="N1336" s="232"/>
    </row>
    <row r="1337" spans="1:14" s="80" customFormat="1" ht="13.5">
      <c r="A1337" s="181"/>
      <c r="B1337" s="550" t="s">
        <v>677</v>
      </c>
      <c r="C1337" s="178"/>
      <c r="D1337" s="91"/>
      <c r="E1337" s="933"/>
      <c r="F1337" s="180"/>
      <c r="G1337" s="232"/>
      <c r="H1337" s="232"/>
      <c r="I1337" s="91"/>
      <c r="J1337" s="232"/>
      <c r="K1337" s="232"/>
      <c r="L1337" s="232"/>
      <c r="M1337" s="232"/>
      <c r="N1337" s="232"/>
    </row>
    <row r="1338" spans="1:14" s="80" customFormat="1" ht="13.5">
      <c r="A1338" s="181"/>
      <c r="B1338" s="550" t="s">
        <v>1328</v>
      </c>
      <c r="C1338" s="178"/>
      <c r="D1338" s="91"/>
      <c r="E1338" s="933"/>
      <c r="F1338" s="180"/>
      <c r="G1338" s="232"/>
      <c r="H1338" s="232"/>
      <c r="I1338" s="91"/>
      <c r="J1338" s="232"/>
      <c r="K1338" s="232"/>
      <c r="L1338" s="232"/>
      <c r="M1338" s="232"/>
      <c r="N1338" s="232"/>
    </row>
    <row r="1339" spans="1:14" s="80" customFormat="1" ht="13.5">
      <c r="A1339" s="181"/>
      <c r="B1339" s="550" t="s">
        <v>679</v>
      </c>
      <c r="C1339" s="178"/>
      <c r="D1339" s="91"/>
      <c r="E1339" s="933"/>
      <c r="F1339" s="180"/>
      <c r="G1339" s="232"/>
      <c r="H1339" s="232"/>
      <c r="I1339" s="91"/>
      <c r="J1339" s="232"/>
      <c r="K1339" s="232"/>
      <c r="L1339" s="232"/>
      <c r="M1339" s="232"/>
      <c r="N1339" s="232"/>
    </row>
    <row r="1340" spans="1:14" s="80" customFormat="1" ht="13.5">
      <c r="A1340" s="181"/>
      <c r="B1340" s="550" t="s">
        <v>680</v>
      </c>
      <c r="C1340" s="178"/>
      <c r="D1340" s="91"/>
      <c r="E1340" s="933"/>
      <c r="F1340" s="180"/>
      <c r="G1340" s="232"/>
      <c r="H1340" s="232"/>
      <c r="I1340" s="91"/>
      <c r="J1340" s="232"/>
      <c r="K1340" s="232"/>
      <c r="L1340" s="232"/>
      <c r="M1340" s="232"/>
      <c r="N1340" s="232"/>
    </row>
    <row r="1341" spans="1:14" s="80" customFormat="1" ht="13.5">
      <c r="A1341" s="181"/>
      <c r="B1341" s="550"/>
      <c r="C1341" s="178"/>
      <c r="D1341" s="91"/>
      <c r="E1341" s="933"/>
      <c r="F1341" s="180"/>
      <c r="G1341" s="232"/>
      <c r="H1341" s="232"/>
      <c r="I1341" s="91"/>
      <c r="J1341" s="232"/>
      <c r="K1341" s="232"/>
      <c r="L1341" s="232"/>
      <c r="M1341" s="232"/>
      <c r="N1341" s="232"/>
    </row>
    <row r="1342" spans="1:14" s="80" customFormat="1" ht="13.5">
      <c r="A1342" s="181"/>
      <c r="B1342" s="125" t="s">
        <v>1061</v>
      </c>
      <c r="C1342" s="178"/>
      <c r="D1342" s="91"/>
      <c r="E1342" s="933"/>
      <c r="F1342" s="180"/>
      <c r="G1342" s="232"/>
      <c r="H1342" s="232"/>
      <c r="I1342" s="91"/>
      <c r="J1342" s="232"/>
      <c r="K1342" s="232"/>
      <c r="L1342" s="232"/>
      <c r="M1342" s="232"/>
      <c r="N1342" s="232"/>
    </row>
    <row r="1343" spans="1:14" s="80" customFormat="1" ht="13.5">
      <c r="A1343" s="175"/>
      <c r="B1343" s="182"/>
      <c r="C1343" s="177"/>
      <c r="D1343" s="79"/>
      <c r="E1343" s="967"/>
      <c r="F1343" s="180"/>
      <c r="G1343" s="232"/>
      <c r="H1343" s="232"/>
      <c r="I1343" s="91"/>
      <c r="J1343" s="232"/>
      <c r="K1343" s="232"/>
      <c r="L1343" s="232"/>
      <c r="M1343" s="232"/>
      <c r="N1343" s="232"/>
    </row>
    <row r="1344" spans="1:14" s="80" customFormat="1" ht="13.5">
      <c r="A1344" s="175"/>
      <c r="B1344" s="280" t="s">
        <v>686</v>
      </c>
      <c r="C1344" s="542" t="s">
        <v>51</v>
      </c>
      <c r="D1344" s="320">
        <v>1</v>
      </c>
      <c r="E1344" s="865"/>
      <c r="F1344" s="293">
        <f>D1344*E1344</f>
        <v>0</v>
      </c>
      <c r="G1344" s="232"/>
      <c r="H1344" s="232"/>
      <c r="I1344" s="379"/>
      <c r="J1344" s="232"/>
      <c r="K1344" s="232"/>
      <c r="L1344" s="232"/>
      <c r="M1344" s="232"/>
      <c r="N1344" s="232"/>
    </row>
    <row r="1345" spans="1:14" s="80" customFormat="1" ht="13.5">
      <c r="A1345" s="183"/>
      <c r="B1345" s="184"/>
      <c r="C1345" s="185"/>
      <c r="D1345" s="82"/>
      <c r="E1345" s="987"/>
      <c r="F1345" s="186"/>
      <c r="G1345" s="232"/>
      <c r="H1345" s="232"/>
      <c r="I1345" s="91"/>
      <c r="J1345" s="232"/>
      <c r="K1345" s="232"/>
      <c r="L1345" s="232"/>
      <c r="M1345" s="232"/>
      <c r="N1345" s="232"/>
    </row>
    <row r="1346" spans="1:14" s="80" customFormat="1" ht="13.5">
      <c r="A1346" s="192"/>
      <c r="B1346" s="191"/>
      <c r="C1346" s="193"/>
      <c r="D1346" s="83"/>
      <c r="E1346" s="986"/>
      <c r="F1346" s="180"/>
      <c r="G1346" s="232"/>
      <c r="H1346" s="232"/>
      <c r="I1346" s="83"/>
      <c r="J1346" s="232"/>
      <c r="K1346" s="232"/>
      <c r="L1346" s="232"/>
      <c r="M1346" s="232"/>
      <c r="N1346" s="232"/>
    </row>
    <row r="1347" spans="1:14" s="80" customFormat="1" ht="13.5">
      <c r="A1347" s="190" t="s">
        <v>871</v>
      </c>
      <c r="B1347" s="292" t="s">
        <v>636</v>
      </c>
      <c r="C1347" s="177"/>
      <c r="D1347" s="79"/>
      <c r="E1347" s="967"/>
      <c r="F1347" s="180"/>
      <c r="G1347" s="232"/>
      <c r="H1347" s="232"/>
      <c r="I1347" s="91"/>
      <c r="J1347" s="232"/>
      <c r="K1347" s="232"/>
      <c r="L1347" s="232"/>
      <c r="M1347" s="232"/>
      <c r="N1347" s="232"/>
    </row>
    <row r="1348" spans="1:14" s="80" customFormat="1" ht="13.5">
      <c r="A1348" s="181"/>
      <c r="B1348" s="550" t="s">
        <v>674</v>
      </c>
      <c r="C1348" s="178"/>
      <c r="D1348" s="91"/>
      <c r="E1348" s="933"/>
      <c r="F1348" s="180"/>
      <c r="G1348" s="232"/>
      <c r="H1348" s="232"/>
      <c r="I1348" s="91"/>
      <c r="J1348" s="232"/>
      <c r="K1348" s="232"/>
      <c r="L1348" s="232"/>
      <c r="M1348" s="232"/>
      <c r="N1348" s="232"/>
    </row>
    <row r="1349" spans="1:14" s="80" customFormat="1" ht="13.5">
      <c r="A1349" s="181"/>
      <c r="B1349" s="550" t="s">
        <v>675</v>
      </c>
      <c r="C1349" s="178"/>
      <c r="D1349" s="91"/>
      <c r="E1349" s="933"/>
      <c r="F1349" s="180"/>
      <c r="G1349" s="232"/>
      <c r="H1349" s="232"/>
      <c r="I1349" s="91"/>
      <c r="J1349" s="232"/>
      <c r="K1349" s="232"/>
      <c r="L1349" s="232"/>
      <c r="M1349" s="232"/>
      <c r="N1349" s="232"/>
    </row>
    <row r="1350" spans="1:14" s="80" customFormat="1" ht="13.5">
      <c r="A1350" s="181"/>
      <c r="B1350" s="550" t="s">
        <v>656</v>
      </c>
      <c r="C1350" s="178"/>
      <c r="D1350" s="91"/>
      <c r="E1350" s="933"/>
      <c r="F1350" s="180"/>
      <c r="G1350" s="232"/>
      <c r="H1350" s="232"/>
      <c r="I1350" s="91"/>
      <c r="J1350" s="232"/>
      <c r="K1350" s="232"/>
      <c r="L1350" s="232"/>
      <c r="M1350" s="232"/>
      <c r="N1350" s="232"/>
    </row>
    <row r="1351" spans="1:14" s="80" customFormat="1" ht="13.5">
      <c r="A1351" s="181"/>
      <c r="B1351" s="550" t="s">
        <v>676</v>
      </c>
      <c r="C1351" s="178"/>
      <c r="D1351" s="91"/>
      <c r="E1351" s="933"/>
      <c r="F1351" s="180"/>
      <c r="G1351" s="232"/>
      <c r="H1351" s="232"/>
      <c r="I1351" s="91"/>
      <c r="J1351" s="232"/>
      <c r="K1351" s="232"/>
      <c r="L1351" s="232"/>
      <c r="M1351" s="232"/>
      <c r="N1351" s="232"/>
    </row>
    <row r="1352" spans="1:14" s="80" customFormat="1" ht="13.5">
      <c r="A1352" s="181"/>
      <c r="B1352" s="550" t="s">
        <v>677</v>
      </c>
      <c r="C1352" s="178"/>
      <c r="D1352" s="91"/>
      <c r="E1352" s="933"/>
      <c r="F1352" s="180"/>
      <c r="G1352" s="232"/>
      <c r="H1352" s="232"/>
      <c r="I1352" s="91"/>
      <c r="J1352" s="232"/>
      <c r="K1352" s="232"/>
      <c r="L1352" s="232"/>
      <c r="M1352" s="232"/>
      <c r="N1352" s="232"/>
    </row>
    <row r="1353" spans="1:14" s="80" customFormat="1" ht="13.5">
      <c r="A1353" s="181"/>
      <c r="B1353" s="550" t="s">
        <v>1328</v>
      </c>
      <c r="C1353" s="178"/>
      <c r="D1353" s="91"/>
      <c r="E1353" s="933"/>
      <c r="F1353" s="180"/>
      <c r="G1353" s="232"/>
      <c r="H1353" s="232"/>
      <c r="I1353" s="91"/>
      <c r="J1353" s="232"/>
      <c r="K1353" s="232"/>
      <c r="L1353" s="232"/>
      <c r="M1353" s="232"/>
      <c r="N1353" s="232"/>
    </row>
    <row r="1354" spans="1:14" s="80" customFormat="1" ht="13.5">
      <c r="A1354" s="181"/>
      <c r="B1354" s="550" t="s">
        <v>679</v>
      </c>
      <c r="C1354" s="178"/>
      <c r="D1354" s="91"/>
      <c r="E1354" s="933"/>
      <c r="F1354" s="180"/>
      <c r="G1354" s="232"/>
      <c r="H1354" s="232"/>
      <c r="I1354" s="91"/>
      <c r="J1354" s="232"/>
      <c r="K1354" s="232"/>
      <c r="L1354" s="232"/>
      <c r="M1354" s="232"/>
      <c r="N1354" s="232"/>
    </row>
    <row r="1355" spans="1:14" s="80" customFormat="1" ht="13.5">
      <c r="A1355" s="181"/>
      <c r="B1355" s="550" t="s">
        <v>680</v>
      </c>
      <c r="C1355" s="178"/>
      <c r="D1355" s="91"/>
      <c r="E1355" s="933"/>
      <c r="F1355" s="180"/>
      <c r="G1355" s="232"/>
      <c r="H1355" s="232"/>
      <c r="I1355" s="91"/>
      <c r="J1355" s="232"/>
      <c r="K1355" s="232"/>
      <c r="L1355" s="232"/>
      <c r="M1355" s="232"/>
      <c r="N1355" s="232"/>
    </row>
    <row r="1356" spans="1:14" s="80" customFormat="1" ht="13.5">
      <c r="A1356" s="181"/>
      <c r="B1356" s="550"/>
      <c r="C1356" s="178"/>
      <c r="D1356" s="91"/>
      <c r="E1356" s="933"/>
      <c r="F1356" s="180"/>
      <c r="G1356" s="232"/>
      <c r="H1356" s="232"/>
      <c r="I1356" s="91"/>
      <c r="J1356" s="232"/>
      <c r="K1356" s="232"/>
      <c r="L1356" s="232"/>
      <c r="M1356" s="232"/>
      <c r="N1356" s="232"/>
    </row>
    <row r="1357" spans="1:14" s="80" customFormat="1" ht="13.5">
      <c r="A1357" s="181"/>
      <c r="B1357" s="125" t="s">
        <v>1062</v>
      </c>
      <c r="C1357" s="178"/>
      <c r="D1357" s="91"/>
      <c r="E1357" s="933"/>
      <c r="F1357" s="180"/>
      <c r="G1357" s="232"/>
      <c r="H1357" s="232"/>
      <c r="I1357" s="91"/>
      <c r="J1357" s="232"/>
      <c r="K1357" s="232"/>
      <c r="L1357" s="232"/>
      <c r="M1357" s="232"/>
      <c r="N1357" s="232"/>
    </row>
    <row r="1358" spans="1:14" s="80" customFormat="1" ht="13.5">
      <c r="A1358" s="175"/>
      <c r="B1358" s="182"/>
      <c r="C1358" s="177"/>
      <c r="D1358" s="79"/>
      <c r="E1358" s="967"/>
      <c r="F1358" s="180"/>
      <c r="G1358" s="232"/>
      <c r="H1358" s="232"/>
      <c r="I1358" s="91"/>
      <c r="J1358" s="232"/>
      <c r="K1358" s="232"/>
      <c r="L1358" s="232"/>
      <c r="M1358" s="232"/>
      <c r="N1358" s="232"/>
    </row>
    <row r="1359" spans="1:14" s="80" customFormat="1" ht="13.5">
      <c r="A1359" s="175"/>
      <c r="B1359" s="280" t="s">
        <v>687</v>
      </c>
      <c r="C1359" s="542" t="s">
        <v>51</v>
      </c>
      <c r="D1359" s="320">
        <v>1</v>
      </c>
      <c r="E1359" s="865"/>
      <c r="F1359" s="520">
        <f>D1359*E1359</f>
        <v>0</v>
      </c>
      <c r="G1359" s="232"/>
      <c r="H1359" s="232"/>
      <c r="I1359" s="379"/>
      <c r="J1359" s="232"/>
      <c r="K1359" s="232"/>
      <c r="L1359" s="232"/>
      <c r="M1359" s="232"/>
      <c r="N1359" s="232"/>
    </row>
    <row r="1360" spans="1:14" s="80" customFormat="1" ht="13.5">
      <c r="A1360" s="183"/>
      <c r="B1360" s="184"/>
      <c r="C1360" s="185"/>
      <c r="D1360" s="82"/>
      <c r="E1360" s="987"/>
      <c r="F1360" s="186"/>
      <c r="G1360" s="232"/>
      <c r="H1360" s="232"/>
      <c r="I1360" s="91"/>
      <c r="J1360" s="232"/>
      <c r="K1360" s="232"/>
      <c r="L1360" s="232"/>
      <c r="M1360" s="232"/>
      <c r="N1360" s="232"/>
    </row>
    <row r="1361" spans="1:14" s="80" customFormat="1" ht="13.5">
      <c r="A1361" s="192"/>
      <c r="B1361" s="191"/>
      <c r="C1361" s="193"/>
      <c r="D1361" s="83"/>
      <c r="E1361" s="986"/>
      <c r="F1361" s="180"/>
      <c r="G1361" s="232"/>
      <c r="H1361" s="232"/>
      <c r="I1361" s="83"/>
      <c r="J1361" s="232"/>
      <c r="K1361" s="232"/>
      <c r="L1361" s="232"/>
      <c r="M1361" s="232"/>
      <c r="N1361" s="232"/>
    </row>
    <row r="1362" spans="1:14" s="80" customFormat="1" ht="13.5">
      <c r="A1362" s="190" t="s">
        <v>873</v>
      </c>
      <c r="B1362" s="292" t="s">
        <v>636</v>
      </c>
      <c r="C1362" s="177"/>
      <c r="D1362" s="79"/>
      <c r="E1362" s="967"/>
      <c r="F1362" s="180"/>
      <c r="G1362" s="232"/>
      <c r="H1362" s="232"/>
      <c r="I1362" s="91"/>
      <c r="J1362" s="232"/>
      <c r="K1362" s="232"/>
      <c r="L1362" s="232"/>
      <c r="M1362" s="232"/>
      <c r="N1362" s="232"/>
    </row>
    <row r="1363" spans="1:14" s="80" customFormat="1" ht="13.5">
      <c r="A1363" s="181"/>
      <c r="B1363" s="550" t="s">
        <v>674</v>
      </c>
      <c r="C1363" s="178"/>
      <c r="D1363" s="91"/>
      <c r="E1363" s="933"/>
      <c r="F1363" s="180"/>
      <c r="G1363" s="232"/>
      <c r="H1363" s="232"/>
      <c r="I1363" s="91"/>
      <c r="J1363" s="232"/>
      <c r="K1363" s="232"/>
      <c r="L1363" s="232"/>
      <c r="M1363" s="232"/>
      <c r="N1363" s="232"/>
    </row>
    <row r="1364" spans="1:14" s="80" customFormat="1" ht="13.5">
      <c r="A1364" s="181"/>
      <c r="B1364" s="550" t="s">
        <v>675</v>
      </c>
      <c r="C1364" s="178"/>
      <c r="D1364" s="91"/>
      <c r="E1364" s="933"/>
      <c r="F1364" s="180"/>
      <c r="G1364" s="232"/>
      <c r="H1364" s="232"/>
      <c r="I1364" s="91"/>
      <c r="J1364" s="232"/>
      <c r="K1364" s="232"/>
      <c r="L1364" s="232"/>
      <c r="M1364" s="232"/>
      <c r="N1364" s="232"/>
    </row>
    <row r="1365" spans="1:14" s="80" customFormat="1" ht="13.5">
      <c r="A1365" s="181"/>
      <c r="B1365" s="550" t="s">
        <v>656</v>
      </c>
      <c r="C1365" s="178"/>
      <c r="D1365" s="91"/>
      <c r="E1365" s="933"/>
      <c r="F1365" s="180"/>
      <c r="G1365" s="232"/>
      <c r="H1365" s="232"/>
      <c r="I1365" s="91"/>
      <c r="J1365" s="232"/>
      <c r="K1365" s="232"/>
      <c r="L1365" s="232"/>
      <c r="M1365" s="232"/>
      <c r="N1365" s="232"/>
    </row>
    <row r="1366" spans="1:14" s="80" customFormat="1" ht="13.5">
      <c r="A1366" s="181"/>
      <c r="B1366" s="550" t="s">
        <v>676</v>
      </c>
      <c r="C1366" s="178"/>
      <c r="D1366" s="91"/>
      <c r="E1366" s="933"/>
      <c r="F1366" s="180"/>
      <c r="G1366" s="232"/>
      <c r="H1366" s="232"/>
      <c r="I1366" s="91"/>
      <c r="J1366" s="232"/>
      <c r="K1366" s="232"/>
      <c r="L1366" s="232"/>
      <c r="M1366" s="232"/>
      <c r="N1366" s="232"/>
    </row>
    <row r="1367" spans="1:14" s="80" customFormat="1" ht="13.5">
      <c r="A1367" s="181"/>
      <c r="B1367" s="550" t="s">
        <v>677</v>
      </c>
      <c r="C1367" s="178"/>
      <c r="D1367" s="91"/>
      <c r="E1367" s="933"/>
      <c r="F1367" s="180"/>
      <c r="G1367" s="232"/>
      <c r="H1367" s="232"/>
      <c r="I1367" s="91"/>
      <c r="J1367" s="232"/>
      <c r="K1367" s="232"/>
      <c r="L1367" s="232"/>
      <c r="M1367" s="232"/>
      <c r="N1367" s="232"/>
    </row>
    <row r="1368" spans="1:14" s="80" customFormat="1" ht="13.5">
      <c r="A1368" s="181"/>
      <c r="B1368" s="550" t="s">
        <v>1328</v>
      </c>
      <c r="C1368" s="178"/>
      <c r="D1368" s="91"/>
      <c r="E1368" s="933"/>
      <c r="F1368" s="180"/>
      <c r="G1368" s="232"/>
      <c r="H1368" s="232"/>
      <c r="I1368" s="91"/>
      <c r="J1368" s="232"/>
      <c r="K1368" s="232"/>
      <c r="L1368" s="232"/>
      <c r="M1368" s="232"/>
      <c r="N1368" s="232"/>
    </row>
    <row r="1369" spans="1:14" s="80" customFormat="1" ht="13.5">
      <c r="A1369" s="181"/>
      <c r="B1369" s="550" t="s">
        <v>679</v>
      </c>
      <c r="C1369" s="178"/>
      <c r="D1369" s="91"/>
      <c r="E1369" s="933"/>
      <c r="F1369" s="180"/>
      <c r="G1369" s="232"/>
      <c r="H1369" s="232"/>
      <c r="I1369" s="91"/>
      <c r="J1369" s="232"/>
      <c r="K1369" s="232"/>
      <c r="L1369" s="232"/>
      <c r="M1369" s="232"/>
      <c r="N1369" s="232"/>
    </row>
    <row r="1370" spans="1:14" s="80" customFormat="1" ht="13.5">
      <c r="A1370" s="181"/>
      <c r="B1370" s="550" t="s">
        <v>680</v>
      </c>
      <c r="C1370" s="178"/>
      <c r="D1370" s="91"/>
      <c r="E1370" s="933"/>
      <c r="F1370" s="180"/>
      <c r="G1370" s="232"/>
      <c r="H1370" s="232"/>
      <c r="I1370" s="91"/>
      <c r="J1370" s="232"/>
      <c r="K1370" s="232"/>
      <c r="L1370" s="232"/>
      <c r="M1370" s="232"/>
      <c r="N1370" s="232"/>
    </row>
    <row r="1371" spans="1:14" s="80" customFormat="1" ht="13.5">
      <c r="A1371" s="181"/>
      <c r="B1371" s="550"/>
      <c r="C1371" s="178"/>
      <c r="D1371" s="91"/>
      <c r="E1371" s="933"/>
      <c r="F1371" s="180"/>
      <c r="G1371" s="232"/>
      <c r="H1371" s="232"/>
      <c r="I1371" s="91"/>
      <c r="J1371" s="232"/>
      <c r="K1371" s="232"/>
      <c r="L1371" s="232"/>
      <c r="M1371" s="232"/>
      <c r="N1371" s="232"/>
    </row>
    <row r="1372" spans="1:14" s="80" customFormat="1" ht="13.5">
      <c r="A1372" s="181"/>
      <c r="B1372" s="125" t="s">
        <v>1063</v>
      </c>
      <c r="C1372" s="178"/>
      <c r="D1372" s="91"/>
      <c r="E1372" s="933"/>
      <c r="F1372" s="180"/>
      <c r="G1372" s="232"/>
      <c r="H1372" s="232"/>
      <c r="I1372" s="91"/>
      <c r="J1372" s="232"/>
      <c r="K1372" s="232"/>
      <c r="L1372" s="232"/>
      <c r="M1372" s="232"/>
      <c r="N1372" s="232"/>
    </row>
    <row r="1373" spans="1:14" s="80" customFormat="1" ht="13.5">
      <c r="A1373" s="175"/>
      <c r="B1373" s="182"/>
      <c r="C1373" s="177"/>
      <c r="D1373" s="79"/>
      <c r="E1373" s="967"/>
      <c r="F1373" s="180"/>
      <c r="G1373" s="232"/>
      <c r="H1373" s="232"/>
      <c r="I1373" s="91"/>
      <c r="J1373" s="232"/>
      <c r="K1373" s="232"/>
      <c r="L1373" s="232"/>
      <c r="M1373" s="232"/>
      <c r="N1373" s="232"/>
    </row>
    <row r="1374" spans="1:14" s="80" customFormat="1" ht="13.5">
      <c r="A1374" s="175"/>
      <c r="B1374" s="280" t="s">
        <v>688</v>
      </c>
      <c r="C1374" s="542" t="s">
        <v>51</v>
      </c>
      <c r="D1374" s="320">
        <v>1</v>
      </c>
      <c r="E1374" s="865"/>
      <c r="F1374" s="520">
        <f>D1374*E1374</f>
        <v>0</v>
      </c>
      <c r="G1374" s="232"/>
      <c r="H1374" s="232"/>
      <c r="I1374" s="379"/>
      <c r="J1374" s="232"/>
      <c r="K1374" s="232"/>
      <c r="L1374" s="232"/>
      <c r="M1374" s="232"/>
      <c r="N1374" s="232"/>
    </row>
    <row r="1375" spans="1:14" s="80" customFormat="1" ht="13.5">
      <c r="A1375" s="183"/>
      <c r="B1375" s="184"/>
      <c r="C1375" s="185"/>
      <c r="D1375" s="82"/>
      <c r="E1375" s="987"/>
      <c r="F1375" s="186"/>
      <c r="G1375" s="232"/>
      <c r="H1375" s="232"/>
      <c r="I1375" s="91"/>
      <c r="J1375" s="232"/>
      <c r="K1375" s="232"/>
      <c r="L1375" s="232"/>
      <c r="M1375" s="232"/>
      <c r="N1375" s="232"/>
    </row>
    <row r="1376" spans="1:14" s="80" customFormat="1" ht="13.5">
      <c r="A1376" s="181"/>
      <c r="B1376" s="196"/>
      <c r="C1376" s="178"/>
      <c r="D1376" s="91"/>
      <c r="E1376" s="972"/>
      <c r="F1376" s="180"/>
      <c r="G1376" s="232"/>
      <c r="H1376" s="232"/>
      <c r="I1376" s="91"/>
      <c r="J1376" s="232"/>
      <c r="K1376" s="232"/>
      <c r="L1376" s="232"/>
      <c r="M1376" s="232"/>
      <c r="N1376" s="232"/>
    </row>
    <row r="1377" spans="1:14" s="80" customFormat="1" ht="13.5">
      <c r="A1377" s="181"/>
      <c r="B1377" s="344" t="s">
        <v>505</v>
      </c>
      <c r="C1377" s="178"/>
      <c r="D1377" s="91"/>
      <c r="E1377" s="972"/>
      <c r="F1377" s="180"/>
      <c r="G1377" s="232"/>
      <c r="H1377" s="232"/>
      <c r="I1377" s="91"/>
      <c r="J1377" s="232"/>
      <c r="K1377" s="232"/>
      <c r="L1377" s="232"/>
      <c r="M1377" s="232"/>
      <c r="N1377" s="232"/>
    </row>
    <row r="1378" spans="1:14" s="80" customFormat="1" ht="13.5">
      <c r="A1378" s="192"/>
      <c r="B1378" s="191"/>
      <c r="C1378" s="193"/>
      <c r="D1378" s="83"/>
      <c r="E1378" s="986"/>
      <c r="F1378" s="180"/>
      <c r="G1378" s="232"/>
      <c r="H1378" s="232"/>
      <c r="I1378" s="83"/>
      <c r="J1378" s="232"/>
      <c r="K1378" s="232"/>
      <c r="L1378" s="232"/>
      <c r="M1378" s="232"/>
      <c r="N1378" s="232"/>
    </row>
    <row r="1379" spans="1:14" s="80" customFormat="1" ht="30" customHeight="1">
      <c r="A1379" s="190" t="s">
        <v>943</v>
      </c>
      <c r="B1379" s="292" t="s">
        <v>1148</v>
      </c>
      <c r="C1379" s="177"/>
      <c r="D1379" s="79"/>
      <c r="E1379" s="967"/>
      <c r="F1379" s="180"/>
      <c r="G1379" s="232"/>
      <c r="H1379" s="232"/>
      <c r="I1379" s="91"/>
      <c r="J1379" s="232"/>
      <c r="K1379" s="232"/>
      <c r="L1379" s="232"/>
      <c r="M1379" s="232"/>
      <c r="N1379" s="232"/>
    </row>
    <row r="1380" spans="1:14" s="80" customFormat="1" ht="30.75" customHeight="1">
      <c r="A1380" s="181"/>
      <c r="B1380" s="550" t="s">
        <v>1329</v>
      </c>
      <c r="C1380" s="178"/>
      <c r="D1380" s="91"/>
      <c r="E1380" s="933"/>
      <c r="F1380" s="180"/>
      <c r="G1380" s="232"/>
      <c r="H1380" s="232"/>
      <c r="I1380" s="91"/>
      <c r="J1380" s="232"/>
      <c r="K1380" s="232"/>
      <c r="L1380" s="232"/>
      <c r="M1380" s="232"/>
      <c r="N1380" s="232"/>
    </row>
    <row r="1381" spans="1:14" s="80" customFormat="1" ht="13.5">
      <c r="A1381" s="181"/>
      <c r="B1381" s="550" t="s">
        <v>1151</v>
      </c>
      <c r="C1381" s="178"/>
      <c r="D1381" s="91"/>
      <c r="E1381" s="933"/>
      <c r="F1381" s="180"/>
      <c r="G1381" s="232"/>
      <c r="H1381" s="232"/>
      <c r="I1381" s="91"/>
      <c r="J1381" s="232"/>
      <c r="K1381" s="232"/>
      <c r="L1381" s="232"/>
      <c r="M1381" s="232"/>
      <c r="N1381" s="232"/>
    </row>
    <row r="1382" spans="1:14" s="80" customFormat="1" ht="13.5">
      <c r="A1382" s="181"/>
      <c r="B1382" s="550" t="s">
        <v>1150</v>
      </c>
      <c r="C1382" s="178"/>
      <c r="D1382" s="91"/>
      <c r="E1382" s="933"/>
      <c r="F1382" s="180"/>
      <c r="G1382" s="232"/>
      <c r="H1382" s="232"/>
      <c r="I1382" s="91"/>
      <c r="J1382" s="232"/>
      <c r="K1382" s="232"/>
      <c r="L1382" s="232"/>
      <c r="M1382" s="232"/>
      <c r="N1382" s="232"/>
    </row>
    <row r="1383" spans="1:14" s="80" customFormat="1" ht="13.5">
      <c r="A1383" s="181"/>
      <c r="B1383" s="550" t="s">
        <v>1064</v>
      </c>
      <c r="C1383" s="178"/>
      <c r="D1383" s="91"/>
      <c r="E1383" s="933"/>
      <c r="F1383" s="180"/>
      <c r="G1383" s="232"/>
      <c r="H1383" s="232"/>
      <c r="I1383" s="91"/>
      <c r="J1383" s="232"/>
      <c r="K1383" s="232"/>
      <c r="L1383" s="232"/>
      <c r="M1383" s="232"/>
      <c r="N1383" s="232"/>
    </row>
    <row r="1384" spans="1:14" s="80" customFormat="1" ht="13.5">
      <c r="A1384" s="181"/>
      <c r="B1384" s="550" t="s">
        <v>1071</v>
      </c>
      <c r="C1384" s="178"/>
      <c r="D1384" s="91"/>
      <c r="E1384" s="933"/>
      <c r="F1384" s="180"/>
      <c r="G1384" s="232"/>
      <c r="H1384" s="232"/>
      <c r="I1384" s="91"/>
      <c r="J1384" s="232"/>
      <c r="K1384" s="232"/>
      <c r="L1384" s="232"/>
      <c r="M1384" s="232"/>
      <c r="N1384" s="232"/>
    </row>
    <row r="1385" spans="1:14" s="80" customFormat="1" ht="13.5">
      <c r="A1385" s="181"/>
      <c r="B1385" s="550" t="s">
        <v>1070</v>
      </c>
      <c r="C1385" s="178"/>
      <c r="D1385" s="91"/>
      <c r="E1385" s="933"/>
      <c r="F1385" s="180"/>
      <c r="G1385" s="232"/>
      <c r="H1385" s="232"/>
      <c r="I1385" s="91"/>
      <c r="J1385" s="232"/>
      <c r="K1385" s="232"/>
      <c r="L1385" s="232"/>
      <c r="M1385" s="232"/>
      <c r="N1385" s="232"/>
    </row>
    <row r="1386" spans="1:14" s="80" customFormat="1" ht="27">
      <c r="A1386" s="181"/>
      <c r="B1386" s="550" t="s">
        <v>1069</v>
      </c>
      <c r="C1386" s="178"/>
      <c r="D1386" s="91"/>
      <c r="E1386" s="933"/>
      <c r="F1386" s="180"/>
      <c r="G1386" s="232"/>
      <c r="H1386" s="232"/>
      <c r="I1386" s="91"/>
      <c r="J1386" s="232"/>
      <c r="K1386" s="232"/>
      <c r="L1386" s="232"/>
      <c r="M1386" s="232"/>
      <c r="N1386" s="232"/>
    </row>
    <row r="1387" spans="1:14" s="80" customFormat="1" ht="13.5">
      <c r="A1387" s="181"/>
      <c r="B1387" s="550" t="s">
        <v>1067</v>
      </c>
      <c r="C1387" s="178"/>
      <c r="D1387" s="91"/>
      <c r="E1387" s="933"/>
      <c r="F1387" s="180"/>
      <c r="G1387" s="232"/>
      <c r="H1387" s="232"/>
      <c r="I1387" s="91"/>
      <c r="J1387" s="232"/>
      <c r="K1387" s="232"/>
      <c r="L1387" s="232"/>
      <c r="M1387" s="232"/>
      <c r="N1387" s="232"/>
    </row>
    <row r="1388" spans="1:14" s="80" customFormat="1" ht="13.5">
      <c r="A1388" s="181"/>
      <c r="B1388" s="550" t="s">
        <v>1068</v>
      </c>
      <c r="C1388" s="178"/>
      <c r="D1388" s="91"/>
      <c r="E1388" s="933"/>
      <c r="F1388" s="180"/>
      <c r="G1388" s="232"/>
      <c r="H1388" s="232"/>
      <c r="I1388" s="91"/>
      <c r="J1388" s="232"/>
      <c r="K1388" s="232"/>
      <c r="L1388" s="232"/>
      <c r="M1388" s="232"/>
      <c r="N1388" s="232"/>
    </row>
    <row r="1389" spans="1:14" s="80" customFormat="1" ht="18.95" customHeight="1">
      <c r="A1389" s="181"/>
      <c r="B1389" s="550" t="s">
        <v>1149</v>
      </c>
      <c r="C1389" s="178"/>
      <c r="D1389" s="91"/>
      <c r="E1389" s="933"/>
      <c r="F1389" s="180"/>
      <c r="G1389" s="232"/>
      <c r="H1389" s="232"/>
      <c r="I1389" s="91"/>
      <c r="J1389" s="232"/>
      <c r="K1389" s="232"/>
      <c r="L1389" s="232"/>
      <c r="M1389" s="232"/>
      <c r="N1389" s="232"/>
    </row>
    <row r="1390" spans="1:14" s="80" customFormat="1" ht="18.95" customHeight="1">
      <c r="A1390" s="181"/>
      <c r="B1390" s="550" t="s">
        <v>1152</v>
      </c>
      <c r="C1390" s="178"/>
      <c r="D1390" s="91"/>
      <c r="E1390" s="933"/>
      <c r="F1390" s="180"/>
      <c r="G1390" s="232"/>
      <c r="H1390" s="232"/>
      <c r="I1390" s="91"/>
      <c r="J1390" s="232"/>
      <c r="K1390" s="232"/>
      <c r="L1390" s="232"/>
      <c r="M1390" s="232"/>
      <c r="N1390" s="232"/>
    </row>
    <row r="1391" spans="1:14" s="80" customFormat="1" ht="33" customHeight="1">
      <c r="A1391" s="181"/>
      <c r="B1391" s="550" t="s">
        <v>1153</v>
      </c>
      <c r="C1391" s="178"/>
      <c r="D1391" s="91"/>
      <c r="E1391" s="933"/>
      <c r="F1391" s="180"/>
      <c r="G1391" s="232"/>
      <c r="H1391" s="232"/>
      <c r="I1391" s="91"/>
      <c r="J1391" s="232"/>
      <c r="K1391" s="232"/>
      <c r="L1391" s="232"/>
      <c r="M1391" s="232"/>
      <c r="N1391" s="232"/>
    </row>
    <row r="1392" spans="1:14" s="80" customFormat="1" ht="13.5">
      <c r="A1392" s="181"/>
      <c r="B1392" s="125" t="s">
        <v>1065</v>
      </c>
      <c r="C1392" s="178"/>
      <c r="D1392" s="91"/>
      <c r="E1392" s="933"/>
      <c r="F1392" s="180"/>
      <c r="G1392" s="232"/>
      <c r="H1392" s="232"/>
      <c r="I1392" s="91"/>
      <c r="J1392" s="232"/>
      <c r="K1392" s="232"/>
      <c r="L1392" s="232"/>
      <c r="M1392" s="232"/>
      <c r="N1392" s="232"/>
    </row>
    <row r="1393" spans="1:14" s="80" customFormat="1" ht="13.5">
      <c r="A1393" s="175"/>
      <c r="B1393" s="182"/>
      <c r="C1393" s="177"/>
      <c r="D1393" s="79"/>
      <c r="E1393" s="967"/>
      <c r="F1393" s="180"/>
      <c r="G1393" s="232"/>
      <c r="H1393" s="232"/>
      <c r="I1393" s="91"/>
      <c r="J1393" s="232"/>
      <c r="K1393" s="232"/>
      <c r="L1393" s="232"/>
      <c r="M1393" s="232"/>
      <c r="N1393" s="232"/>
    </row>
    <row r="1394" spans="1:14" s="80" customFormat="1" ht="13.5">
      <c r="A1394" s="175"/>
      <c r="B1394" s="280" t="s">
        <v>1066</v>
      </c>
      <c r="C1394" s="542" t="s">
        <v>51</v>
      </c>
      <c r="D1394" s="320">
        <v>1</v>
      </c>
      <c r="E1394" s="865"/>
      <c r="F1394" s="520">
        <f>D1394*E1394</f>
        <v>0</v>
      </c>
      <c r="G1394" s="232"/>
      <c r="H1394" s="232"/>
      <c r="I1394" s="379"/>
      <c r="J1394" s="232"/>
      <c r="K1394" s="232"/>
      <c r="L1394" s="232"/>
      <c r="M1394" s="232"/>
      <c r="N1394" s="232"/>
    </row>
    <row r="1395" spans="1:14" s="80" customFormat="1" ht="13.5">
      <c r="A1395" s="183"/>
      <c r="B1395" s="184"/>
      <c r="C1395" s="185"/>
      <c r="D1395" s="82"/>
      <c r="E1395" s="987"/>
      <c r="F1395" s="186"/>
      <c r="G1395" s="232"/>
      <c r="H1395" s="232"/>
      <c r="I1395" s="91"/>
      <c r="J1395" s="232"/>
      <c r="K1395" s="232"/>
      <c r="L1395" s="232"/>
      <c r="M1395" s="232"/>
      <c r="N1395" s="232"/>
    </row>
    <row r="1396" spans="1:14" s="80" customFormat="1" ht="13.5">
      <c r="A1396" s="192"/>
      <c r="B1396" s="191"/>
      <c r="C1396" s="193"/>
      <c r="D1396" s="83"/>
      <c r="E1396" s="986"/>
      <c r="F1396" s="180"/>
      <c r="G1396" s="232"/>
      <c r="H1396" s="232"/>
      <c r="I1396" s="83"/>
      <c r="J1396" s="232"/>
      <c r="K1396" s="232"/>
      <c r="L1396" s="232"/>
      <c r="M1396" s="232"/>
      <c r="N1396" s="232"/>
    </row>
    <row r="1397" spans="1:14" s="80" customFormat="1" ht="30" customHeight="1">
      <c r="A1397" s="190" t="s">
        <v>874</v>
      </c>
      <c r="B1397" s="292" t="s">
        <v>1148</v>
      </c>
      <c r="C1397" s="177"/>
      <c r="D1397" s="79"/>
      <c r="E1397" s="967"/>
      <c r="F1397" s="180"/>
      <c r="G1397" s="232"/>
      <c r="H1397" s="232"/>
      <c r="I1397" s="91"/>
      <c r="J1397" s="232"/>
      <c r="K1397" s="232"/>
      <c r="L1397" s="232"/>
      <c r="M1397" s="232"/>
      <c r="N1397" s="232"/>
    </row>
    <row r="1398" spans="1:14" s="80" customFormat="1" ht="30.75" customHeight="1">
      <c r="A1398" s="181"/>
      <c r="B1398" s="550" t="s">
        <v>1330</v>
      </c>
      <c r="C1398" s="178"/>
      <c r="D1398" s="91"/>
      <c r="E1398" s="933"/>
      <c r="F1398" s="180"/>
      <c r="G1398" s="232"/>
      <c r="H1398" s="232"/>
      <c r="I1398" s="91"/>
      <c r="J1398" s="232"/>
      <c r="K1398" s="232"/>
      <c r="L1398" s="232"/>
      <c r="M1398" s="232"/>
      <c r="N1398" s="232"/>
    </row>
    <row r="1399" spans="1:14" s="80" customFormat="1" ht="13.5">
      <c r="A1399" s="181"/>
      <c r="B1399" s="550" t="s">
        <v>1151</v>
      </c>
      <c r="C1399" s="178"/>
      <c r="D1399" s="91"/>
      <c r="E1399" s="933"/>
      <c r="F1399" s="180"/>
      <c r="G1399" s="232"/>
      <c r="H1399" s="232"/>
      <c r="I1399" s="91"/>
      <c r="J1399" s="232"/>
      <c r="K1399" s="232"/>
      <c r="L1399" s="232"/>
      <c r="M1399" s="232"/>
      <c r="N1399" s="232"/>
    </row>
    <row r="1400" spans="1:14" s="80" customFormat="1" ht="13.5">
      <c r="A1400" s="181"/>
      <c r="B1400" s="550" t="s">
        <v>1150</v>
      </c>
      <c r="C1400" s="178"/>
      <c r="D1400" s="91"/>
      <c r="E1400" s="933"/>
      <c r="F1400" s="180"/>
      <c r="G1400" s="232"/>
      <c r="H1400" s="232"/>
      <c r="I1400" s="91"/>
      <c r="J1400" s="232"/>
      <c r="K1400" s="232"/>
      <c r="L1400" s="232"/>
      <c r="M1400" s="232"/>
      <c r="N1400" s="232"/>
    </row>
    <row r="1401" spans="1:14" s="80" customFormat="1" ht="13.5">
      <c r="A1401" s="181"/>
      <c r="B1401" s="550" t="s">
        <v>1229</v>
      </c>
      <c r="C1401" s="178"/>
      <c r="D1401" s="91"/>
      <c r="E1401" s="933"/>
      <c r="F1401" s="180"/>
      <c r="G1401" s="232"/>
      <c r="H1401" s="232"/>
      <c r="I1401" s="91"/>
      <c r="J1401" s="232"/>
      <c r="K1401" s="232"/>
      <c r="L1401" s="232"/>
      <c r="M1401" s="232"/>
      <c r="N1401" s="232"/>
    </row>
    <row r="1402" spans="1:14" s="80" customFormat="1" ht="13.5">
      <c r="A1402" s="181"/>
      <c r="B1402" s="550" t="s">
        <v>1070</v>
      </c>
      <c r="C1402" s="178"/>
      <c r="D1402" s="91"/>
      <c r="E1402" s="933"/>
      <c r="F1402" s="180"/>
      <c r="G1402" s="232"/>
      <c r="H1402" s="232"/>
      <c r="I1402" s="91"/>
      <c r="J1402" s="232"/>
      <c r="K1402" s="232"/>
      <c r="L1402" s="232"/>
      <c r="M1402" s="232"/>
      <c r="N1402" s="232"/>
    </row>
    <row r="1403" spans="1:14" s="80" customFormat="1" ht="13.5">
      <c r="A1403" s="181"/>
      <c r="B1403" s="550" t="s">
        <v>1157</v>
      </c>
      <c r="C1403" s="178"/>
      <c r="D1403" s="91"/>
      <c r="E1403" s="933"/>
      <c r="F1403" s="180"/>
      <c r="G1403" s="232"/>
      <c r="H1403" s="232"/>
      <c r="I1403" s="91"/>
      <c r="J1403" s="232"/>
      <c r="K1403" s="232"/>
      <c r="L1403" s="232"/>
      <c r="M1403" s="232"/>
      <c r="N1403" s="232"/>
    </row>
    <row r="1404" spans="1:14" s="80" customFormat="1" ht="13.5">
      <c r="A1404" s="181"/>
      <c r="B1404" s="550" t="s">
        <v>1068</v>
      </c>
      <c r="C1404" s="178"/>
      <c r="D1404" s="91"/>
      <c r="E1404" s="933"/>
      <c r="F1404" s="180"/>
      <c r="G1404" s="232"/>
      <c r="H1404" s="232"/>
      <c r="I1404" s="91"/>
      <c r="J1404" s="232"/>
      <c r="K1404" s="232"/>
      <c r="L1404" s="232"/>
      <c r="M1404" s="232"/>
      <c r="N1404" s="232"/>
    </row>
    <row r="1405" spans="1:14" s="80" customFormat="1" ht="18.95" customHeight="1">
      <c r="A1405" s="181"/>
      <c r="B1405" s="550" t="s">
        <v>1149</v>
      </c>
      <c r="C1405" s="178"/>
      <c r="D1405" s="91"/>
      <c r="E1405" s="933"/>
      <c r="F1405" s="180"/>
      <c r="G1405" s="232"/>
      <c r="H1405" s="232"/>
      <c r="I1405" s="91"/>
      <c r="J1405" s="232"/>
      <c r="K1405" s="232"/>
      <c r="L1405" s="232"/>
      <c r="M1405" s="232"/>
      <c r="N1405" s="232"/>
    </row>
    <row r="1406" spans="1:14" s="80" customFormat="1" ht="13.5">
      <c r="A1406" s="181"/>
      <c r="B1406" s="550" t="s">
        <v>1152</v>
      </c>
      <c r="C1406" s="178"/>
      <c r="D1406" s="91"/>
      <c r="E1406" s="933"/>
      <c r="F1406" s="180"/>
      <c r="G1406" s="232"/>
      <c r="H1406" s="232"/>
      <c r="I1406" s="91"/>
      <c r="J1406" s="232"/>
      <c r="K1406" s="232"/>
      <c r="L1406" s="232"/>
      <c r="M1406" s="232"/>
      <c r="N1406" s="232"/>
    </row>
    <row r="1407" spans="1:14" s="80" customFormat="1" ht="33" customHeight="1">
      <c r="A1407" s="181"/>
      <c r="B1407" s="550" t="s">
        <v>1153</v>
      </c>
      <c r="C1407" s="178"/>
      <c r="D1407" s="91"/>
      <c r="E1407" s="933"/>
      <c r="F1407" s="180"/>
      <c r="G1407" s="232"/>
      <c r="H1407" s="232"/>
      <c r="I1407" s="91"/>
      <c r="J1407" s="232"/>
      <c r="K1407" s="232"/>
      <c r="L1407" s="232"/>
      <c r="M1407" s="232"/>
      <c r="N1407" s="232"/>
    </row>
    <row r="1408" spans="1:14" s="80" customFormat="1" ht="13.5">
      <c r="A1408" s="181"/>
      <c r="B1408" s="125" t="s">
        <v>1072</v>
      </c>
      <c r="C1408" s="178"/>
      <c r="D1408" s="91"/>
      <c r="E1408" s="933"/>
      <c r="F1408" s="180"/>
      <c r="G1408" s="232"/>
      <c r="H1408" s="232"/>
      <c r="I1408" s="91"/>
      <c r="J1408" s="232"/>
      <c r="K1408" s="232"/>
      <c r="L1408" s="232"/>
      <c r="M1408" s="232"/>
      <c r="N1408" s="232"/>
    </row>
    <row r="1409" spans="1:14" s="80" customFormat="1" ht="13.5">
      <c r="A1409" s="175"/>
      <c r="B1409" s="182"/>
      <c r="C1409" s="177"/>
      <c r="D1409" s="79"/>
      <c r="E1409" s="967"/>
      <c r="F1409" s="180"/>
      <c r="G1409" s="232"/>
      <c r="H1409" s="232"/>
      <c r="I1409" s="91"/>
      <c r="J1409" s="232"/>
      <c r="K1409" s="232"/>
      <c r="L1409" s="232"/>
      <c r="M1409" s="232"/>
      <c r="N1409" s="232"/>
    </row>
    <row r="1410" spans="1:14" s="80" customFormat="1" ht="13.5">
      <c r="A1410" s="175"/>
      <c r="B1410" s="280" t="s">
        <v>1156</v>
      </c>
      <c r="C1410" s="542" t="s">
        <v>51</v>
      </c>
      <c r="D1410" s="320">
        <v>1</v>
      </c>
      <c r="E1410" s="865"/>
      <c r="F1410" s="520">
        <f>D1410*E1410</f>
        <v>0</v>
      </c>
      <c r="G1410" s="232"/>
      <c r="H1410" s="232"/>
      <c r="I1410" s="379"/>
      <c r="J1410" s="232"/>
      <c r="K1410" s="232"/>
      <c r="L1410" s="232"/>
      <c r="M1410" s="232"/>
      <c r="N1410" s="232"/>
    </row>
    <row r="1411" spans="1:14" s="80" customFormat="1" ht="13.5">
      <c r="A1411" s="183"/>
      <c r="B1411" s="184"/>
      <c r="C1411" s="185"/>
      <c r="D1411" s="82"/>
      <c r="E1411" s="987"/>
      <c r="F1411" s="186"/>
      <c r="G1411" s="232"/>
      <c r="H1411" s="232"/>
      <c r="I1411" s="91"/>
      <c r="J1411" s="232"/>
      <c r="K1411" s="232"/>
      <c r="L1411" s="232"/>
      <c r="M1411" s="232"/>
      <c r="N1411" s="232"/>
    </row>
    <row r="1412" spans="1:14" s="80" customFormat="1" ht="13.5">
      <c r="A1412" s="192"/>
      <c r="B1412" s="191"/>
      <c r="C1412" s="193"/>
      <c r="D1412" s="83"/>
      <c r="E1412" s="986"/>
      <c r="F1412" s="180"/>
      <c r="G1412" s="232"/>
      <c r="H1412" s="232"/>
      <c r="I1412" s="83"/>
      <c r="J1412" s="232"/>
      <c r="K1412" s="232"/>
      <c r="L1412" s="232"/>
      <c r="M1412" s="232"/>
      <c r="N1412" s="232"/>
    </row>
    <row r="1413" spans="1:14" s="80" customFormat="1" ht="30" customHeight="1">
      <c r="A1413" s="190" t="s">
        <v>875</v>
      </c>
      <c r="B1413" s="292" t="s">
        <v>1148</v>
      </c>
      <c r="C1413" s="177"/>
      <c r="D1413" s="79"/>
      <c r="E1413" s="967"/>
      <c r="F1413" s="180"/>
      <c r="G1413" s="232"/>
      <c r="H1413" s="232"/>
      <c r="I1413" s="91"/>
      <c r="J1413" s="232"/>
      <c r="K1413" s="232"/>
      <c r="L1413" s="232"/>
      <c r="M1413" s="232"/>
      <c r="N1413" s="232"/>
    </row>
    <row r="1414" spans="1:14" s="80" customFormat="1" ht="30.75" customHeight="1">
      <c r="A1414" s="181"/>
      <c r="B1414" s="550" t="s">
        <v>1331</v>
      </c>
      <c r="C1414" s="178"/>
      <c r="D1414" s="91"/>
      <c r="E1414" s="933"/>
      <c r="F1414" s="180"/>
      <c r="G1414" s="232"/>
      <c r="H1414" s="232"/>
      <c r="I1414" s="91"/>
      <c r="J1414" s="232"/>
      <c r="K1414" s="232"/>
      <c r="L1414" s="232"/>
      <c r="M1414" s="232"/>
      <c r="N1414" s="232"/>
    </row>
    <row r="1415" spans="1:14" s="80" customFormat="1" ht="13.5">
      <c r="A1415" s="181"/>
      <c r="B1415" s="550" t="s">
        <v>1151</v>
      </c>
      <c r="C1415" s="178"/>
      <c r="D1415" s="91"/>
      <c r="E1415" s="933"/>
      <c r="F1415" s="180"/>
      <c r="G1415" s="232"/>
      <c r="H1415" s="232"/>
      <c r="I1415" s="91"/>
      <c r="J1415" s="232"/>
      <c r="K1415" s="232"/>
      <c r="L1415" s="232"/>
      <c r="M1415" s="232"/>
      <c r="N1415" s="232"/>
    </row>
    <row r="1416" spans="1:14" s="80" customFormat="1" ht="13.5">
      <c r="A1416" s="181"/>
      <c r="B1416" s="550" t="s">
        <v>1150</v>
      </c>
      <c r="C1416" s="178"/>
      <c r="D1416" s="91"/>
      <c r="E1416" s="933"/>
      <c r="F1416" s="180"/>
      <c r="G1416" s="232"/>
      <c r="H1416" s="232"/>
      <c r="I1416" s="91"/>
      <c r="J1416" s="232"/>
      <c r="K1416" s="232"/>
      <c r="L1416" s="232"/>
      <c r="M1416" s="232"/>
      <c r="N1416" s="232"/>
    </row>
    <row r="1417" spans="1:14" s="80" customFormat="1" ht="13.5">
      <c r="A1417" s="181"/>
      <c r="B1417" s="550"/>
      <c r="C1417" s="178"/>
      <c r="D1417" s="91"/>
      <c r="E1417" s="933"/>
      <c r="F1417" s="180"/>
      <c r="G1417" s="232"/>
      <c r="H1417" s="232"/>
      <c r="I1417" s="91"/>
      <c r="J1417" s="232"/>
      <c r="K1417" s="232"/>
      <c r="L1417" s="232"/>
      <c r="M1417" s="232"/>
      <c r="N1417" s="232"/>
    </row>
    <row r="1418" spans="1:14" s="80" customFormat="1" ht="13.5">
      <c r="A1418" s="181"/>
      <c r="B1418" s="550" t="s">
        <v>1229</v>
      </c>
      <c r="C1418" s="178"/>
      <c r="D1418" s="91"/>
      <c r="E1418" s="933"/>
      <c r="F1418" s="180"/>
      <c r="G1418" s="232"/>
      <c r="H1418" s="232"/>
      <c r="I1418" s="91"/>
      <c r="J1418" s="232"/>
      <c r="K1418" s="232"/>
      <c r="L1418" s="232"/>
      <c r="M1418" s="232"/>
      <c r="N1418" s="232"/>
    </row>
    <row r="1419" spans="1:14" s="80" customFormat="1" ht="13.5">
      <c r="A1419" s="181"/>
      <c r="B1419" s="550" t="s">
        <v>1070</v>
      </c>
      <c r="C1419" s="178"/>
      <c r="D1419" s="91"/>
      <c r="E1419" s="933"/>
      <c r="F1419" s="180"/>
      <c r="G1419" s="232"/>
      <c r="H1419" s="232"/>
      <c r="I1419" s="91"/>
      <c r="J1419" s="232"/>
      <c r="K1419" s="232"/>
      <c r="L1419" s="232"/>
      <c r="M1419" s="232"/>
      <c r="N1419" s="232"/>
    </row>
    <row r="1420" spans="1:14" s="80" customFormat="1" ht="27">
      <c r="A1420" s="181"/>
      <c r="B1420" s="550" t="s">
        <v>1069</v>
      </c>
      <c r="C1420" s="178"/>
      <c r="D1420" s="91"/>
      <c r="E1420" s="933"/>
      <c r="F1420" s="180"/>
      <c r="G1420" s="232"/>
      <c r="H1420" s="232"/>
      <c r="I1420" s="91"/>
      <c r="J1420" s="232"/>
      <c r="K1420" s="232"/>
      <c r="L1420" s="232"/>
      <c r="M1420" s="232"/>
      <c r="N1420" s="232"/>
    </row>
    <row r="1421" spans="1:14" s="80" customFormat="1" ht="13.5">
      <c r="A1421" s="181"/>
      <c r="B1421" s="550" t="s">
        <v>1067</v>
      </c>
      <c r="C1421" s="178"/>
      <c r="D1421" s="91"/>
      <c r="E1421" s="933"/>
      <c r="F1421" s="180"/>
      <c r="G1421" s="232"/>
      <c r="H1421" s="232"/>
      <c r="I1421" s="91"/>
      <c r="J1421" s="232"/>
      <c r="K1421" s="232"/>
      <c r="L1421" s="232"/>
      <c r="M1421" s="232"/>
      <c r="N1421" s="232"/>
    </row>
    <row r="1422" spans="1:14" s="80" customFormat="1" ht="13.5">
      <c r="A1422" s="181"/>
      <c r="B1422" s="550" t="s">
        <v>1068</v>
      </c>
      <c r="C1422" s="178"/>
      <c r="D1422" s="91"/>
      <c r="E1422" s="933"/>
      <c r="F1422" s="180"/>
      <c r="G1422" s="232"/>
      <c r="H1422" s="232"/>
      <c r="I1422" s="91"/>
      <c r="J1422" s="232"/>
      <c r="K1422" s="232"/>
      <c r="L1422" s="232"/>
      <c r="M1422" s="232"/>
      <c r="N1422" s="232"/>
    </row>
    <row r="1423" spans="1:14" s="80" customFormat="1" ht="18.95" customHeight="1">
      <c r="A1423" s="181"/>
      <c r="B1423" s="550" t="s">
        <v>1149</v>
      </c>
      <c r="C1423" s="178"/>
      <c r="D1423" s="91"/>
      <c r="E1423" s="933"/>
      <c r="F1423" s="180"/>
      <c r="G1423" s="232"/>
      <c r="H1423" s="232"/>
      <c r="I1423" s="91"/>
      <c r="J1423" s="232"/>
      <c r="K1423" s="232"/>
      <c r="L1423" s="232"/>
      <c r="M1423" s="232"/>
      <c r="N1423" s="232"/>
    </row>
    <row r="1424" spans="1:14" s="80" customFormat="1" ht="18.95" customHeight="1">
      <c r="A1424" s="181"/>
      <c r="B1424" s="550" t="s">
        <v>1152</v>
      </c>
      <c r="C1424" s="178"/>
      <c r="D1424" s="91"/>
      <c r="E1424" s="933"/>
      <c r="F1424" s="180"/>
      <c r="G1424" s="232"/>
      <c r="H1424" s="232"/>
      <c r="I1424" s="91"/>
      <c r="J1424" s="232"/>
      <c r="K1424" s="232"/>
      <c r="L1424" s="232"/>
      <c r="M1424" s="232"/>
      <c r="N1424" s="232"/>
    </row>
    <row r="1425" spans="1:14" s="80" customFormat="1" ht="33" customHeight="1">
      <c r="A1425" s="181"/>
      <c r="B1425" s="550" t="s">
        <v>1153</v>
      </c>
      <c r="C1425" s="178"/>
      <c r="D1425" s="91"/>
      <c r="E1425" s="933"/>
      <c r="F1425" s="180"/>
      <c r="G1425" s="232"/>
      <c r="H1425" s="232"/>
      <c r="I1425" s="91"/>
      <c r="J1425" s="232"/>
      <c r="K1425" s="232"/>
      <c r="L1425" s="232"/>
      <c r="M1425" s="232"/>
      <c r="N1425" s="232"/>
    </row>
    <row r="1426" spans="1:14" s="80" customFormat="1" ht="13.5">
      <c r="A1426" s="181"/>
      <c r="B1426" s="125" t="s">
        <v>1155</v>
      </c>
      <c r="C1426" s="178"/>
      <c r="D1426" s="91"/>
      <c r="E1426" s="933"/>
      <c r="F1426" s="180"/>
      <c r="G1426" s="232"/>
      <c r="H1426" s="232"/>
      <c r="I1426" s="91"/>
      <c r="J1426" s="232"/>
      <c r="K1426" s="232"/>
      <c r="L1426" s="232"/>
      <c r="M1426" s="232"/>
      <c r="N1426" s="232"/>
    </row>
    <row r="1427" spans="1:14" s="80" customFormat="1" ht="13.5">
      <c r="A1427" s="175"/>
      <c r="B1427" s="182"/>
      <c r="C1427" s="177"/>
      <c r="D1427" s="79"/>
      <c r="E1427" s="967"/>
      <c r="F1427" s="180"/>
      <c r="G1427" s="232"/>
      <c r="H1427" s="232"/>
      <c r="I1427" s="91"/>
      <c r="J1427" s="232"/>
      <c r="K1427" s="232"/>
      <c r="L1427" s="232"/>
      <c r="M1427" s="232"/>
      <c r="N1427" s="232"/>
    </row>
    <row r="1428" spans="1:14" s="80" customFormat="1" ht="13.5">
      <c r="A1428" s="175"/>
      <c r="B1428" s="280" t="s">
        <v>1154</v>
      </c>
      <c r="C1428" s="542" t="s">
        <v>51</v>
      </c>
      <c r="D1428" s="320">
        <v>1</v>
      </c>
      <c r="E1428" s="865"/>
      <c r="F1428" s="520">
        <f>D1428*E1428</f>
        <v>0</v>
      </c>
      <c r="G1428" s="232"/>
      <c r="H1428" s="232"/>
      <c r="I1428" s="379"/>
      <c r="J1428" s="232"/>
      <c r="K1428" s="232"/>
      <c r="L1428" s="232"/>
      <c r="M1428" s="232"/>
      <c r="N1428" s="232"/>
    </row>
    <row r="1429" spans="1:14" s="80" customFormat="1" ht="13.5">
      <c r="A1429" s="183"/>
      <c r="B1429" s="184"/>
      <c r="C1429" s="185"/>
      <c r="D1429" s="82"/>
      <c r="E1429" s="987"/>
      <c r="F1429" s="186"/>
      <c r="G1429" s="232"/>
      <c r="H1429" s="232"/>
      <c r="I1429" s="91"/>
      <c r="J1429" s="232"/>
      <c r="K1429" s="232"/>
      <c r="L1429" s="232"/>
      <c r="M1429" s="232"/>
      <c r="N1429" s="232"/>
    </row>
    <row r="1430" spans="1:14" s="80" customFormat="1" ht="13.5">
      <c r="A1430" s="181"/>
      <c r="B1430" s="196"/>
      <c r="C1430" s="178"/>
      <c r="D1430" s="91"/>
      <c r="E1430" s="972"/>
      <c r="F1430" s="180"/>
      <c r="G1430" s="232"/>
      <c r="H1430" s="232"/>
      <c r="I1430" s="91"/>
      <c r="J1430" s="232"/>
      <c r="K1430" s="232"/>
      <c r="L1430" s="232"/>
      <c r="M1430" s="232"/>
      <c r="N1430" s="232"/>
    </row>
    <row r="1431" spans="1:14" s="80" customFormat="1" ht="13.5">
      <c r="A1431" s="181"/>
      <c r="B1431" s="344" t="s">
        <v>502</v>
      </c>
      <c r="C1431" s="178"/>
      <c r="D1431" s="91"/>
      <c r="E1431" s="972"/>
      <c r="F1431" s="180"/>
      <c r="G1431" s="232"/>
      <c r="H1431" s="232"/>
      <c r="I1431" s="91"/>
      <c r="J1431" s="232"/>
      <c r="K1431" s="232"/>
      <c r="L1431" s="232"/>
      <c r="M1431" s="232"/>
      <c r="N1431" s="232"/>
    </row>
    <row r="1432" spans="1:14" s="80" customFormat="1" ht="13.5">
      <c r="A1432" s="192"/>
      <c r="B1432" s="191"/>
      <c r="C1432" s="193"/>
      <c r="D1432" s="83"/>
      <c r="E1432" s="986"/>
      <c r="F1432" s="180"/>
      <c r="G1432" s="232"/>
      <c r="H1432" s="232"/>
      <c r="I1432" s="83"/>
      <c r="J1432" s="232"/>
      <c r="K1432" s="232"/>
      <c r="L1432" s="232"/>
      <c r="M1432" s="232"/>
      <c r="N1432" s="232"/>
    </row>
    <row r="1433" spans="1:14" s="80" customFormat="1" ht="13.5">
      <c r="A1433" s="190" t="s">
        <v>1191</v>
      </c>
      <c r="B1433" s="292" t="s">
        <v>636</v>
      </c>
      <c r="C1433" s="177"/>
      <c r="D1433" s="79"/>
      <c r="E1433" s="967"/>
      <c r="F1433" s="180"/>
      <c r="G1433" s="232"/>
      <c r="H1433" s="232"/>
      <c r="I1433" s="91"/>
      <c r="J1433" s="232"/>
      <c r="K1433" s="232"/>
      <c r="L1433" s="232"/>
      <c r="M1433" s="232"/>
      <c r="N1433" s="232"/>
    </row>
    <row r="1434" spans="1:14" s="80" customFormat="1" ht="13.5">
      <c r="A1434" s="181"/>
      <c r="B1434" s="550" t="s">
        <v>689</v>
      </c>
      <c r="C1434" s="178"/>
      <c r="D1434" s="91"/>
      <c r="E1434" s="933"/>
      <c r="F1434" s="180"/>
      <c r="G1434" s="232"/>
      <c r="H1434" s="232"/>
      <c r="I1434" s="91"/>
      <c r="J1434" s="232"/>
      <c r="K1434" s="232"/>
      <c r="L1434" s="232"/>
      <c r="M1434" s="232"/>
      <c r="N1434" s="232"/>
    </row>
    <row r="1435" spans="1:14" s="80" customFormat="1" ht="27">
      <c r="A1435" s="181"/>
      <c r="B1435" s="550" t="s">
        <v>1073</v>
      </c>
      <c r="C1435" s="178"/>
      <c r="D1435" s="91"/>
      <c r="E1435" s="933"/>
      <c r="F1435" s="180"/>
      <c r="G1435" s="232"/>
      <c r="H1435" s="232"/>
      <c r="I1435" s="91"/>
      <c r="J1435" s="232"/>
      <c r="K1435" s="232"/>
      <c r="L1435" s="232"/>
      <c r="M1435" s="232"/>
      <c r="N1435" s="232"/>
    </row>
    <row r="1436" spans="1:14" s="80" customFormat="1" ht="94.5">
      <c r="A1436" s="181"/>
      <c r="B1436" s="550" t="s">
        <v>641</v>
      </c>
      <c r="C1436" s="178"/>
      <c r="D1436" s="91"/>
      <c r="E1436" s="933"/>
      <c r="F1436" s="180"/>
      <c r="G1436" s="232"/>
      <c r="H1436" s="232"/>
      <c r="I1436" s="91"/>
      <c r="J1436" s="232"/>
      <c r="K1436" s="232"/>
      <c r="L1436" s="232"/>
      <c r="M1436" s="232"/>
      <c r="N1436" s="232"/>
    </row>
    <row r="1437" spans="1:14" s="80" customFormat="1" ht="27">
      <c r="A1437" s="181"/>
      <c r="B1437" s="550" t="s">
        <v>642</v>
      </c>
      <c r="C1437" s="178"/>
      <c r="D1437" s="91"/>
      <c r="E1437" s="933"/>
      <c r="F1437" s="180"/>
      <c r="G1437" s="232"/>
      <c r="H1437" s="232"/>
      <c r="I1437" s="91"/>
      <c r="J1437" s="232"/>
      <c r="K1437" s="232"/>
      <c r="L1437" s="232"/>
      <c r="M1437" s="232"/>
      <c r="N1437" s="232"/>
    </row>
    <row r="1438" spans="1:14" s="80" customFormat="1" ht="40.5">
      <c r="A1438" s="181"/>
      <c r="B1438" s="550" t="s">
        <v>643</v>
      </c>
      <c r="C1438" s="178"/>
      <c r="D1438" s="91"/>
      <c r="E1438" s="933"/>
      <c r="F1438" s="180"/>
      <c r="G1438" s="232"/>
      <c r="H1438" s="232"/>
      <c r="I1438" s="91"/>
      <c r="J1438" s="232"/>
      <c r="K1438" s="232"/>
      <c r="L1438" s="232"/>
      <c r="M1438" s="232"/>
      <c r="N1438" s="232"/>
    </row>
    <row r="1439" spans="1:14" s="80" customFormat="1" ht="13.5">
      <c r="A1439" s="181"/>
      <c r="B1439" s="550" t="s">
        <v>1080</v>
      </c>
      <c r="C1439" s="178"/>
      <c r="D1439" s="91"/>
      <c r="E1439" s="933"/>
      <c r="F1439" s="180"/>
      <c r="G1439" s="232"/>
      <c r="H1439" s="232"/>
      <c r="I1439" s="91"/>
      <c r="J1439" s="232"/>
      <c r="K1439" s="232"/>
      <c r="L1439" s="232"/>
      <c r="M1439" s="232"/>
      <c r="N1439" s="232"/>
    </row>
    <row r="1440" spans="1:14" s="80" customFormat="1" ht="13.5">
      <c r="A1440" s="181"/>
      <c r="B1440" s="550" t="s">
        <v>644</v>
      </c>
      <c r="C1440" s="178"/>
      <c r="D1440" s="91"/>
      <c r="E1440" s="933"/>
      <c r="F1440" s="180"/>
      <c r="G1440" s="232"/>
      <c r="H1440" s="232"/>
      <c r="I1440" s="91"/>
      <c r="J1440" s="232"/>
      <c r="K1440" s="232"/>
      <c r="L1440" s="232"/>
      <c r="M1440" s="232"/>
      <c r="N1440" s="232"/>
    </row>
    <row r="1441" spans="1:14" s="80" customFormat="1" ht="13.5">
      <c r="A1441" s="181"/>
      <c r="B1441" s="550" t="s">
        <v>645</v>
      </c>
      <c r="C1441" s="178"/>
      <c r="D1441" s="91"/>
      <c r="E1441" s="933"/>
      <c r="F1441" s="180"/>
      <c r="G1441" s="232"/>
      <c r="H1441" s="232"/>
      <c r="I1441" s="91"/>
      <c r="J1441" s="232"/>
      <c r="K1441" s="232"/>
      <c r="L1441" s="232"/>
      <c r="M1441" s="232"/>
      <c r="N1441" s="232"/>
    </row>
    <row r="1442" spans="1:14" s="80" customFormat="1" ht="13.5">
      <c r="A1442" s="181"/>
      <c r="B1442" s="550"/>
      <c r="C1442" s="178"/>
      <c r="D1442" s="91"/>
      <c r="E1442" s="933"/>
      <c r="F1442" s="180"/>
      <c r="G1442" s="232"/>
      <c r="H1442" s="232"/>
      <c r="I1442" s="91"/>
      <c r="J1442" s="232"/>
      <c r="K1442" s="232"/>
      <c r="L1442" s="232"/>
      <c r="M1442" s="232"/>
      <c r="N1442" s="232"/>
    </row>
    <row r="1443" spans="1:14" s="80" customFormat="1" ht="13.5">
      <c r="A1443" s="181"/>
      <c r="B1443" s="125" t="s">
        <v>1075</v>
      </c>
      <c r="C1443" s="178"/>
      <c r="D1443" s="91"/>
      <c r="E1443" s="933"/>
      <c r="F1443" s="180"/>
      <c r="G1443" s="232"/>
      <c r="H1443" s="232"/>
      <c r="I1443" s="91"/>
      <c r="J1443" s="232"/>
      <c r="K1443" s="232"/>
      <c r="L1443" s="232"/>
      <c r="M1443" s="232"/>
      <c r="N1443" s="232"/>
    </row>
    <row r="1444" spans="1:14" s="80" customFormat="1" ht="13.5">
      <c r="A1444" s="175"/>
      <c r="B1444" s="182"/>
      <c r="C1444" s="177"/>
      <c r="D1444" s="79"/>
      <c r="E1444" s="967"/>
      <c r="F1444" s="180"/>
      <c r="G1444" s="232"/>
      <c r="H1444" s="232"/>
      <c r="I1444" s="91"/>
      <c r="J1444" s="232"/>
      <c r="K1444" s="232"/>
      <c r="L1444" s="232"/>
      <c r="M1444" s="232"/>
      <c r="N1444" s="232"/>
    </row>
    <row r="1445" spans="1:14" s="80" customFormat="1" ht="13.5">
      <c r="A1445" s="175"/>
      <c r="B1445" s="280" t="s">
        <v>1074</v>
      </c>
      <c r="C1445" s="542" t="s">
        <v>51</v>
      </c>
      <c r="D1445" s="320">
        <v>2</v>
      </c>
      <c r="E1445" s="865"/>
      <c r="F1445" s="520">
        <f>D1445*E1445</f>
        <v>0</v>
      </c>
      <c r="G1445" s="232"/>
      <c r="H1445" s="232"/>
      <c r="I1445" s="379"/>
      <c r="J1445" s="232"/>
      <c r="K1445" s="232"/>
      <c r="L1445" s="232"/>
      <c r="M1445" s="232"/>
      <c r="N1445" s="232"/>
    </row>
    <row r="1446" spans="1:14" s="80" customFormat="1" ht="13.5">
      <c r="A1446" s="192"/>
      <c r="B1446" s="191"/>
      <c r="C1446" s="193"/>
      <c r="D1446" s="83"/>
      <c r="E1446" s="986"/>
      <c r="F1446" s="180"/>
      <c r="G1446" s="232"/>
      <c r="H1446" s="232"/>
      <c r="I1446" s="83"/>
      <c r="J1446" s="232"/>
      <c r="K1446" s="232"/>
      <c r="L1446" s="232"/>
      <c r="M1446" s="232"/>
      <c r="N1446" s="232"/>
    </row>
    <row r="1447" spans="1:14" s="80" customFormat="1" ht="13.5">
      <c r="A1447" s="192"/>
      <c r="B1447" s="191"/>
      <c r="C1447" s="193"/>
      <c r="D1447" s="83"/>
      <c r="E1447" s="986"/>
      <c r="F1447" s="180"/>
      <c r="G1447" s="232"/>
      <c r="H1447" s="232"/>
      <c r="I1447" s="83"/>
      <c r="J1447" s="232"/>
      <c r="K1447" s="232"/>
      <c r="L1447" s="232"/>
      <c r="M1447" s="232"/>
      <c r="N1447" s="232"/>
    </row>
    <row r="1448" spans="1:14" s="80" customFormat="1" ht="13.5">
      <c r="A1448" s="190" t="s">
        <v>1192</v>
      </c>
      <c r="B1448" s="292" t="s">
        <v>636</v>
      </c>
      <c r="C1448" s="177"/>
      <c r="D1448" s="79"/>
      <c r="E1448" s="967"/>
      <c r="F1448" s="180"/>
      <c r="G1448" s="232"/>
      <c r="H1448" s="232"/>
      <c r="I1448" s="91"/>
      <c r="J1448" s="232"/>
      <c r="K1448" s="232"/>
      <c r="L1448" s="232"/>
      <c r="M1448" s="232"/>
      <c r="N1448" s="232"/>
    </row>
    <row r="1449" spans="1:14" s="80" customFormat="1" ht="13.5">
      <c r="A1449" s="181"/>
      <c r="B1449" s="550" t="s">
        <v>689</v>
      </c>
      <c r="C1449" s="178"/>
      <c r="D1449" s="91"/>
      <c r="E1449" s="933"/>
      <c r="F1449" s="180"/>
      <c r="G1449" s="232"/>
      <c r="H1449" s="232"/>
      <c r="I1449" s="91"/>
      <c r="J1449" s="232"/>
      <c r="K1449" s="232"/>
      <c r="L1449" s="232"/>
      <c r="M1449" s="232"/>
      <c r="N1449" s="232"/>
    </row>
    <row r="1450" spans="1:14" s="80" customFormat="1" ht="27">
      <c r="A1450" s="181"/>
      <c r="B1450" s="550" t="s">
        <v>1077</v>
      </c>
      <c r="C1450" s="178"/>
      <c r="D1450" s="91"/>
      <c r="E1450" s="933"/>
      <c r="F1450" s="180"/>
      <c r="G1450" s="232"/>
      <c r="H1450" s="232"/>
      <c r="I1450" s="91"/>
      <c r="J1450" s="232"/>
      <c r="K1450" s="232"/>
      <c r="L1450" s="232"/>
      <c r="M1450" s="232"/>
      <c r="N1450" s="232"/>
    </row>
    <row r="1451" spans="1:14" s="80" customFormat="1" ht="94.5">
      <c r="A1451" s="181"/>
      <c r="B1451" s="550" t="s">
        <v>641</v>
      </c>
      <c r="C1451" s="178"/>
      <c r="D1451" s="91"/>
      <c r="E1451" s="933"/>
      <c r="F1451" s="180"/>
      <c r="G1451" s="232"/>
      <c r="H1451" s="232"/>
      <c r="I1451" s="91"/>
      <c r="J1451" s="232"/>
      <c r="K1451" s="232"/>
      <c r="L1451" s="232"/>
      <c r="M1451" s="232"/>
      <c r="N1451" s="232"/>
    </row>
    <row r="1452" spans="1:14" s="80" customFormat="1" ht="27">
      <c r="A1452" s="181"/>
      <c r="B1452" s="550" t="s">
        <v>642</v>
      </c>
      <c r="C1452" s="178"/>
      <c r="D1452" s="91"/>
      <c r="E1452" s="933"/>
      <c r="F1452" s="180"/>
      <c r="G1452" s="232"/>
      <c r="H1452" s="232"/>
      <c r="I1452" s="91"/>
      <c r="J1452" s="232"/>
      <c r="K1452" s="232"/>
      <c r="L1452" s="232"/>
      <c r="M1452" s="232"/>
      <c r="N1452" s="232"/>
    </row>
    <row r="1453" spans="1:14" s="80" customFormat="1" ht="40.5">
      <c r="A1453" s="181"/>
      <c r="B1453" s="550" t="s">
        <v>643</v>
      </c>
      <c r="C1453" s="178"/>
      <c r="D1453" s="91"/>
      <c r="E1453" s="933"/>
      <c r="F1453" s="180"/>
      <c r="G1453" s="232"/>
      <c r="H1453" s="232"/>
      <c r="I1453" s="91"/>
      <c r="J1453" s="232"/>
      <c r="K1453" s="232"/>
      <c r="L1453" s="232"/>
      <c r="M1453" s="232"/>
      <c r="N1453" s="232"/>
    </row>
    <row r="1454" spans="1:14" s="80" customFormat="1" ht="13.5">
      <c r="A1454" s="181"/>
      <c r="B1454" s="550" t="s">
        <v>1080</v>
      </c>
      <c r="C1454" s="178"/>
      <c r="D1454" s="91"/>
      <c r="E1454" s="933"/>
      <c r="F1454" s="180"/>
      <c r="G1454" s="232"/>
      <c r="H1454" s="232"/>
      <c r="I1454" s="91"/>
      <c r="J1454" s="232"/>
      <c r="K1454" s="232"/>
      <c r="L1454" s="232"/>
      <c r="M1454" s="232"/>
      <c r="N1454" s="232"/>
    </row>
    <row r="1455" spans="1:14" s="80" customFormat="1" ht="13.5">
      <c r="A1455" s="181"/>
      <c r="B1455" s="550" t="s">
        <v>644</v>
      </c>
      <c r="C1455" s="178"/>
      <c r="D1455" s="91"/>
      <c r="E1455" s="933"/>
      <c r="F1455" s="180"/>
      <c r="G1455" s="232"/>
      <c r="H1455" s="232"/>
      <c r="I1455" s="91"/>
      <c r="J1455" s="232"/>
      <c r="K1455" s="232"/>
      <c r="L1455" s="232"/>
      <c r="M1455" s="232"/>
      <c r="N1455" s="232"/>
    </row>
    <row r="1456" spans="1:14" s="80" customFormat="1" ht="13.5">
      <c r="A1456" s="181"/>
      <c r="B1456" s="550" t="s">
        <v>650</v>
      </c>
      <c r="C1456" s="178"/>
      <c r="D1456" s="91"/>
      <c r="E1456" s="933"/>
      <c r="F1456" s="180"/>
      <c r="G1456" s="232"/>
      <c r="H1456" s="232"/>
      <c r="I1456" s="91"/>
      <c r="J1456" s="232"/>
      <c r="K1456" s="232"/>
      <c r="L1456" s="232"/>
      <c r="M1456" s="232"/>
      <c r="N1456" s="232"/>
    </row>
    <row r="1457" spans="1:14" s="80" customFormat="1" ht="13.5">
      <c r="A1457" s="181"/>
      <c r="B1457" s="550"/>
      <c r="C1457" s="178"/>
      <c r="D1457" s="91"/>
      <c r="E1457" s="933"/>
      <c r="F1457" s="180"/>
      <c r="G1457" s="232"/>
      <c r="H1457" s="232"/>
      <c r="I1457" s="91"/>
      <c r="J1457" s="232"/>
      <c r="K1457" s="232"/>
      <c r="L1457" s="232"/>
      <c r="M1457" s="232"/>
      <c r="N1457" s="232"/>
    </row>
    <row r="1458" spans="1:14" s="80" customFormat="1" ht="13.5">
      <c r="A1458" s="181"/>
      <c r="B1458" s="125" t="s">
        <v>1076</v>
      </c>
      <c r="C1458" s="178"/>
      <c r="D1458" s="91"/>
      <c r="E1458" s="933"/>
      <c r="F1458" s="180"/>
      <c r="G1458" s="232"/>
      <c r="H1458" s="232"/>
      <c r="I1458" s="91"/>
      <c r="J1458" s="232"/>
      <c r="K1458" s="232"/>
      <c r="L1458" s="232"/>
      <c r="M1458" s="232"/>
      <c r="N1458" s="232"/>
    </row>
    <row r="1459" spans="1:14" s="80" customFormat="1" ht="13.5">
      <c r="A1459" s="175"/>
      <c r="B1459" s="182"/>
      <c r="C1459" s="177"/>
      <c r="D1459" s="79"/>
      <c r="E1459" s="967"/>
      <c r="F1459" s="180"/>
      <c r="G1459" s="232"/>
      <c r="H1459" s="232"/>
      <c r="I1459" s="91"/>
      <c r="J1459" s="232"/>
      <c r="K1459" s="232"/>
      <c r="L1459" s="232"/>
      <c r="M1459" s="232"/>
      <c r="N1459" s="232"/>
    </row>
    <row r="1460" spans="1:14" s="80" customFormat="1" ht="13.5">
      <c r="A1460" s="175"/>
      <c r="B1460" s="280" t="s">
        <v>1078</v>
      </c>
      <c r="C1460" s="542" t="s">
        <v>51</v>
      </c>
      <c r="D1460" s="320">
        <v>3</v>
      </c>
      <c r="E1460" s="865"/>
      <c r="F1460" s="520">
        <f>D1460*E1460</f>
        <v>0</v>
      </c>
      <c r="G1460" s="232"/>
      <c r="H1460" s="232"/>
      <c r="I1460" s="379"/>
      <c r="J1460" s="232"/>
      <c r="K1460" s="232"/>
      <c r="L1460" s="232"/>
      <c r="M1460" s="232"/>
      <c r="N1460" s="232"/>
    </row>
    <row r="1461" spans="1:14" s="80" customFormat="1" ht="13.5">
      <c r="A1461" s="192"/>
      <c r="B1461" s="191"/>
      <c r="C1461" s="193"/>
      <c r="D1461" s="83"/>
      <c r="E1461" s="986"/>
      <c r="F1461" s="180"/>
      <c r="G1461" s="232"/>
      <c r="H1461" s="232"/>
      <c r="I1461" s="83"/>
      <c r="J1461" s="232"/>
      <c r="K1461" s="232"/>
      <c r="L1461" s="232"/>
      <c r="M1461" s="232"/>
      <c r="N1461" s="232"/>
    </row>
    <row r="1462" spans="1:14" s="80" customFormat="1" ht="13.5">
      <c r="A1462" s="192"/>
      <c r="B1462" s="191"/>
      <c r="C1462" s="193"/>
      <c r="D1462" s="83"/>
      <c r="E1462" s="986"/>
      <c r="F1462" s="180"/>
      <c r="G1462" s="232"/>
      <c r="H1462" s="232"/>
      <c r="I1462" s="83"/>
      <c r="J1462" s="232"/>
      <c r="K1462" s="232"/>
      <c r="L1462" s="232"/>
      <c r="M1462" s="232"/>
      <c r="N1462" s="232"/>
    </row>
    <row r="1463" spans="1:14" s="80" customFormat="1" ht="13.5">
      <c r="A1463" s="190" t="s">
        <v>944</v>
      </c>
      <c r="B1463" s="292" t="s">
        <v>636</v>
      </c>
      <c r="C1463" s="177"/>
      <c r="D1463" s="79"/>
      <c r="E1463" s="967"/>
      <c r="F1463" s="180"/>
      <c r="G1463" s="232"/>
      <c r="H1463" s="232"/>
      <c r="I1463" s="91"/>
      <c r="J1463" s="232"/>
      <c r="K1463" s="232"/>
      <c r="L1463" s="232"/>
      <c r="M1463" s="232"/>
      <c r="N1463" s="232"/>
    </row>
    <row r="1464" spans="1:14" s="80" customFormat="1" ht="13.5">
      <c r="A1464" s="181"/>
      <c r="B1464" s="550" t="s">
        <v>689</v>
      </c>
      <c r="C1464" s="178"/>
      <c r="D1464" s="91"/>
      <c r="E1464" s="933"/>
      <c r="F1464" s="180"/>
      <c r="G1464" s="232"/>
      <c r="H1464" s="232"/>
      <c r="I1464" s="91"/>
      <c r="J1464" s="232"/>
      <c r="K1464" s="232"/>
      <c r="L1464" s="232"/>
      <c r="M1464" s="232"/>
      <c r="N1464" s="232"/>
    </row>
    <row r="1465" spans="1:14" s="80" customFormat="1" ht="27">
      <c r="A1465" s="181"/>
      <c r="B1465" s="550" t="s">
        <v>1021</v>
      </c>
      <c r="C1465" s="178"/>
      <c r="D1465" s="91"/>
      <c r="E1465" s="933"/>
      <c r="F1465" s="180"/>
      <c r="G1465" s="232"/>
      <c r="H1465" s="232"/>
      <c r="I1465" s="91"/>
      <c r="J1465" s="232"/>
      <c r="K1465" s="232"/>
      <c r="L1465" s="232"/>
      <c r="M1465" s="232"/>
      <c r="N1465" s="232"/>
    </row>
    <row r="1466" spans="1:14" s="80" customFormat="1" ht="94.5">
      <c r="A1466" s="181"/>
      <c r="B1466" s="550" t="s">
        <v>641</v>
      </c>
      <c r="C1466" s="178"/>
      <c r="D1466" s="91"/>
      <c r="E1466" s="933"/>
      <c r="F1466" s="180"/>
      <c r="G1466" s="232"/>
      <c r="H1466" s="232"/>
      <c r="I1466" s="91"/>
      <c r="J1466" s="232"/>
      <c r="K1466" s="232"/>
      <c r="L1466" s="232"/>
      <c r="M1466" s="232"/>
      <c r="N1466" s="232"/>
    </row>
    <row r="1467" spans="1:14" s="80" customFormat="1" ht="27">
      <c r="A1467" s="181"/>
      <c r="B1467" s="550" t="s">
        <v>642</v>
      </c>
      <c r="C1467" s="178"/>
      <c r="D1467" s="91"/>
      <c r="E1467" s="933"/>
      <c r="F1467" s="180"/>
      <c r="G1467" s="232"/>
      <c r="H1467" s="232"/>
      <c r="I1467" s="91"/>
      <c r="J1467" s="232"/>
      <c r="K1467" s="232"/>
      <c r="L1467" s="232"/>
      <c r="M1467" s="232"/>
      <c r="N1467" s="232"/>
    </row>
    <row r="1468" spans="1:14" s="80" customFormat="1" ht="40.5">
      <c r="A1468" s="181"/>
      <c r="B1468" s="550" t="s">
        <v>643</v>
      </c>
      <c r="C1468" s="178"/>
      <c r="D1468" s="91"/>
      <c r="E1468" s="933"/>
      <c r="F1468" s="180"/>
      <c r="G1468" s="232"/>
      <c r="H1468" s="232"/>
      <c r="I1468" s="91"/>
      <c r="J1468" s="232"/>
      <c r="K1468" s="232"/>
      <c r="L1468" s="232"/>
      <c r="M1468" s="232"/>
      <c r="N1468" s="232"/>
    </row>
    <row r="1469" spans="1:14" s="80" customFormat="1" ht="13.5">
      <c r="A1469" s="181"/>
      <c r="B1469" s="550" t="s">
        <v>1080</v>
      </c>
      <c r="C1469" s="178"/>
      <c r="D1469" s="91"/>
      <c r="E1469" s="933"/>
      <c r="F1469" s="180"/>
      <c r="G1469" s="232"/>
      <c r="H1469" s="232"/>
      <c r="I1469" s="91"/>
      <c r="J1469" s="232"/>
      <c r="K1469" s="232"/>
      <c r="L1469" s="232"/>
      <c r="M1469" s="232"/>
      <c r="N1469" s="232"/>
    </row>
    <row r="1470" spans="1:14" s="80" customFormat="1" ht="13.5">
      <c r="A1470" s="181"/>
      <c r="B1470" s="550" t="s">
        <v>644</v>
      </c>
      <c r="C1470" s="178"/>
      <c r="D1470" s="91"/>
      <c r="E1470" s="933"/>
      <c r="F1470" s="180"/>
      <c r="G1470" s="232"/>
      <c r="H1470" s="232"/>
      <c r="I1470" s="91"/>
      <c r="J1470" s="232"/>
      <c r="K1470" s="232"/>
      <c r="L1470" s="232"/>
      <c r="M1470" s="232"/>
      <c r="N1470" s="232"/>
    </row>
    <row r="1471" spans="1:14" s="80" customFormat="1" ht="13.5">
      <c r="A1471" s="181"/>
      <c r="B1471" s="550" t="s">
        <v>672</v>
      </c>
      <c r="C1471" s="178"/>
      <c r="D1471" s="91"/>
      <c r="E1471" s="933"/>
      <c r="F1471" s="180"/>
      <c r="G1471" s="232"/>
      <c r="H1471" s="232"/>
      <c r="I1471" s="91"/>
      <c r="J1471" s="232"/>
      <c r="K1471" s="232"/>
      <c r="L1471" s="232"/>
      <c r="M1471" s="232"/>
      <c r="N1471" s="232"/>
    </row>
    <row r="1472" spans="1:14" s="80" customFormat="1" ht="13.5">
      <c r="A1472" s="181"/>
      <c r="B1472" s="550"/>
      <c r="C1472" s="178"/>
      <c r="D1472" s="91"/>
      <c r="E1472" s="933"/>
      <c r="F1472" s="180"/>
      <c r="G1472" s="232"/>
      <c r="H1472" s="232"/>
      <c r="I1472" s="91"/>
      <c r="J1472" s="232"/>
      <c r="K1472" s="232"/>
      <c r="L1472" s="232"/>
      <c r="M1472" s="232"/>
      <c r="N1472" s="232"/>
    </row>
    <row r="1473" spans="1:14" s="80" customFormat="1" ht="13.5">
      <c r="A1473" s="181"/>
      <c r="B1473" s="125" t="s">
        <v>1081</v>
      </c>
      <c r="C1473" s="178"/>
      <c r="D1473" s="91"/>
      <c r="E1473" s="933"/>
      <c r="F1473" s="180"/>
      <c r="G1473" s="232"/>
      <c r="H1473" s="232"/>
      <c r="I1473" s="91"/>
      <c r="J1473" s="232"/>
      <c r="K1473" s="232"/>
      <c r="L1473" s="232"/>
      <c r="M1473" s="232"/>
      <c r="N1473" s="232"/>
    </row>
    <row r="1474" spans="1:14" s="80" customFormat="1" ht="13.5">
      <c r="A1474" s="175"/>
      <c r="B1474" s="182"/>
      <c r="C1474" s="177"/>
      <c r="D1474" s="79"/>
      <c r="E1474" s="967"/>
      <c r="F1474" s="180"/>
      <c r="G1474" s="232"/>
      <c r="H1474" s="232"/>
      <c r="I1474" s="91"/>
      <c r="J1474" s="232"/>
      <c r="K1474" s="232"/>
      <c r="L1474" s="232"/>
      <c r="M1474" s="232"/>
      <c r="N1474" s="232"/>
    </row>
    <row r="1475" spans="1:14" s="80" customFormat="1" ht="13.5">
      <c r="A1475" s="175"/>
      <c r="B1475" s="280" t="s">
        <v>1079</v>
      </c>
      <c r="C1475" s="542" t="s">
        <v>51</v>
      </c>
      <c r="D1475" s="320">
        <v>1</v>
      </c>
      <c r="E1475" s="865"/>
      <c r="F1475" s="520">
        <f>D1475*E1475</f>
        <v>0</v>
      </c>
      <c r="G1475" s="232"/>
      <c r="H1475" s="232"/>
      <c r="I1475" s="379"/>
      <c r="J1475" s="232"/>
      <c r="K1475" s="232"/>
      <c r="L1475" s="232"/>
      <c r="M1475" s="232"/>
      <c r="N1475" s="232"/>
    </row>
    <row r="1476" spans="1:14" s="80" customFormat="1" ht="13.5">
      <c r="A1476" s="192"/>
      <c r="B1476" s="191"/>
      <c r="C1476" s="193"/>
      <c r="D1476" s="83"/>
      <c r="E1476" s="986"/>
      <c r="F1476" s="180"/>
      <c r="G1476" s="232"/>
      <c r="H1476" s="232"/>
      <c r="I1476" s="83"/>
      <c r="J1476" s="232"/>
      <c r="K1476" s="232"/>
      <c r="L1476" s="232"/>
      <c r="M1476" s="232"/>
      <c r="N1476" s="232"/>
    </row>
    <row r="1477" spans="1:14" s="80" customFormat="1" ht="13.5">
      <c r="A1477" s="192"/>
      <c r="B1477" s="191"/>
      <c r="C1477" s="193"/>
      <c r="D1477" s="83"/>
      <c r="E1477" s="986"/>
      <c r="F1477" s="180"/>
      <c r="G1477" s="232"/>
      <c r="H1477" s="232"/>
      <c r="I1477" s="83"/>
      <c r="J1477" s="232"/>
      <c r="K1477" s="232"/>
      <c r="L1477" s="232"/>
      <c r="M1477" s="232"/>
      <c r="N1477" s="232"/>
    </row>
    <row r="1478" spans="1:14" s="80" customFormat="1" ht="13.5">
      <c r="A1478" s="190" t="s">
        <v>876</v>
      </c>
      <c r="B1478" s="292" t="s">
        <v>636</v>
      </c>
      <c r="C1478" s="177"/>
      <c r="D1478" s="79"/>
      <c r="E1478" s="967"/>
      <c r="F1478" s="180"/>
      <c r="G1478" s="232"/>
      <c r="H1478" s="232"/>
      <c r="I1478" s="91"/>
      <c r="J1478" s="232"/>
      <c r="K1478" s="232"/>
      <c r="L1478" s="232"/>
      <c r="M1478" s="232"/>
      <c r="N1478" s="232"/>
    </row>
    <row r="1479" spans="1:14" s="80" customFormat="1" ht="13.5">
      <c r="A1479" s="181"/>
      <c r="B1479" s="550" t="s">
        <v>689</v>
      </c>
      <c r="C1479" s="178"/>
      <c r="D1479" s="91"/>
      <c r="E1479" s="933"/>
      <c r="F1479" s="180"/>
      <c r="G1479" s="232"/>
      <c r="H1479" s="232"/>
      <c r="I1479" s="91"/>
      <c r="J1479" s="232"/>
      <c r="K1479" s="232"/>
      <c r="L1479" s="232"/>
      <c r="M1479" s="232"/>
      <c r="N1479" s="232"/>
    </row>
    <row r="1480" spans="1:14" s="80" customFormat="1" ht="27">
      <c r="A1480" s="181"/>
      <c r="B1480" s="550" t="s">
        <v>640</v>
      </c>
      <c r="C1480" s="178"/>
      <c r="D1480" s="91"/>
      <c r="E1480" s="933"/>
      <c r="F1480" s="180"/>
      <c r="G1480" s="232"/>
      <c r="H1480" s="232"/>
      <c r="I1480" s="91"/>
      <c r="J1480" s="232"/>
      <c r="K1480" s="232"/>
      <c r="L1480" s="232"/>
      <c r="M1480" s="232"/>
      <c r="N1480" s="232"/>
    </row>
    <row r="1481" spans="1:14" s="80" customFormat="1" ht="94.5">
      <c r="A1481" s="181"/>
      <c r="B1481" s="550" t="s">
        <v>641</v>
      </c>
      <c r="C1481" s="178"/>
      <c r="D1481" s="91"/>
      <c r="E1481" s="933"/>
      <c r="F1481" s="180"/>
      <c r="G1481" s="232"/>
      <c r="H1481" s="232"/>
      <c r="I1481" s="91"/>
      <c r="J1481" s="232"/>
      <c r="K1481" s="232"/>
      <c r="L1481" s="232"/>
      <c r="M1481" s="232"/>
      <c r="N1481" s="232"/>
    </row>
    <row r="1482" spans="1:14" s="80" customFormat="1" ht="27">
      <c r="A1482" s="181"/>
      <c r="B1482" s="550" t="s">
        <v>642</v>
      </c>
      <c r="C1482" s="178"/>
      <c r="D1482" s="91"/>
      <c r="E1482" s="933"/>
      <c r="F1482" s="180"/>
      <c r="G1482" s="232"/>
      <c r="H1482" s="232"/>
      <c r="I1482" s="91"/>
      <c r="J1482" s="232"/>
      <c r="K1482" s="232"/>
      <c r="L1482" s="232"/>
      <c r="M1482" s="232"/>
      <c r="N1482" s="232"/>
    </row>
    <row r="1483" spans="1:14" s="80" customFormat="1" ht="40.5">
      <c r="A1483" s="181"/>
      <c r="B1483" s="550" t="s">
        <v>643</v>
      </c>
      <c r="C1483" s="178"/>
      <c r="D1483" s="91"/>
      <c r="E1483" s="933"/>
      <c r="F1483" s="180"/>
      <c r="G1483" s="232"/>
      <c r="H1483" s="232"/>
      <c r="I1483" s="91"/>
      <c r="J1483" s="232"/>
      <c r="K1483" s="232"/>
      <c r="L1483" s="232"/>
      <c r="M1483" s="232"/>
      <c r="N1483" s="232"/>
    </row>
    <row r="1484" spans="1:14" s="80" customFormat="1" ht="13.5">
      <c r="A1484" s="181"/>
      <c r="B1484" s="550" t="s">
        <v>1080</v>
      </c>
      <c r="C1484" s="178"/>
      <c r="D1484" s="91"/>
      <c r="E1484" s="933"/>
      <c r="F1484" s="180"/>
      <c r="G1484" s="232"/>
      <c r="H1484" s="232"/>
      <c r="I1484" s="91"/>
      <c r="J1484" s="232"/>
      <c r="K1484" s="232"/>
      <c r="L1484" s="232"/>
      <c r="M1484" s="232"/>
      <c r="N1484" s="232"/>
    </row>
    <row r="1485" spans="1:14" s="80" customFormat="1" ht="13.5">
      <c r="A1485" s="181"/>
      <c r="B1485" s="550" t="s">
        <v>644</v>
      </c>
      <c r="C1485" s="178"/>
      <c r="D1485" s="91"/>
      <c r="E1485" s="933"/>
      <c r="F1485" s="180"/>
      <c r="G1485" s="232"/>
      <c r="H1485" s="232"/>
      <c r="I1485" s="91"/>
      <c r="J1485" s="232"/>
      <c r="K1485" s="232"/>
      <c r="L1485" s="232"/>
      <c r="M1485" s="232"/>
      <c r="N1485" s="232"/>
    </row>
    <row r="1486" spans="1:14" s="80" customFormat="1" ht="13.5">
      <c r="A1486" s="181"/>
      <c r="B1486" s="550" t="s">
        <v>650</v>
      </c>
      <c r="C1486" s="178"/>
      <c r="D1486" s="91"/>
      <c r="E1486" s="933"/>
      <c r="F1486" s="180"/>
      <c r="G1486" s="232"/>
      <c r="H1486" s="232"/>
      <c r="I1486" s="91"/>
      <c r="J1486" s="232"/>
      <c r="K1486" s="232"/>
      <c r="L1486" s="232"/>
      <c r="M1486" s="232"/>
      <c r="N1486" s="232"/>
    </row>
    <row r="1487" spans="1:14" s="80" customFormat="1" ht="13.5">
      <c r="A1487" s="181"/>
      <c r="B1487" s="550"/>
      <c r="C1487" s="178"/>
      <c r="D1487" s="91"/>
      <c r="E1487" s="933"/>
      <c r="F1487" s="180"/>
      <c r="G1487" s="232"/>
      <c r="H1487" s="232"/>
      <c r="I1487" s="91"/>
      <c r="J1487" s="232"/>
      <c r="K1487" s="232"/>
      <c r="L1487" s="232"/>
      <c r="M1487" s="232"/>
      <c r="N1487" s="232"/>
    </row>
    <row r="1488" spans="1:14" s="80" customFormat="1" ht="13.5">
      <c r="A1488" s="181"/>
      <c r="B1488" s="125" t="s">
        <v>1083</v>
      </c>
      <c r="C1488" s="178"/>
      <c r="D1488" s="91"/>
      <c r="E1488" s="933"/>
      <c r="F1488" s="180"/>
      <c r="G1488" s="232"/>
      <c r="H1488" s="232"/>
      <c r="I1488" s="91"/>
      <c r="J1488" s="232"/>
      <c r="K1488" s="232"/>
      <c r="L1488" s="232"/>
      <c r="M1488" s="232"/>
      <c r="N1488" s="232"/>
    </row>
    <row r="1489" spans="1:14" s="80" customFormat="1" ht="13.5">
      <c r="A1489" s="175"/>
      <c r="B1489" s="182"/>
      <c r="C1489" s="177"/>
      <c r="D1489" s="79"/>
      <c r="E1489" s="967"/>
      <c r="F1489" s="180"/>
      <c r="G1489" s="232"/>
      <c r="H1489" s="232"/>
      <c r="I1489" s="91"/>
      <c r="J1489" s="232"/>
      <c r="K1489" s="232"/>
      <c r="L1489" s="232"/>
      <c r="M1489" s="232"/>
      <c r="N1489" s="232"/>
    </row>
    <row r="1490" spans="1:14" s="80" customFormat="1" ht="13.5">
      <c r="A1490" s="175"/>
      <c r="B1490" s="280" t="s">
        <v>1082</v>
      </c>
      <c r="C1490" s="542" t="s">
        <v>51</v>
      </c>
      <c r="D1490" s="320">
        <v>1</v>
      </c>
      <c r="E1490" s="865"/>
      <c r="F1490" s="520">
        <f>D1490*E1490</f>
        <v>0</v>
      </c>
      <c r="G1490" s="232"/>
      <c r="H1490" s="232"/>
      <c r="I1490" s="379"/>
      <c r="J1490" s="232"/>
      <c r="K1490" s="232"/>
      <c r="L1490" s="232"/>
      <c r="M1490" s="232"/>
      <c r="N1490" s="232"/>
    </row>
    <row r="1491" spans="1:14" s="80" customFormat="1" ht="13.5">
      <c r="A1491" s="192"/>
      <c r="B1491" s="191"/>
      <c r="C1491" s="193"/>
      <c r="D1491" s="83"/>
      <c r="E1491" s="986"/>
      <c r="F1491" s="180"/>
      <c r="G1491" s="232"/>
      <c r="H1491" s="232"/>
      <c r="I1491" s="83"/>
      <c r="J1491" s="232"/>
      <c r="K1491" s="232"/>
      <c r="L1491" s="232"/>
      <c r="M1491" s="232"/>
      <c r="N1491" s="232"/>
    </row>
    <row r="1492" spans="1:14" s="80" customFormat="1" ht="13.5">
      <c r="A1492" s="192"/>
      <c r="B1492" s="191"/>
      <c r="C1492" s="193"/>
      <c r="D1492" s="83"/>
      <c r="E1492" s="986"/>
      <c r="F1492" s="180"/>
      <c r="G1492" s="232"/>
      <c r="H1492" s="232"/>
      <c r="I1492" s="83"/>
      <c r="J1492" s="232"/>
      <c r="K1492" s="232"/>
      <c r="L1492" s="232"/>
      <c r="M1492" s="232"/>
      <c r="N1492" s="232"/>
    </row>
    <row r="1493" spans="1:14" s="80" customFormat="1" ht="13.5">
      <c r="A1493" s="190" t="s">
        <v>877</v>
      </c>
      <c r="B1493" s="292" t="s">
        <v>636</v>
      </c>
      <c r="C1493" s="177"/>
      <c r="D1493" s="79"/>
      <c r="E1493" s="967"/>
      <c r="F1493" s="180"/>
      <c r="G1493" s="232"/>
      <c r="H1493" s="232"/>
      <c r="I1493" s="91"/>
      <c r="J1493" s="232"/>
      <c r="K1493" s="232"/>
      <c r="L1493" s="232"/>
      <c r="M1493" s="232"/>
      <c r="N1493" s="232"/>
    </row>
    <row r="1494" spans="1:14" s="80" customFormat="1" ht="13.5">
      <c r="A1494" s="181"/>
      <c r="B1494" s="550" t="s">
        <v>689</v>
      </c>
      <c r="C1494" s="178"/>
      <c r="D1494" s="91"/>
      <c r="E1494" s="933"/>
      <c r="F1494" s="180"/>
      <c r="G1494" s="232"/>
      <c r="H1494" s="232"/>
      <c r="I1494" s="91"/>
      <c r="J1494" s="232"/>
      <c r="K1494" s="232"/>
      <c r="L1494" s="232"/>
      <c r="M1494" s="232"/>
      <c r="N1494" s="232"/>
    </row>
    <row r="1495" spans="1:14" s="80" customFormat="1" ht="27">
      <c r="A1495" s="181"/>
      <c r="B1495" s="550" t="s">
        <v>640</v>
      </c>
      <c r="C1495" s="178"/>
      <c r="D1495" s="91"/>
      <c r="E1495" s="933"/>
      <c r="F1495" s="180"/>
      <c r="G1495" s="232"/>
      <c r="H1495" s="232"/>
      <c r="I1495" s="91"/>
      <c r="J1495" s="232"/>
      <c r="K1495" s="232"/>
      <c r="L1495" s="232"/>
      <c r="M1495" s="232"/>
      <c r="N1495" s="232"/>
    </row>
    <row r="1496" spans="1:14" s="80" customFormat="1" ht="84.95" customHeight="1">
      <c r="A1496" s="181"/>
      <c r="B1496" s="550" t="s">
        <v>641</v>
      </c>
      <c r="C1496" s="178"/>
      <c r="D1496" s="91"/>
      <c r="E1496" s="933"/>
      <c r="F1496" s="180"/>
      <c r="G1496" s="232"/>
      <c r="H1496" s="232"/>
      <c r="I1496" s="91"/>
      <c r="J1496" s="232"/>
      <c r="K1496" s="232"/>
      <c r="L1496" s="232"/>
      <c r="M1496" s="232"/>
      <c r="N1496" s="232"/>
    </row>
    <row r="1497" spans="1:14" s="80" customFormat="1" ht="27">
      <c r="A1497" s="181"/>
      <c r="B1497" s="550" t="s">
        <v>642</v>
      </c>
      <c r="C1497" s="178"/>
      <c r="D1497" s="91"/>
      <c r="E1497" s="933"/>
      <c r="F1497" s="180"/>
      <c r="G1497" s="232"/>
      <c r="H1497" s="232"/>
      <c r="I1497" s="91"/>
      <c r="J1497" s="232"/>
      <c r="K1497" s="232"/>
      <c r="L1497" s="232"/>
      <c r="M1497" s="232"/>
      <c r="N1497" s="232"/>
    </row>
    <row r="1498" spans="1:14" s="80" customFormat="1" ht="40.5">
      <c r="A1498" s="181"/>
      <c r="B1498" s="550" t="s">
        <v>643</v>
      </c>
      <c r="C1498" s="178"/>
      <c r="D1498" s="91"/>
      <c r="E1498" s="933"/>
      <c r="F1498" s="180"/>
      <c r="G1498" s="232"/>
      <c r="H1498" s="232"/>
      <c r="I1498" s="91"/>
      <c r="J1498" s="232"/>
      <c r="K1498" s="232"/>
      <c r="L1498" s="232"/>
      <c r="M1498" s="232"/>
      <c r="N1498" s="232"/>
    </row>
    <row r="1499" spans="1:14" s="80" customFormat="1" ht="13.5">
      <c r="A1499" s="181"/>
      <c r="B1499" s="550" t="s">
        <v>1080</v>
      </c>
      <c r="C1499" s="178"/>
      <c r="D1499" s="91"/>
      <c r="E1499" s="933"/>
      <c r="F1499" s="180"/>
      <c r="G1499" s="232"/>
      <c r="H1499" s="232"/>
      <c r="I1499" s="91"/>
      <c r="J1499" s="232"/>
      <c r="K1499" s="232"/>
      <c r="L1499" s="232"/>
      <c r="M1499" s="232"/>
      <c r="N1499" s="232"/>
    </row>
    <row r="1500" spans="1:14" s="80" customFormat="1" ht="13.5">
      <c r="A1500" s="181"/>
      <c r="B1500" s="550" t="s">
        <v>644</v>
      </c>
      <c r="C1500" s="178"/>
      <c r="D1500" s="91"/>
      <c r="E1500" s="933"/>
      <c r="F1500" s="180"/>
      <c r="G1500" s="232"/>
      <c r="H1500" s="232"/>
      <c r="I1500" s="91"/>
      <c r="J1500" s="232"/>
      <c r="K1500" s="232"/>
      <c r="L1500" s="232"/>
      <c r="M1500" s="232"/>
      <c r="N1500" s="232"/>
    </row>
    <row r="1501" spans="1:14" s="80" customFormat="1" ht="13.5">
      <c r="A1501" s="181"/>
      <c r="B1501" s="550" t="s">
        <v>672</v>
      </c>
      <c r="C1501" s="178"/>
      <c r="D1501" s="91"/>
      <c r="E1501" s="933"/>
      <c r="F1501" s="180"/>
      <c r="G1501" s="232"/>
      <c r="H1501" s="232"/>
      <c r="I1501" s="91"/>
      <c r="J1501" s="232"/>
      <c r="K1501" s="232"/>
      <c r="L1501" s="232"/>
      <c r="M1501" s="232"/>
      <c r="N1501" s="232"/>
    </row>
    <row r="1502" spans="1:14" s="80" customFormat="1" ht="13.5">
      <c r="A1502" s="181"/>
      <c r="B1502" s="550"/>
      <c r="C1502" s="178"/>
      <c r="D1502" s="91"/>
      <c r="E1502" s="933"/>
      <c r="F1502" s="180"/>
      <c r="G1502" s="232"/>
      <c r="H1502" s="232"/>
      <c r="I1502" s="91"/>
      <c r="J1502" s="232"/>
      <c r="K1502" s="232"/>
      <c r="L1502" s="232"/>
      <c r="M1502" s="232"/>
      <c r="N1502" s="232"/>
    </row>
    <row r="1503" spans="1:14" s="80" customFormat="1" ht="13.5">
      <c r="A1503" s="181"/>
      <c r="B1503" s="125" t="s">
        <v>1084</v>
      </c>
      <c r="C1503" s="178"/>
      <c r="D1503" s="91"/>
      <c r="E1503" s="933"/>
      <c r="F1503" s="180"/>
      <c r="G1503" s="232"/>
      <c r="H1503" s="232"/>
      <c r="I1503" s="91"/>
      <c r="J1503" s="232"/>
      <c r="K1503" s="232"/>
      <c r="L1503" s="232"/>
      <c r="M1503" s="232"/>
      <c r="N1503" s="232"/>
    </row>
    <row r="1504" spans="1:14" s="80" customFormat="1" ht="13.5">
      <c r="A1504" s="175"/>
      <c r="B1504" s="182"/>
      <c r="C1504" s="177"/>
      <c r="D1504" s="79"/>
      <c r="E1504" s="967"/>
      <c r="F1504" s="180"/>
      <c r="G1504" s="232"/>
      <c r="H1504" s="232"/>
      <c r="I1504" s="91"/>
      <c r="J1504" s="232"/>
      <c r="K1504" s="232"/>
      <c r="L1504" s="232"/>
      <c r="M1504" s="232"/>
      <c r="N1504" s="232"/>
    </row>
    <row r="1505" spans="1:14" s="80" customFormat="1" ht="13.5">
      <c r="A1505" s="175"/>
      <c r="B1505" s="280" t="s">
        <v>1089</v>
      </c>
      <c r="C1505" s="542" t="s">
        <v>51</v>
      </c>
      <c r="D1505" s="320">
        <v>1</v>
      </c>
      <c r="E1505" s="865"/>
      <c r="F1505" s="520">
        <f>D1505*E1505</f>
        <v>0</v>
      </c>
      <c r="G1505" s="232"/>
      <c r="H1505" s="232"/>
      <c r="I1505" s="379"/>
      <c r="J1505" s="232"/>
      <c r="K1505" s="232"/>
      <c r="L1505" s="232"/>
      <c r="M1505" s="232"/>
      <c r="N1505" s="232"/>
    </row>
    <row r="1506" spans="1:14" s="80" customFormat="1" ht="13.5">
      <c r="A1506" s="192"/>
      <c r="B1506" s="191"/>
      <c r="C1506" s="193"/>
      <c r="D1506" s="83"/>
      <c r="E1506" s="986"/>
      <c r="F1506" s="180"/>
      <c r="G1506" s="232"/>
      <c r="H1506" s="232"/>
      <c r="I1506" s="83"/>
      <c r="J1506" s="232"/>
      <c r="K1506" s="232"/>
      <c r="L1506" s="232"/>
      <c r="M1506" s="232"/>
      <c r="N1506" s="232"/>
    </row>
    <row r="1507" spans="1:14" s="80" customFormat="1" ht="13.5">
      <c r="A1507" s="192"/>
      <c r="B1507" s="191"/>
      <c r="C1507" s="193"/>
      <c r="D1507" s="83"/>
      <c r="E1507" s="986"/>
      <c r="F1507" s="180"/>
      <c r="G1507" s="232"/>
      <c r="H1507" s="232"/>
      <c r="I1507" s="83"/>
      <c r="J1507" s="232"/>
      <c r="K1507" s="232"/>
      <c r="L1507" s="232"/>
      <c r="M1507" s="232"/>
      <c r="N1507" s="232"/>
    </row>
    <row r="1508" spans="1:14" s="80" customFormat="1" ht="13.5">
      <c r="A1508" s="190" t="s">
        <v>878</v>
      </c>
      <c r="B1508" s="292" t="s">
        <v>636</v>
      </c>
      <c r="C1508" s="177"/>
      <c r="D1508" s="79"/>
      <c r="E1508" s="967"/>
      <c r="F1508" s="180"/>
      <c r="G1508" s="232"/>
      <c r="H1508" s="232"/>
      <c r="I1508" s="91"/>
      <c r="J1508" s="232"/>
      <c r="K1508" s="232"/>
      <c r="L1508" s="232"/>
      <c r="M1508" s="232"/>
      <c r="N1508" s="232"/>
    </row>
    <row r="1509" spans="1:14" s="80" customFormat="1" ht="13.5">
      <c r="A1509" s="181"/>
      <c r="B1509" s="550" t="s">
        <v>689</v>
      </c>
      <c r="C1509" s="178"/>
      <c r="D1509" s="91"/>
      <c r="E1509" s="933"/>
      <c r="F1509" s="180"/>
      <c r="G1509" s="232"/>
      <c r="H1509" s="232"/>
      <c r="I1509" s="91"/>
      <c r="J1509" s="232"/>
      <c r="K1509" s="232"/>
      <c r="L1509" s="232"/>
      <c r="M1509" s="232"/>
      <c r="N1509" s="232"/>
    </row>
    <row r="1510" spans="1:14" s="80" customFormat="1" ht="27">
      <c r="A1510" s="181"/>
      <c r="B1510" s="550" t="s">
        <v>1054</v>
      </c>
      <c r="C1510" s="178"/>
      <c r="D1510" s="91"/>
      <c r="E1510" s="933"/>
      <c r="F1510" s="180"/>
      <c r="G1510" s="232"/>
      <c r="H1510" s="232"/>
      <c r="I1510" s="91"/>
      <c r="J1510" s="232"/>
      <c r="K1510" s="232"/>
      <c r="L1510" s="232"/>
      <c r="M1510" s="232"/>
      <c r="N1510" s="232"/>
    </row>
    <row r="1511" spans="1:14" s="80" customFormat="1" ht="94.5">
      <c r="A1511" s="181"/>
      <c r="B1511" s="550" t="s">
        <v>641</v>
      </c>
      <c r="C1511" s="178"/>
      <c r="D1511" s="91"/>
      <c r="E1511" s="933"/>
      <c r="F1511" s="180"/>
      <c r="G1511" s="232"/>
      <c r="H1511" s="232"/>
      <c r="I1511" s="91"/>
      <c r="J1511" s="232"/>
      <c r="K1511" s="232"/>
      <c r="L1511" s="232"/>
      <c r="M1511" s="232"/>
      <c r="N1511" s="232"/>
    </row>
    <row r="1512" spans="1:14" s="80" customFormat="1" ht="27">
      <c r="A1512" s="181"/>
      <c r="B1512" s="550" t="s">
        <v>642</v>
      </c>
      <c r="C1512" s="178"/>
      <c r="D1512" s="91"/>
      <c r="E1512" s="933"/>
      <c r="F1512" s="180"/>
      <c r="G1512" s="232"/>
      <c r="H1512" s="232"/>
      <c r="I1512" s="91"/>
      <c r="J1512" s="232"/>
      <c r="K1512" s="232"/>
      <c r="L1512" s="232"/>
      <c r="M1512" s="232"/>
      <c r="N1512" s="232"/>
    </row>
    <row r="1513" spans="1:14" s="80" customFormat="1" ht="40.5">
      <c r="A1513" s="181"/>
      <c r="B1513" s="550" t="s">
        <v>643</v>
      </c>
      <c r="C1513" s="178"/>
      <c r="D1513" s="91"/>
      <c r="E1513" s="933"/>
      <c r="F1513" s="180"/>
      <c r="G1513" s="232"/>
      <c r="H1513" s="232"/>
      <c r="I1513" s="91"/>
      <c r="J1513" s="232"/>
      <c r="K1513" s="232"/>
      <c r="L1513" s="232"/>
      <c r="M1513" s="232"/>
      <c r="N1513" s="232"/>
    </row>
    <row r="1514" spans="1:14" s="80" customFormat="1" ht="13.5">
      <c r="A1514" s="181"/>
      <c r="B1514" s="550" t="s">
        <v>1080</v>
      </c>
      <c r="C1514" s="178"/>
      <c r="D1514" s="91"/>
      <c r="E1514" s="933"/>
      <c r="F1514" s="180"/>
      <c r="G1514" s="232"/>
      <c r="H1514" s="232"/>
      <c r="I1514" s="91"/>
      <c r="J1514" s="232"/>
      <c r="K1514" s="232"/>
      <c r="L1514" s="232"/>
      <c r="M1514" s="232"/>
      <c r="N1514" s="232"/>
    </row>
    <row r="1515" spans="1:14" s="80" customFormat="1" ht="13.5">
      <c r="A1515" s="181"/>
      <c r="B1515" s="550" t="s">
        <v>644</v>
      </c>
      <c r="C1515" s="178"/>
      <c r="D1515" s="91"/>
      <c r="E1515" s="933"/>
      <c r="F1515" s="180"/>
      <c r="G1515" s="232"/>
      <c r="H1515" s="232"/>
      <c r="I1515" s="91"/>
      <c r="J1515" s="232"/>
      <c r="K1515" s="232"/>
      <c r="L1515" s="232"/>
      <c r="M1515" s="232"/>
      <c r="N1515" s="232"/>
    </row>
    <row r="1516" spans="1:14" s="80" customFormat="1" ht="13.5">
      <c r="A1516" s="181"/>
      <c r="B1516" s="550" t="s">
        <v>672</v>
      </c>
      <c r="C1516" s="178"/>
      <c r="D1516" s="91"/>
      <c r="E1516" s="933"/>
      <c r="F1516" s="180"/>
      <c r="G1516" s="232"/>
      <c r="H1516" s="232"/>
      <c r="I1516" s="91"/>
      <c r="J1516" s="232"/>
      <c r="K1516" s="232"/>
      <c r="L1516" s="232"/>
      <c r="M1516" s="232"/>
      <c r="N1516" s="232"/>
    </row>
    <row r="1517" spans="1:14" s="80" customFormat="1" ht="27">
      <c r="A1517" s="181"/>
      <c r="B1517" s="550" t="s">
        <v>1138</v>
      </c>
      <c r="C1517" s="178"/>
      <c r="D1517" s="91"/>
      <c r="E1517" s="933"/>
      <c r="F1517" s="180"/>
      <c r="G1517" s="232"/>
      <c r="H1517" s="232"/>
      <c r="I1517" s="91"/>
      <c r="J1517" s="232"/>
      <c r="K1517" s="232"/>
      <c r="L1517" s="232"/>
      <c r="M1517" s="232"/>
      <c r="N1517" s="232"/>
    </row>
    <row r="1518" spans="1:14" s="80" customFormat="1" ht="13.5">
      <c r="A1518" s="181"/>
      <c r="B1518" s="550"/>
      <c r="C1518" s="178"/>
      <c r="D1518" s="91"/>
      <c r="E1518" s="933"/>
      <c r="F1518" s="180"/>
      <c r="G1518" s="232"/>
      <c r="H1518" s="232"/>
      <c r="I1518" s="91"/>
      <c r="J1518" s="232"/>
      <c r="K1518" s="232"/>
      <c r="L1518" s="232"/>
      <c r="M1518" s="232"/>
      <c r="N1518" s="232"/>
    </row>
    <row r="1519" spans="1:14" s="80" customFormat="1" ht="13.5">
      <c r="A1519" s="181"/>
      <c r="B1519" s="125" t="s">
        <v>1085</v>
      </c>
      <c r="C1519" s="178"/>
      <c r="D1519" s="91"/>
      <c r="E1519" s="933"/>
      <c r="F1519" s="180"/>
      <c r="G1519" s="232"/>
      <c r="H1519" s="232"/>
      <c r="I1519" s="91"/>
      <c r="J1519" s="232"/>
      <c r="K1519" s="232"/>
      <c r="L1519" s="232"/>
      <c r="M1519" s="232"/>
      <c r="N1519" s="232"/>
    </row>
    <row r="1520" spans="1:14" s="80" customFormat="1" ht="13.5">
      <c r="A1520" s="175"/>
      <c r="B1520" s="182"/>
      <c r="C1520" s="177"/>
      <c r="D1520" s="79"/>
      <c r="E1520" s="967"/>
      <c r="F1520" s="180"/>
      <c r="G1520" s="232"/>
      <c r="H1520" s="232"/>
      <c r="I1520" s="91"/>
      <c r="J1520" s="232"/>
      <c r="K1520" s="232"/>
      <c r="L1520" s="232"/>
      <c r="M1520" s="232"/>
      <c r="N1520" s="232"/>
    </row>
    <row r="1521" spans="1:14" s="80" customFormat="1" ht="13.5">
      <c r="A1521" s="175"/>
      <c r="B1521" s="280" t="s">
        <v>1090</v>
      </c>
      <c r="C1521" s="542" t="s">
        <v>51</v>
      </c>
      <c r="D1521" s="320">
        <v>1</v>
      </c>
      <c r="E1521" s="865"/>
      <c r="F1521" s="520">
        <f>D1521*E1521</f>
        <v>0</v>
      </c>
      <c r="G1521" s="232"/>
      <c r="H1521" s="232"/>
      <c r="I1521" s="379"/>
      <c r="J1521" s="232"/>
      <c r="K1521" s="232"/>
      <c r="L1521" s="232"/>
      <c r="M1521" s="232"/>
      <c r="N1521" s="232"/>
    </row>
    <row r="1522" spans="1:14" s="80" customFormat="1" ht="13.5">
      <c r="A1522" s="192"/>
      <c r="B1522" s="191"/>
      <c r="C1522" s="193"/>
      <c r="D1522" s="83"/>
      <c r="E1522" s="986"/>
      <c r="F1522" s="180"/>
      <c r="G1522" s="232"/>
      <c r="H1522" s="232"/>
      <c r="I1522" s="83"/>
      <c r="J1522" s="232"/>
      <c r="K1522" s="232"/>
      <c r="L1522" s="232"/>
      <c r="M1522" s="232"/>
      <c r="N1522" s="232"/>
    </row>
    <row r="1523" spans="1:14" s="80" customFormat="1" ht="13.5">
      <c r="A1523" s="192"/>
      <c r="B1523" s="191"/>
      <c r="C1523" s="193"/>
      <c r="D1523" s="83"/>
      <c r="E1523" s="986"/>
      <c r="F1523" s="180"/>
      <c r="G1523" s="232"/>
      <c r="H1523" s="232"/>
      <c r="I1523" s="83"/>
      <c r="J1523" s="232"/>
      <c r="K1523" s="232"/>
      <c r="L1523" s="232"/>
      <c r="M1523" s="232"/>
      <c r="N1523" s="232"/>
    </row>
    <row r="1524" spans="1:14" s="80" customFormat="1" ht="13.5">
      <c r="A1524" s="190" t="s">
        <v>879</v>
      </c>
      <c r="B1524" s="292" t="s">
        <v>636</v>
      </c>
      <c r="C1524" s="177"/>
      <c r="D1524" s="79"/>
      <c r="E1524" s="967"/>
      <c r="F1524" s="180"/>
      <c r="G1524" s="232"/>
      <c r="H1524" s="232"/>
      <c r="I1524" s="91"/>
      <c r="J1524" s="232"/>
      <c r="K1524" s="232"/>
      <c r="L1524" s="232"/>
      <c r="M1524" s="232"/>
      <c r="N1524" s="232"/>
    </row>
    <row r="1525" spans="1:14" s="80" customFormat="1" ht="13.5">
      <c r="A1525" s="181"/>
      <c r="B1525" s="550" t="s">
        <v>689</v>
      </c>
      <c r="C1525" s="178"/>
      <c r="D1525" s="91"/>
      <c r="E1525" s="933"/>
      <c r="F1525" s="180"/>
      <c r="G1525" s="232"/>
      <c r="H1525" s="232"/>
      <c r="I1525" s="91"/>
      <c r="J1525" s="232"/>
      <c r="K1525" s="232"/>
      <c r="L1525" s="232"/>
      <c r="M1525" s="232"/>
      <c r="N1525" s="232"/>
    </row>
    <row r="1526" spans="1:14" s="80" customFormat="1" ht="27">
      <c r="A1526" s="181"/>
      <c r="B1526" s="550" t="s">
        <v>640</v>
      </c>
      <c r="C1526" s="178"/>
      <c r="D1526" s="91"/>
      <c r="E1526" s="933"/>
      <c r="F1526" s="180"/>
      <c r="G1526" s="232"/>
      <c r="H1526" s="232"/>
      <c r="I1526" s="91"/>
      <c r="J1526" s="232"/>
      <c r="K1526" s="232"/>
      <c r="L1526" s="232"/>
      <c r="M1526" s="232"/>
      <c r="N1526" s="232"/>
    </row>
    <row r="1527" spans="1:14" s="80" customFormat="1" ht="94.5">
      <c r="A1527" s="181"/>
      <c r="B1527" s="550" t="s">
        <v>641</v>
      </c>
      <c r="C1527" s="178"/>
      <c r="D1527" s="91"/>
      <c r="E1527" s="933"/>
      <c r="F1527" s="180"/>
      <c r="G1527" s="232"/>
      <c r="H1527" s="232"/>
      <c r="I1527" s="91"/>
      <c r="J1527" s="232"/>
      <c r="K1527" s="232"/>
      <c r="L1527" s="232"/>
      <c r="M1527" s="232"/>
      <c r="N1527" s="232"/>
    </row>
    <row r="1528" spans="1:14" s="80" customFormat="1" ht="27">
      <c r="A1528" s="181"/>
      <c r="B1528" s="550" t="s">
        <v>642</v>
      </c>
      <c r="C1528" s="178"/>
      <c r="D1528" s="91"/>
      <c r="E1528" s="933"/>
      <c r="F1528" s="180"/>
      <c r="G1528" s="232"/>
      <c r="H1528" s="232"/>
      <c r="I1528" s="91"/>
      <c r="J1528" s="232"/>
      <c r="K1528" s="232"/>
      <c r="L1528" s="232"/>
      <c r="M1528" s="232"/>
      <c r="N1528" s="232"/>
    </row>
    <row r="1529" spans="1:14" s="80" customFormat="1" ht="40.5">
      <c r="A1529" s="181"/>
      <c r="B1529" s="550" t="s">
        <v>643</v>
      </c>
      <c r="C1529" s="178"/>
      <c r="D1529" s="91"/>
      <c r="E1529" s="933"/>
      <c r="F1529" s="180"/>
      <c r="G1529" s="232"/>
      <c r="H1529" s="232"/>
      <c r="I1529" s="91"/>
      <c r="J1529" s="232"/>
      <c r="K1529" s="232"/>
      <c r="L1529" s="232"/>
      <c r="M1529" s="232"/>
      <c r="N1529" s="232"/>
    </row>
    <row r="1530" spans="1:14" s="80" customFormat="1" ht="13.5">
      <c r="A1530" s="181"/>
      <c r="B1530" s="550" t="s">
        <v>1332</v>
      </c>
      <c r="C1530" s="178"/>
      <c r="D1530" s="91"/>
      <c r="E1530" s="933"/>
      <c r="F1530" s="180"/>
      <c r="G1530" s="232"/>
      <c r="H1530" s="232"/>
      <c r="I1530" s="91"/>
      <c r="J1530" s="232"/>
      <c r="K1530" s="232"/>
      <c r="L1530" s="232"/>
      <c r="M1530" s="232"/>
      <c r="N1530" s="232"/>
    </row>
    <row r="1531" spans="1:14" s="80" customFormat="1" ht="13.5">
      <c r="A1531" s="181"/>
      <c r="B1531" s="550" t="s">
        <v>644</v>
      </c>
      <c r="C1531" s="178"/>
      <c r="D1531" s="91"/>
      <c r="E1531" s="933"/>
      <c r="F1531" s="180"/>
      <c r="G1531" s="232"/>
      <c r="H1531" s="232"/>
      <c r="I1531" s="91"/>
      <c r="J1531" s="232"/>
      <c r="K1531" s="232"/>
      <c r="L1531" s="232"/>
      <c r="M1531" s="232"/>
      <c r="N1531" s="232"/>
    </row>
    <row r="1532" spans="1:14" s="80" customFormat="1" ht="13.5">
      <c r="A1532" s="181"/>
      <c r="B1532" s="550" t="s">
        <v>672</v>
      </c>
      <c r="C1532" s="178"/>
      <c r="D1532" s="91"/>
      <c r="E1532" s="933"/>
      <c r="F1532" s="180"/>
      <c r="G1532" s="232"/>
      <c r="H1532" s="232"/>
      <c r="I1532" s="91"/>
      <c r="J1532" s="232"/>
      <c r="K1532" s="232"/>
      <c r="L1532" s="232"/>
      <c r="M1532" s="232"/>
      <c r="N1532" s="232"/>
    </row>
    <row r="1533" spans="1:14" s="80" customFormat="1" ht="13.5">
      <c r="A1533" s="181"/>
      <c r="B1533" s="550"/>
      <c r="C1533" s="178"/>
      <c r="D1533" s="91"/>
      <c r="E1533" s="933"/>
      <c r="F1533" s="180"/>
      <c r="G1533" s="232"/>
      <c r="H1533" s="232"/>
      <c r="I1533" s="91"/>
      <c r="J1533" s="232"/>
      <c r="K1533" s="232"/>
      <c r="L1533" s="232"/>
      <c r="M1533" s="232"/>
      <c r="N1533" s="232"/>
    </row>
    <row r="1534" spans="1:14" s="80" customFormat="1" ht="13.5">
      <c r="A1534" s="181"/>
      <c r="B1534" s="125" t="s">
        <v>1086</v>
      </c>
      <c r="C1534" s="178"/>
      <c r="D1534" s="91"/>
      <c r="E1534" s="933"/>
      <c r="F1534" s="180"/>
      <c r="G1534" s="232"/>
      <c r="H1534" s="232"/>
      <c r="I1534" s="91"/>
      <c r="J1534" s="232"/>
      <c r="K1534" s="232"/>
      <c r="L1534" s="232"/>
      <c r="M1534" s="232"/>
      <c r="N1534" s="232"/>
    </row>
    <row r="1535" spans="1:14" s="80" customFormat="1" ht="13.5">
      <c r="A1535" s="175"/>
      <c r="B1535" s="182"/>
      <c r="C1535" s="177"/>
      <c r="D1535" s="79"/>
      <c r="E1535" s="967"/>
      <c r="F1535" s="180"/>
      <c r="G1535" s="232"/>
      <c r="H1535" s="232"/>
      <c r="I1535" s="91"/>
      <c r="J1535" s="232"/>
      <c r="K1535" s="232"/>
      <c r="L1535" s="232"/>
      <c r="M1535" s="232"/>
      <c r="N1535" s="232"/>
    </row>
    <row r="1536" spans="1:14" s="80" customFormat="1" ht="13.5">
      <c r="A1536" s="175"/>
      <c r="B1536" s="280" t="s">
        <v>1091</v>
      </c>
      <c r="C1536" s="542" t="s">
        <v>51</v>
      </c>
      <c r="D1536" s="320">
        <v>1</v>
      </c>
      <c r="E1536" s="865"/>
      <c r="F1536" s="520">
        <f>D1536*E1536</f>
        <v>0</v>
      </c>
      <c r="G1536" s="232"/>
      <c r="H1536" s="232"/>
      <c r="I1536" s="379"/>
      <c r="J1536" s="232"/>
      <c r="K1536" s="232"/>
      <c r="L1536" s="232"/>
      <c r="M1536" s="232"/>
      <c r="N1536" s="232"/>
    </row>
    <row r="1537" spans="1:14" s="80" customFormat="1" ht="13.5">
      <c r="A1537" s="192"/>
      <c r="B1537" s="191"/>
      <c r="C1537" s="193"/>
      <c r="D1537" s="83"/>
      <c r="E1537" s="986"/>
      <c r="F1537" s="180"/>
      <c r="G1537" s="232"/>
      <c r="H1537" s="232"/>
      <c r="I1537" s="83"/>
      <c r="J1537" s="232"/>
      <c r="K1537" s="232"/>
      <c r="L1537" s="232"/>
      <c r="M1537" s="232"/>
      <c r="N1537" s="232"/>
    </row>
    <row r="1538" spans="1:14" s="80" customFormat="1" ht="13.5">
      <c r="A1538" s="192"/>
      <c r="B1538" s="191"/>
      <c r="C1538" s="193"/>
      <c r="D1538" s="83"/>
      <c r="E1538" s="986"/>
      <c r="F1538" s="180"/>
      <c r="G1538" s="232"/>
      <c r="H1538" s="232"/>
      <c r="I1538" s="83"/>
      <c r="J1538" s="232"/>
      <c r="K1538" s="232"/>
      <c r="L1538" s="232"/>
      <c r="M1538" s="232"/>
      <c r="N1538" s="232"/>
    </row>
    <row r="1539" spans="1:14" s="80" customFormat="1" ht="13.5">
      <c r="A1539" s="190" t="s">
        <v>880</v>
      </c>
      <c r="B1539" s="292" t="s">
        <v>636</v>
      </c>
      <c r="C1539" s="177"/>
      <c r="D1539" s="79"/>
      <c r="E1539" s="967"/>
      <c r="F1539" s="180"/>
      <c r="G1539" s="232"/>
      <c r="H1539" s="232"/>
      <c r="I1539" s="91"/>
      <c r="J1539" s="232"/>
      <c r="K1539" s="232"/>
      <c r="L1539" s="232"/>
      <c r="M1539" s="232"/>
      <c r="N1539" s="232"/>
    </row>
    <row r="1540" spans="1:14" s="80" customFormat="1" ht="13.5">
      <c r="A1540" s="181"/>
      <c r="B1540" s="550" t="s">
        <v>1246</v>
      </c>
      <c r="C1540" s="178"/>
      <c r="D1540" s="91"/>
      <c r="E1540" s="933"/>
      <c r="F1540" s="180"/>
      <c r="G1540" s="232"/>
      <c r="H1540" s="232"/>
      <c r="I1540" s="91"/>
      <c r="J1540" s="232"/>
      <c r="K1540" s="232"/>
      <c r="L1540" s="232"/>
      <c r="M1540" s="232"/>
      <c r="N1540" s="232"/>
    </row>
    <row r="1541" spans="1:14" s="80" customFormat="1" ht="13.5">
      <c r="A1541" s="181"/>
      <c r="B1541" s="550" t="s">
        <v>1088</v>
      </c>
      <c r="C1541" s="178"/>
      <c r="D1541" s="91"/>
      <c r="E1541" s="933"/>
      <c r="F1541" s="180"/>
      <c r="G1541" s="232"/>
      <c r="H1541" s="232"/>
      <c r="I1541" s="91"/>
      <c r="J1541" s="232"/>
      <c r="K1541" s="232"/>
      <c r="L1541" s="232"/>
      <c r="M1541" s="232"/>
      <c r="N1541" s="232"/>
    </row>
    <row r="1542" spans="1:14" s="80" customFormat="1" ht="13.5">
      <c r="A1542" s="181"/>
      <c r="B1542" s="550" t="s">
        <v>656</v>
      </c>
      <c r="C1542" s="178"/>
      <c r="D1542" s="91"/>
      <c r="E1542" s="933"/>
      <c r="F1542" s="180"/>
      <c r="G1542" s="232"/>
      <c r="H1542" s="232"/>
      <c r="I1542" s="91"/>
      <c r="J1542" s="232"/>
      <c r="K1542" s="232"/>
      <c r="L1542" s="232"/>
      <c r="M1542" s="232"/>
      <c r="N1542" s="232"/>
    </row>
    <row r="1543" spans="1:14" s="80" customFormat="1" ht="13.5">
      <c r="A1543" s="181"/>
      <c r="B1543" s="550" t="s">
        <v>676</v>
      </c>
      <c r="C1543" s="178"/>
      <c r="D1543" s="91"/>
      <c r="E1543" s="933"/>
      <c r="F1543" s="180"/>
      <c r="G1543" s="848"/>
      <c r="H1543" s="232"/>
      <c r="I1543" s="91"/>
      <c r="J1543" s="232"/>
      <c r="K1543" s="232"/>
      <c r="L1543" s="232"/>
      <c r="M1543" s="232"/>
      <c r="N1543" s="232"/>
    </row>
    <row r="1544" spans="1:14" s="80" customFormat="1" ht="13.5">
      <c r="A1544" s="181"/>
      <c r="B1544" s="550" t="s">
        <v>677</v>
      </c>
      <c r="C1544" s="178"/>
      <c r="D1544" s="91"/>
      <c r="E1544" s="933"/>
      <c r="F1544" s="180"/>
      <c r="G1544" s="232"/>
      <c r="H1544" s="232"/>
      <c r="I1544" s="91"/>
      <c r="J1544" s="232"/>
      <c r="K1544" s="232"/>
      <c r="L1544" s="232"/>
      <c r="M1544" s="232"/>
      <c r="N1544" s="232"/>
    </row>
    <row r="1545" spans="1:14" s="80" customFormat="1" ht="13.5">
      <c r="A1545" s="181"/>
      <c r="B1545" s="550" t="s">
        <v>678</v>
      </c>
      <c r="C1545" s="178"/>
      <c r="D1545" s="91"/>
      <c r="E1545" s="933"/>
      <c r="F1545" s="180"/>
      <c r="G1545" s="232"/>
      <c r="H1545" s="232"/>
      <c r="I1545" s="91"/>
      <c r="J1545" s="232"/>
      <c r="K1545" s="232"/>
      <c r="L1545" s="232"/>
      <c r="M1545" s="232"/>
      <c r="N1545" s="232"/>
    </row>
    <row r="1546" spans="1:14" s="80" customFormat="1" ht="13.5">
      <c r="A1546" s="181"/>
      <c r="B1546" s="550" t="s">
        <v>1332</v>
      </c>
      <c r="C1546" s="178"/>
      <c r="D1546" s="91"/>
      <c r="E1546" s="933"/>
      <c r="F1546" s="180"/>
      <c r="G1546" s="232"/>
      <c r="H1546" s="232"/>
      <c r="I1546" s="91"/>
      <c r="J1546" s="232"/>
      <c r="K1546" s="232"/>
      <c r="L1546" s="232"/>
      <c r="M1546" s="232"/>
      <c r="N1546" s="232"/>
    </row>
    <row r="1547" spans="1:14" s="80" customFormat="1" ht="13.5">
      <c r="A1547" s="181"/>
      <c r="B1547" s="550" t="s">
        <v>691</v>
      </c>
      <c r="C1547" s="178"/>
      <c r="D1547" s="91"/>
      <c r="E1547" s="933"/>
      <c r="F1547" s="180"/>
      <c r="G1547" s="232"/>
      <c r="H1547" s="232"/>
      <c r="I1547" s="91"/>
      <c r="J1547" s="232"/>
      <c r="K1547" s="232"/>
      <c r="L1547" s="232"/>
      <c r="M1547" s="232"/>
      <c r="N1547" s="232"/>
    </row>
    <row r="1548" spans="1:14" s="80" customFormat="1" ht="13.5">
      <c r="A1548" s="181"/>
      <c r="B1548" s="550"/>
      <c r="C1548" s="178"/>
      <c r="D1548" s="91"/>
      <c r="E1548" s="933"/>
      <c r="F1548" s="180"/>
      <c r="G1548" s="232"/>
      <c r="H1548" s="232"/>
      <c r="I1548" s="91"/>
      <c r="J1548" s="232"/>
      <c r="K1548" s="232"/>
      <c r="L1548" s="232"/>
      <c r="M1548" s="232"/>
      <c r="N1548" s="232"/>
    </row>
    <row r="1549" spans="1:14" s="80" customFormat="1" ht="13.5">
      <c r="A1549" s="181"/>
      <c r="B1549" s="125" t="s">
        <v>1087</v>
      </c>
      <c r="C1549" s="178"/>
      <c r="D1549" s="91"/>
      <c r="E1549" s="933"/>
      <c r="F1549" s="180"/>
      <c r="G1549" s="232"/>
      <c r="H1549" s="232"/>
      <c r="I1549" s="91"/>
      <c r="J1549" s="232"/>
      <c r="K1549" s="232"/>
      <c r="L1549" s="232"/>
      <c r="M1549" s="232"/>
      <c r="N1549" s="232"/>
    </row>
    <row r="1550" spans="1:14" s="80" customFormat="1" ht="13.5">
      <c r="A1550" s="175"/>
      <c r="B1550" s="182"/>
      <c r="C1550" s="177"/>
      <c r="D1550" s="79"/>
      <c r="E1550" s="967"/>
      <c r="F1550" s="180"/>
      <c r="G1550" s="232"/>
      <c r="H1550" s="232"/>
      <c r="I1550" s="91"/>
      <c r="J1550" s="232"/>
      <c r="K1550" s="232"/>
      <c r="L1550" s="232"/>
      <c r="M1550" s="232"/>
      <c r="N1550" s="232"/>
    </row>
    <row r="1551" spans="1:14" s="80" customFormat="1" ht="13.5">
      <c r="A1551" s="175"/>
      <c r="B1551" s="280" t="s">
        <v>1247</v>
      </c>
      <c r="C1551" s="542" t="s">
        <v>51</v>
      </c>
      <c r="D1551" s="320">
        <v>1</v>
      </c>
      <c r="E1551" s="865"/>
      <c r="F1551" s="520">
        <f>D1551*E1551</f>
        <v>0</v>
      </c>
      <c r="G1551" s="232"/>
      <c r="H1551" s="232"/>
      <c r="I1551" s="379"/>
      <c r="J1551" s="232"/>
      <c r="K1551" s="232"/>
      <c r="L1551" s="232"/>
      <c r="M1551" s="232"/>
      <c r="N1551" s="232"/>
    </row>
    <row r="1552" spans="1:14" s="80" customFormat="1" ht="13.5">
      <c r="A1552" s="183"/>
      <c r="B1552" s="184"/>
      <c r="C1552" s="185"/>
      <c r="D1552" s="82"/>
      <c r="E1552" s="987"/>
      <c r="F1552" s="186"/>
      <c r="G1552" s="232"/>
      <c r="H1552" s="232"/>
      <c r="I1552" s="91"/>
      <c r="J1552" s="232"/>
      <c r="K1552" s="232"/>
      <c r="L1552" s="232"/>
      <c r="M1552" s="232"/>
      <c r="N1552" s="232"/>
    </row>
    <row r="1553" spans="1:14" s="80" customFormat="1" ht="13.5">
      <c r="A1553" s="181"/>
      <c r="B1553" s="196"/>
      <c r="C1553" s="178"/>
      <c r="D1553" s="91"/>
      <c r="E1553" s="972"/>
      <c r="F1553" s="180"/>
      <c r="G1553" s="232"/>
      <c r="H1553" s="232"/>
      <c r="I1553" s="91"/>
      <c r="J1553" s="232"/>
      <c r="K1553" s="232"/>
      <c r="L1553" s="232"/>
      <c r="M1553" s="232"/>
      <c r="N1553" s="232"/>
    </row>
    <row r="1554" spans="1:14" s="80" customFormat="1" ht="13.5">
      <c r="A1554" s="181"/>
      <c r="B1554" s="344" t="s">
        <v>504</v>
      </c>
      <c r="C1554" s="178"/>
      <c r="D1554" s="91"/>
      <c r="E1554" s="972"/>
      <c r="F1554" s="180"/>
      <c r="G1554" s="232"/>
      <c r="H1554" s="232"/>
      <c r="I1554" s="91"/>
      <c r="J1554" s="232"/>
      <c r="K1554" s="232"/>
      <c r="L1554" s="232"/>
      <c r="M1554" s="232"/>
      <c r="N1554" s="232"/>
    </row>
    <row r="1555" spans="1:14" s="80" customFormat="1" ht="13.5">
      <c r="A1555" s="192"/>
      <c r="B1555" s="191"/>
      <c r="C1555" s="193"/>
      <c r="D1555" s="83"/>
      <c r="E1555" s="986"/>
      <c r="F1555" s="180"/>
      <c r="G1555" s="232"/>
      <c r="H1555" s="232"/>
      <c r="I1555" s="83"/>
      <c r="J1555" s="232"/>
      <c r="K1555" s="232"/>
      <c r="L1555" s="232"/>
      <c r="M1555" s="232"/>
      <c r="N1555" s="232"/>
    </row>
    <row r="1556" spans="1:14" s="80" customFormat="1" ht="13.5">
      <c r="A1556" s="190" t="s">
        <v>881</v>
      </c>
      <c r="B1556" s="292" t="s">
        <v>636</v>
      </c>
      <c r="C1556" s="177"/>
      <c r="D1556" s="79"/>
      <c r="E1556" s="967"/>
      <c r="F1556" s="180"/>
      <c r="G1556" s="232"/>
      <c r="H1556" s="232"/>
      <c r="I1556" s="91"/>
      <c r="J1556" s="232"/>
      <c r="K1556" s="232"/>
      <c r="L1556" s="232"/>
      <c r="M1556" s="232"/>
      <c r="N1556" s="232"/>
    </row>
    <row r="1557" spans="1:14" s="80" customFormat="1" ht="84.95" customHeight="1">
      <c r="A1557" s="181"/>
      <c r="B1557" s="881" t="s">
        <v>1333</v>
      </c>
      <c r="C1557" s="178"/>
      <c r="D1557" s="91"/>
      <c r="E1557" s="933"/>
      <c r="F1557" s="180"/>
      <c r="G1557" s="232"/>
      <c r="H1557" s="232"/>
      <c r="I1557" s="91"/>
      <c r="J1557" s="232"/>
      <c r="K1557" s="232"/>
      <c r="L1557" s="232"/>
      <c r="M1557" s="232"/>
      <c r="N1557" s="232"/>
    </row>
    <row r="1558" spans="1:14" s="80" customFormat="1" ht="13.5">
      <c r="A1558" s="181"/>
      <c r="B1558" s="550" t="s">
        <v>1334</v>
      </c>
      <c r="C1558" s="178"/>
      <c r="D1558" s="91"/>
      <c r="E1558" s="933"/>
      <c r="F1558" s="180"/>
      <c r="G1558" s="232"/>
      <c r="H1558" s="232"/>
      <c r="I1558" s="91"/>
      <c r="J1558" s="232"/>
      <c r="K1558" s="232"/>
      <c r="L1558" s="232"/>
      <c r="M1558" s="232"/>
      <c r="N1558" s="232"/>
    </row>
    <row r="1559" spans="1:14" s="80" customFormat="1" ht="13.5">
      <c r="A1559" s="181"/>
      <c r="B1559" s="550" t="s">
        <v>644</v>
      </c>
      <c r="C1559" s="178"/>
      <c r="D1559" s="91"/>
      <c r="E1559" s="933"/>
      <c r="F1559" s="180"/>
      <c r="G1559" s="232"/>
      <c r="H1559" s="232"/>
      <c r="I1559" s="91"/>
      <c r="J1559" s="232"/>
      <c r="K1559" s="232"/>
      <c r="L1559" s="232"/>
      <c r="M1559" s="232"/>
      <c r="N1559" s="232"/>
    </row>
    <row r="1560" spans="1:14" s="80" customFormat="1" ht="13.5">
      <c r="A1560" s="181"/>
      <c r="B1560" s="550" t="s">
        <v>503</v>
      </c>
      <c r="C1560" s="178"/>
      <c r="D1560" s="91"/>
      <c r="E1560" s="933"/>
      <c r="F1560" s="180"/>
      <c r="G1560" s="232"/>
      <c r="H1560" s="232"/>
      <c r="I1560" s="91"/>
      <c r="J1560" s="232"/>
      <c r="K1560" s="232"/>
      <c r="L1560" s="232"/>
      <c r="M1560" s="232"/>
      <c r="N1560" s="232"/>
    </row>
    <row r="1561" spans="1:14" s="80" customFormat="1" ht="13.5">
      <c r="A1561" s="181"/>
      <c r="B1561" s="550" t="s">
        <v>1094</v>
      </c>
      <c r="C1561" s="178"/>
      <c r="D1561" s="91"/>
      <c r="E1561" s="933"/>
      <c r="F1561" s="180"/>
      <c r="G1561" s="232"/>
      <c r="H1561" s="232"/>
      <c r="I1561" s="91"/>
      <c r="J1561" s="232"/>
      <c r="K1561" s="232"/>
      <c r="L1561" s="232"/>
      <c r="M1561" s="232"/>
      <c r="N1561" s="232"/>
    </row>
    <row r="1562" spans="1:14" s="80" customFormat="1" ht="38.25">
      <c r="A1562" s="181"/>
      <c r="B1562" s="882" t="s">
        <v>1095</v>
      </c>
      <c r="C1562" s="178"/>
      <c r="D1562" s="91"/>
      <c r="E1562" s="933"/>
      <c r="F1562" s="180"/>
      <c r="G1562" s="232"/>
      <c r="H1562" s="232"/>
      <c r="I1562" s="91"/>
      <c r="J1562" s="232"/>
      <c r="K1562" s="232"/>
      <c r="L1562" s="232"/>
      <c r="M1562" s="232"/>
      <c r="N1562" s="232"/>
    </row>
    <row r="1563" spans="1:14" s="80" customFormat="1" ht="13.5">
      <c r="A1563" s="181"/>
      <c r="B1563" s="125" t="s">
        <v>1092</v>
      </c>
      <c r="C1563" s="178"/>
      <c r="D1563" s="91"/>
      <c r="E1563" s="933"/>
      <c r="F1563" s="180"/>
      <c r="G1563" s="232"/>
      <c r="H1563" s="232"/>
      <c r="I1563" s="91"/>
      <c r="J1563" s="232"/>
      <c r="K1563" s="232"/>
      <c r="L1563" s="232"/>
      <c r="M1563" s="232"/>
      <c r="N1563" s="232"/>
    </row>
    <row r="1564" spans="1:14" s="80" customFormat="1" ht="13.5">
      <c r="A1564" s="175"/>
      <c r="B1564" s="182"/>
      <c r="C1564" s="177"/>
      <c r="D1564" s="79"/>
      <c r="E1564" s="967"/>
      <c r="F1564" s="180"/>
      <c r="G1564" s="232"/>
      <c r="H1564" s="232"/>
      <c r="I1564" s="91"/>
      <c r="J1564" s="232"/>
      <c r="K1564" s="232"/>
      <c r="L1564" s="232"/>
      <c r="M1564" s="232"/>
      <c r="N1564" s="232"/>
    </row>
    <row r="1565" spans="1:14" s="80" customFormat="1" ht="13.5">
      <c r="A1565" s="175"/>
      <c r="B1565" s="280" t="s">
        <v>1230</v>
      </c>
      <c r="C1565" s="542" t="s">
        <v>51</v>
      </c>
      <c r="D1565" s="320">
        <v>1</v>
      </c>
      <c r="E1565" s="865"/>
      <c r="F1565" s="520">
        <f>D1565*E1565</f>
        <v>0</v>
      </c>
      <c r="G1565" s="232"/>
      <c r="H1565" s="232"/>
      <c r="I1565" s="379"/>
      <c r="J1565" s="232"/>
      <c r="K1565" s="232"/>
      <c r="L1565" s="232"/>
      <c r="M1565" s="232"/>
      <c r="N1565" s="232"/>
    </row>
    <row r="1566" spans="1:14" s="80" customFormat="1" ht="13.5">
      <c r="A1566" s="192"/>
      <c r="B1566" s="191"/>
      <c r="C1566" s="193"/>
      <c r="D1566" s="83"/>
      <c r="E1566" s="986"/>
      <c r="F1566" s="180"/>
      <c r="G1566" s="232"/>
      <c r="H1566" s="232"/>
      <c r="I1566" s="83"/>
      <c r="J1566" s="232"/>
      <c r="K1566" s="232"/>
      <c r="L1566" s="232"/>
      <c r="M1566" s="232"/>
      <c r="N1566" s="232"/>
    </row>
    <row r="1567" spans="1:14" s="80" customFormat="1" ht="13.5">
      <c r="A1567" s="192"/>
      <c r="B1567" s="191"/>
      <c r="C1567" s="193"/>
      <c r="D1567" s="83"/>
      <c r="E1567" s="986"/>
      <c r="F1567" s="180"/>
      <c r="G1567" s="232"/>
      <c r="H1567" s="232"/>
      <c r="I1567" s="83"/>
      <c r="J1567" s="232"/>
      <c r="K1567" s="232"/>
      <c r="L1567" s="232"/>
      <c r="M1567" s="232"/>
      <c r="N1567" s="232"/>
    </row>
    <row r="1568" spans="1:14" s="80" customFormat="1" ht="13.5">
      <c r="A1568" s="190" t="s">
        <v>945</v>
      </c>
      <c r="B1568" s="292" t="s">
        <v>636</v>
      </c>
      <c r="C1568" s="177"/>
      <c r="D1568" s="79"/>
      <c r="E1568" s="967"/>
      <c r="F1568" s="180"/>
      <c r="G1568" s="232"/>
      <c r="H1568" s="232"/>
      <c r="I1568" s="91"/>
      <c r="J1568" s="232"/>
      <c r="K1568" s="232"/>
      <c r="L1568" s="232"/>
      <c r="M1568" s="232"/>
      <c r="N1568" s="232"/>
    </row>
    <row r="1569" spans="1:14" s="80" customFormat="1" ht="88.5" customHeight="1">
      <c r="A1569" s="181"/>
      <c r="B1569" s="881" t="s">
        <v>1335</v>
      </c>
      <c r="C1569" s="178"/>
      <c r="D1569" s="91"/>
      <c r="E1569" s="933"/>
      <c r="F1569" s="180"/>
      <c r="G1569" s="232"/>
      <c r="H1569" s="232"/>
      <c r="I1569" s="91"/>
      <c r="J1569" s="232"/>
      <c r="K1569" s="232"/>
      <c r="L1569" s="232"/>
      <c r="M1569" s="232"/>
      <c r="N1569" s="232"/>
    </row>
    <row r="1570" spans="1:14" s="80" customFormat="1" ht="13.5">
      <c r="A1570" s="181"/>
      <c r="B1570" s="550" t="s">
        <v>690</v>
      </c>
      <c r="C1570" s="178"/>
      <c r="D1570" s="91"/>
      <c r="E1570" s="933"/>
      <c r="F1570" s="180"/>
      <c r="G1570" s="232"/>
      <c r="H1570" s="232"/>
      <c r="I1570" s="91"/>
      <c r="J1570" s="232"/>
      <c r="K1570" s="232"/>
      <c r="L1570" s="232"/>
      <c r="M1570" s="232"/>
      <c r="N1570" s="232"/>
    </row>
    <row r="1571" spans="1:14" s="80" customFormat="1" ht="13.5">
      <c r="A1571" s="181"/>
      <c r="B1571" s="550" t="s">
        <v>644</v>
      </c>
      <c r="C1571" s="178"/>
      <c r="D1571" s="91"/>
      <c r="E1571" s="933"/>
      <c r="F1571" s="180"/>
      <c r="G1571" s="232"/>
      <c r="H1571" s="232"/>
      <c r="I1571" s="91"/>
      <c r="J1571" s="232"/>
      <c r="K1571" s="232"/>
      <c r="L1571" s="232"/>
      <c r="M1571" s="232"/>
      <c r="N1571" s="232"/>
    </row>
    <row r="1572" spans="1:14" s="80" customFormat="1" ht="13.5">
      <c r="A1572" s="181"/>
      <c r="B1572" s="550" t="s">
        <v>503</v>
      </c>
      <c r="C1572" s="178"/>
      <c r="D1572" s="91"/>
      <c r="E1572" s="933"/>
      <c r="F1572" s="180"/>
      <c r="G1572" s="232"/>
      <c r="H1572" s="232"/>
      <c r="I1572" s="91"/>
      <c r="J1572" s="232"/>
      <c r="K1572" s="232"/>
      <c r="L1572" s="232"/>
      <c r="M1572" s="232"/>
      <c r="N1572" s="232"/>
    </row>
    <row r="1573" spans="1:14" s="80" customFormat="1" ht="13.5">
      <c r="A1573" s="181"/>
      <c r="B1573" s="550" t="s">
        <v>1098</v>
      </c>
      <c r="C1573" s="178"/>
      <c r="D1573" s="91"/>
      <c r="E1573" s="933"/>
      <c r="F1573" s="180"/>
      <c r="G1573" s="232"/>
      <c r="H1573" s="232"/>
      <c r="I1573" s="91"/>
      <c r="J1573" s="232"/>
      <c r="K1573" s="232"/>
      <c r="L1573" s="232"/>
      <c r="M1573" s="232"/>
      <c r="N1573" s="232"/>
    </row>
    <row r="1574" spans="1:14" s="80" customFormat="1" ht="13.5">
      <c r="A1574" s="181"/>
      <c r="B1574" s="550"/>
      <c r="C1574" s="178"/>
      <c r="D1574" s="91"/>
      <c r="E1574" s="933"/>
      <c r="F1574" s="180"/>
      <c r="G1574" s="232"/>
      <c r="H1574" s="232"/>
      <c r="I1574" s="91"/>
      <c r="J1574" s="232"/>
      <c r="K1574" s="232"/>
      <c r="L1574" s="232"/>
      <c r="M1574" s="232"/>
      <c r="N1574" s="232"/>
    </row>
    <row r="1575" spans="1:14" s="80" customFormat="1" ht="13.5">
      <c r="A1575" s="181"/>
      <c r="B1575" s="125" t="s">
        <v>1093</v>
      </c>
      <c r="C1575" s="178"/>
      <c r="D1575" s="91"/>
      <c r="E1575" s="933"/>
      <c r="F1575" s="180"/>
      <c r="G1575" s="232"/>
      <c r="H1575" s="232"/>
      <c r="I1575" s="91"/>
      <c r="J1575" s="232"/>
      <c r="K1575" s="232"/>
      <c r="L1575" s="232"/>
      <c r="M1575" s="232"/>
      <c r="N1575" s="232"/>
    </row>
    <row r="1576" spans="1:14" s="80" customFormat="1" ht="13.5">
      <c r="A1576" s="175"/>
      <c r="B1576" s="182"/>
      <c r="C1576" s="177"/>
      <c r="D1576" s="79"/>
      <c r="E1576" s="967"/>
      <c r="F1576" s="180"/>
      <c r="G1576" s="232"/>
      <c r="H1576" s="232"/>
      <c r="I1576" s="91"/>
      <c r="J1576" s="232"/>
      <c r="K1576" s="232"/>
      <c r="L1576" s="232"/>
      <c r="M1576" s="232"/>
      <c r="N1576" s="232"/>
    </row>
    <row r="1577" spans="1:14" s="80" customFormat="1" ht="13.5">
      <c r="A1577" s="175"/>
      <c r="B1577" s="280" t="s">
        <v>1099</v>
      </c>
      <c r="C1577" s="542" t="s">
        <v>51</v>
      </c>
      <c r="D1577" s="320">
        <v>1</v>
      </c>
      <c r="E1577" s="865"/>
      <c r="F1577" s="520">
        <f>D1577*E1577</f>
        <v>0</v>
      </c>
      <c r="G1577" s="232"/>
      <c r="H1577" s="232"/>
      <c r="I1577" s="379"/>
      <c r="J1577" s="232"/>
      <c r="K1577" s="232"/>
      <c r="L1577" s="232"/>
      <c r="M1577" s="232"/>
      <c r="N1577" s="232"/>
    </row>
    <row r="1578" spans="1:14" s="80" customFormat="1" ht="13.5">
      <c r="A1578" s="192"/>
      <c r="B1578" s="191"/>
      <c r="C1578" s="193"/>
      <c r="D1578" s="83"/>
      <c r="E1578" s="986"/>
      <c r="F1578" s="180"/>
      <c r="G1578" s="232"/>
      <c r="H1578" s="232"/>
      <c r="I1578" s="83"/>
      <c r="J1578" s="232"/>
      <c r="K1578" s="232"/>
      <c r="L1578" s="232"/>
      <c r="M1578" s="232"/>
      <c r="N1578" s="232"/>
    </row>
    <row r="1579" spans="1:14" s="80" customFormat="1" ht="13.5">
      <c r="A1579" s="192"/>
      <c r="B1579" s="191"/>
      <c r="C1579" s="193"/>
      <c r="D1579" s="83"/>
      <c r="E1579" s="986"/>
      <c r="F1579" s="180"/>
      <c r="G1579" s="232"/>
      <c r="H1579" s="232"/>
      <c r="I1579" s="83"/>
      <c r="J1579" s="232"/>
      <c r="K1579" s="232"/>
      <c r="L1579" s="232"/>
      <c r="M1579" s="232"/>
      <c r="N1579" s="232"/>
    </row>
    <row r="1580" spans="1:14" s="80" customFormat="1" ht="13.5">
      <c r="A1580" s="190" t="s">
        <v>882</v>
      </c>
      <c r="B1580" s="292" t="s">
        <v>636</v>
      </c>
      <c r="C1580" s="177"/>
      <c r="D1580" s="79"/>
      <c r="E1580" s="967"/>
      <c r="F1580" s="180"/>
      <c r="G1580" s="232"/>
      <c r="H1580" s="232"/>
      <c r="I1580" s="91"/>
      <c r="J1580" s="232"/>
      <c r="K1580" s="232"/>
      <c r="L1580" s="232"/>
      <c r="M1580" s="232"/>
      <c r="N1580" s="232"/>
    </row>
    <row r="1581" spans="1:14" s="80" customFormat="1" ht="90" customHeight="1">
      <c r="A1581" s="181"/>
      <c r="B1581" s="881" t="s">
        <v>1335</v>
      </c>
      <c r="C1581" s="178"/>
      <c r="D1581" s="91"/>
      <c r="E1581" s="933"/>
      <c r="F1581" s="180"/>
      <c r="G1581" s="232"/>
      <c r="H1581" s="232"/>
      <c r="I1581" s="91"/>
      <c r="J1581" s="232"/>
      <c r="K1581" s="232"/>
      <c r="L1581" s="232"/>
      <c r="M1581" s="232"/>
      <c r="N1581" s="232"/>
    </row>
    <row r="1582" spans="1:14" s="80" customFormat="1">
      <c r="A1582" s="181"/>
      <c r="B1582" s="550" t="s">
        <v>1336</v>
      </c>
      <c r="C1582" s="178"/>
      <c r="D1582" s="91"/>
      <c r="E1582" s="933"/>
      <c r="F1582" s="180"/>
      <c r="G1582" s="232"/>
      <c r="H1582" s="232"/>
      <c r="I1582" s="91"/>
      <c r="J1582" s="232"/>
      <c r="K1582" s="232"/>
      <c r="L1582" s="232"/>
      <c r="M1582" s="232"/>
      <c r="N1582" s="232"/>
    </row>
    <row r="1583" spans="1:14" s="80" customFormat="1" ht="13.5">
      <c r="A1583" s="181"/>
      <c r="B1583" s="550" t="s">
        <v>644</v>
      </c>
      <c r="C1583" s="178"/>
      <c r="D1583" s="91"/>
      <c r="E1583" s="933"/>
      <c r="F1583" s="180"/>
      <c r="G1583" s="232"/>
      <c r="H1583" s="232"/>
      <c r="I1583" s="91"/>
      <c r="J1583" s="232"/>
      <c r="K1583" s="232"/>
      <c r="L1583" s="232"/>
      <c r="M1583" s="232"/>
      <c r="N1583" s="232"/>
    </row>
    <row r="1584" spans="1:14" s="80" customFormat="1" ht="13.5">
      <c r="A1584" s="181"/>
      <c r="B1584" s="550" t="s">
        <v>503</v>
      </c>
      <c r="C1584" s="178"/>
      <c r="D1584" s="91"/>
      <c r="E1584" s="933"/>
      <c r="F1584" s="180"/>
      <c r="G1584" s="232"/>
      <c r="H1584" s="232"/>
      <c r="I1584" s="91"/>
      <c r="J1584" s="232"/>
      <c r="K1584" s="232"/>
      <c r="L1584" s="232"/>
      <c r="M1584" s="232"/>
      <c r="N1584" s="232"/>
    </row>
    <row r="1585" spans="1:14" s="80" customFormat="1" ht="13.5">
      <c r="A1585" s="181"/>
      <c r="B1585" s="550" t="s">
        <v>1097</v>
      </c>
      <c r="C1585" s="178"/>
      <c r="D1585" s="91"/>
      <c r="E1585" s="933"/>
      <c r="F1585" s="180"/>
      <c r="G1585" s="232"/>
      <c r="H1585" s="232"/>
      <c r="I1585" s="91"/>
      <c r="J1585" s="232"/>
      <c r="K1585" s="232"/>
      <c r="L1585" s="232"/>
      <c r="M1585" s="232"/>
      <c r="N1585" s="232"/>
    </row>
    <row r="1586" spans="1:14" s="80" customFormat="1" ht="13.5">
      <c r="A1586" s="181"/>
      <c r="B1586" s="550"/>
      <c r="C1586" s="178"/>
      <c r="D1586" s="91"/>
      <c r="E1586" s="933"/>
      <c r="F1586" s="180"/>
      <c r="G1586" s="232"/>
      <c r="H1586" s="232"/>
      <c r="I1586" s="91"/>
      <c r="J1586" s="232"/>
      <c r="K1586" s="232"/>
      <c r="L1586" s="232"/>
      <c r="M1586" s="232"/>
      <c r="N1586" s="232"/>
    </row>
    <row r="1587" spans="1:14" s="80" customFormat="1" ht="13.5">
      <c r="A1587" s="181"/>
      <c r="B1587" s="125" t="s">
        <v>1096</v>
      </c>
      <c r="C1587" s="178"/>
      <c r="D1587" s="91"/>
      <c r="E1587" s="933"/>
      <c r="F1587" s="180"/>
      <c r="G1587" s="232"/>
      <c r="H1587" s="232"/>
      <c r="I1587" s="91"/>
      <c r="J1587" s="232"/>
      <c r="K1587" s="232"/>
      <c r="L1587" s="232"/>
      <c r="M1587" s="232"/>
      <c r="N1587" s="232"/>
    </row>
    <row r="1588" spans="1:14" s="80" customFormat="1" ht="13.5">
      <c r="A1588" s="175"/>
      <c r="B1588" s="182"/>
      <c r="C1588" s="177"/>
      <c r="D1588" s="79"/>
      <c r="E1588" s="967"/>
      <c r="F1588" s="180"/>
      <c r="G1588" s="232"/>
      <c r="H1588" s="232"/>
      <c r="I1588" s="91"/>
      <c r="J1588" s="232"/>
      <c r="K1588" s="232"/>
      <c r="L1588" s="232"/>
      <c r="M1588" s="232"/>
      <c r="N1588" s="232"/>
    </row>
    <row r="1589" spans="1:14" s="80" customFormat="1">
      <c r="A1589" s="175"/>
      <c r="B1589" s="280" t="s">
        <v>1337</v>
      </c>
      <c r="C1589" s="542" t="s">
        <v>51</v>
      </c>
      <c r="D1589" s="320">
        <v>1</v>
      </c>
      <c r="E1589" s="865"/>
      <c r="F1589" s="520">
        <f>D1589*E1589</f>
        <v>0</v>
      </c>
      <c r="G1589" s="232"/>
      <c r="H1589" s="232"/>
      <c r="I1589" s="379"/>
      <c r="J1589" s="232"/>
      <c r="K1589" s="232"/>
      <c r="L1589" s="232"/>
      <c r="M1589" s="232"/>
      <c r="N1589" s="232"/>
    </row>
    <row r="1590" spans="1:14" s="80" customFormat="1" ht="13.5">
      <c r="A1590" s="192"/>
      <c r="B1590" s="191"/>
      <c r="C1590" s="193"/>
      <c r="D1590" s="83"/>
      <c r="E1590" s="986"/>
      <c r="F1590" s="180"/>
      <c r="G1590" s="232"/>
      <c r="H1590" s="232"/>
      <c r="I1590" s="83"/>
      <c r="J1590" s="232"/>
      <c r="K1590" s="232"/>
      <c r="L1590" s="232"/>
      <c r="M1590" s="232"/>
      <c r="N1590" s="232"/>
    </row>
    <row r="1591" spans="1:14" s="80" customFormat="1" ht="13.5">
      <c r="A1591" s="192"/>
      <c r="B1591" s="191"/>
      <c r="C1591" s="193"/>
      <c r="D1591" s="83"/>
      <c r="E1591" s="986"/>
      <c r="F1591" s="180"/>
      <c r="G1591" s="232"/>
      <c r="H1591" s="232"/>
      <c r="I1591" s="83"/>
      <c r="J1591" s="232"/>
      <c r="K1591" s="232"/>
      <c r="L1591" s="232"/>
      <c r="M1591" s="232"/>
      <c r="N1591" s="232"/>
    </row>
    <row r="1592" spans="1:14" s="80" customFormat="1" ht="13.5">
      <c r="A1592" s="190" t="s">
        <v>883</v>
      </c>
      <c r="B1592" s="292" t="s">
        <v>636</v>
      </c>
      <c r="C1592" s="177"/>
      <c r="D1592" s="79"/>
      <c r="E1592" s="967"/>
      <c r="F1592" s="180"/>
      <c r="G1592" s="232"/>
      <c r="H1592" s="232"/>
      <c r="I1592" s="91"/>
      <c r="J1592" s="232"/>
      <c r="K1592" s="232"/>
      <c r="L1592" s="232"/>
      <c r="M1592" s="232"/>
      <c r="N1592" s="232"/>
    </row>
    <row r="1593" spans="1:14" s="80" customFormat="1" ht="81">
      <c r="A1593" s="181"/>
      <c r="B1593" s="550" t="s">
        <v>1338</v>
      </c>
      <c r="C1593" s="178"/>
      <c r="D1593" s="91"/>
      <c r="E1593" s="933"/>
      <c r="F1593" s="180"/>
      <c r="G1593" s="232"/>
      <c r="H1593" s="232"/>
      <c r="I1593" s="91"/>
      <c r="J1593" s="232"/>
      <c r="K1593" s="232"/>
      <c r="L1593" s="232"/>
      <c r="M1593" s="232"/>
      <c r="N1593" s="232"/>
    </row>
    <row r="1594" spans="1:14" s="80" customFormat="1">
      <c r="A1594" s="181"/>
      <c r="B1594" s="550" t="s">
        <v>1336</v>
      </c>
      <c r="C1594" s="178"/>
      <c r="D1594" s="91"/>
      <c r="E1594" s="933"/>
      <c r="F1594" s="180"/>
      <c r="G1594" s="232"/>
      <c r="H1594" s="232"/>
      <c r="I1594" s="91"/>
      <c r="J1594" s="232"/>
      <c r="K1594" s="232"/>
      <c r="L1594" s="232"/>
      <c r="M1594" s="232"/>
      <c r="N1594" s="232"/>
    </row>
    <row r="1595" spans="1:14" s="80" customFormat="1" ht="13.5">
      <c r="A1595" s="181"/>
      <c r="B1595" s="550" t="s">
        <v>644</v>
      </c>
      <c r="C1595" s="178"/>
      <c r="D1595" s="91"/>
      <c r="E1595" s="933"/>
      <c r="F1595" s="180"/>
      <c r="G1595" s="232"/>
      <c r="H1595" s="232"/>
      <c r="I1595" s="91"/>
      <c r="J1595" s="232"/>
      <c r="K1595" s="232"/>
      <c r="L1595" s="232"/>
      <c r="M1595" s="232"/>
      <c r="N1595" s="232"/>
    </row>
    <row r="1596" spans="1:14" s="80" customFormat="1" ht="13.5">
      <c r="A1596" s="181"/>
      <c r="B1596" s="550" t="s">
        <v>503</v>
      </c>
      <c r="C1596" s="178"/>
      <c r="D1596" s="91"/>
      <c r="E1596" s="933"/>
      <c r="F1596" s="180"/>
      <c r="G1596" s="232"/>
      <c r="H1596" s="232"/>
      <c r="I1596" s="91"/>
      <c r="J1596" s="232"/>
      <c r="K1596" s="232"/>
      <c r="L1596" s="232"/>
      <c r="M1596" s="232"/>
      <c r="N1596" s="232"/>
    </row>
    <row r="1597" spans="1:14" s="80" customFormat="1" ht="13.5">
      <c r="A1597" s="181"/>
      <c r="B1597" s="550" t="s">
        <v>1097</v>
      </c>
      <c r="C1597" s="178"/>
      <c r="D1597" s="91"/>
      <c r="E1597" s="933"/>
      <c r="F1597" s="180"/>
      <c r="G1597" s="232"/>
      <c r="H1597" s="232"/>
      <c r="I1597" s="91"/>
      <c r="J1597" s="232"/>
      <c r="K1597" s="232"/>
      <c r="L1597" s="232"/>
      <c r="M1597" s="232"/>
      <c r="N1597" s="232"/>
    </row>
    <row r="1598" spans="1:14" s="80" customFormat="1" ht="13.5">
      <c r="A1598" s="181"/>
      <c r="B1598" s="550"/>
      <c r="C1598" s="178"/>
      <c r="D1598" s="91"/>
      <c r="E1598" s="933"/>
      <c r="F1598" s="180"/>
      <c r="G1598" s="232"/>
      <c r="H1598" s="232"/>
      <c r="I1598" s="91"/>
      <c r="J1598" s="232"/>
      <c r="K1598" s="232"/>
      <c r="L1598" s="232"/>
      <c r="M1598" s="232"/>
      <c r="N1598" s="232"/>
    </row>
    <row r="1599" spans="1:14" s="80" customFormat="1" ht="13.5">
      <c r="A1599" s="181"/>
      <c r="B1599" s="125" t="s">
        <v>1100</v>
      </c>
      <c r="C1599" s="178"/>
      <c r="D1599" s="91"/>
      <c r="E1599" s="933"/>
      <c r="F1599" s="180"/>
      <c r="G1599" s="232"/>
      <c r="H1599" s="232"/>
      <c r="I1599" s="91"/>
      <c r="J1599" s="232"/>
      <c r="K1599" s="232"/>
      <c r="L1599" s="232"/>
      <c r="M1599" s="232"/>
      <c r="N1599" s="232"/>
    </row>
    <row r="1600" spans="1:14" s="80" customFormat="1" ht="13.5">
      <c r="A1600" s="175"/>
      <c r="B1600" s="182"/>
      <c r="C1600" s="177"/>
      <c r="D1600" s="79"/>
      <c r="E1600" s="967"/>
      <c r="F1600" s="180"/>
      <c r="G1600" s="232"/>
      <c r="H1600" s="232"/>
      <c r="I1600" s="91"/>
      <c r="J1600" s="232"/>
      <c r="K1600" s="232"/>
      <c r="L1600" s="232"/>
      <c r="M1600" s="232"/>
      <c r="N1600" s="232"/>
    </row>
    <row r="1601" spans="1:14" s="80" customFormat="1">
      <c r="A1601" s="175"/>
      <c r="B1601" s="280" t="s">
        <v>1339</v>
      </c>
      <c r="C1601" s="542" t="s">
        <v>51</v>
      </c>
      <c r="D1601" s="320">
        <v>1</v>
      </c>
      <c r="E1601" s="865"/>
      <c r="F1601" s="520">
        <f>D1601*E1601</f>
        <v>0</v>
      </c>
      <c r="G1601" s="232"/>
      <c r="H1601" s="232"/>
      <c r="I1601" s="379"/>
      <c r="J1601" s="232"/>
      <c r="K1601" s="232"/>
      <c r="L1601" s="232"/>
      <c r="M1601" s="232"/>
      <c r="N1601" s="232"/>
    </row>
    <row r="1602" spans="1:14" s="80" customFormat="1" ht="13.5">
      <c r="A1602" s="192"/>
      <c r="B1602" s="191"/>
      <c r="C1602" s="193"/>
      <c r="D1602" s="83"/>
      <c r="E1602" s="986"/>
      <c r="F1602" s="180"/>
      <c r="G1602" s="232"/>
      <c r="H1602" s="232"/>
      <c r="I1602" s="83"/>
      <c r="J1602" s="232"/>
      <c r="K1602" s="232"/>
      <c r="L1602" s="232"/>
      <c r="M1602" s="232"/>
      <c r="N1602" s="232"/>
    </row>
    <row r="1603" spans="1:14" s="80" customFormat="1" ht="13.5">
      <c r="A1603" s="192"/>
      <c r="B1603" s="191"/>
      <c r="C1603" s="193"/>
      <c r="D1603" s="83"/>
      <c r="E1603" s="986"/>
      <c r="F1603" s="180"/>
      <c r="G1603" s="232"/>
      <c r="H1603" s="232"/>
      <c r="I1603" s="83"/>
      <c r="J1603" s="232"/>
      <c r="K1603" s="232"/>
      <c r="L1603" s="232"/>
      <c r="M1603" s="232"/>
      <c r="N1603" s="232"/>
    </row>
    <row r="1604" spans="1:14" s="80" customFormat="1" ht="13.5">
      <c r="A1604" s="181"/>
      <c r="B1604" s="196"/>
      <c r="C1604" s="178"/>
      <c r="D1604" s="91"/>
      <c r="E1604" s="972"/>
      <c r="F1604" s="180"/>
      <c r="G1604" s="232"/>
      <c r="H1604" s="232"/>
      <c r="I1604" s="91"/>
      <c r="J1604" s="232"/>
      <c r="K1604" s="232"/>
      <c r="L1604" s="232"/>
      <c r="M1604" s="232"/>
      <c r="N1604" s="232"/>
    </row>
    <row r="1605" spans="1:14" s="80" customFormat="1" ht="13.5">
      <c r="A1605" s="194"/>
      <c r="B1605" s="195" t="s">
        <v>226</v>
      </c>
      <c r="C1605" s="81"/>
      <c r="D1605" s="81"/>
      <c r="E1605" s="985"/>
      <c r="F1605" s="839"/>
      <c r="G1605" s="232"/>
      <c r="H1605" s="232"/>
      <c r="I1605" s="839"/>
      <c r="J1605" s="232"/>
      <c r="K1605" s="232"/>
      <c r="L1605" s="232"/>
      <c r="M1605" s="232"/>
      <c r="N1605" s="232"/>
    </row>
    <row r="1606" spans="1:14" s="80" customFormat="1" ht="13.5">
      <c r="A1606" s="175"/>
      <c r="B1606" s="176"/>
      <c r="C1606" s="177"/>
      <c r="D1606" s="79"/>
      <c r="E1606" s="967"/>
      <c r="F1606" s="180"/>
      <c r="G1606" s="232"/>
      <c r="H1606" s="232"/>
      <c r="I1606" s="91"/>
      <c r="J1606" s="232"/>
      <c r="K1606" s="232"/>
      <c r="L1606" s="232"/>
      <c r="M1606" s="232"/>
      <c r="N1606" s="232"/>
    </row>
    <row r="1607" spans="1:14" s="80" customFormat="1" ht="13.5">
      <c r="A1607" s="190" t="s">
        <v>884</v>
      </c>
      <c r="B1607" s="292" t="s">
        <v>636</v>
      </c>
      <c r="C1607" s="177"/>
      <c r="D1607" s="79"/>
      <c r="E1607" s="967"/>
      <c r="F1607" s="180"/>
      <c r="G1607" s="232"/>
      <c r="H1607" s="232"/>
      <c r="I1607" s="91"/>
      <c r="J1607" s="232"/>
      <c r="K1607" s="232"/>
      <c r="L1607" s="232"/>
      <c r="M1607" s="232"/>
      <c r="N1607" s="232"/>
    </row>
    <row r="1608" spans="1:14" s="80" customFormat="1" ht="13.5">
      <c r="A1608" s="181"/>
      <c r="B1608" s="550" t="s">
        <v>639</v>
      </c>
      <c r="C1608" s="178"/>
      <c r="D1608" s="91"/>
      <c r="E1608" s="933"/>
      <c r="F1608" s="180"/>
      <c r="G1608" s="232"/>
      <c r="H1608" s="232"/>
      <c r="I1608" s="91"/>
      <c r="J1608" s="232"/>
      <c r="K1608" s="232"/>
      <c r="L1608" s="232"/>
      <c r="M1608" s="232"/>
      <c r="N1608" s="232"/>
    </row>
    <row r="1609" spans="1:14" s="80" customFormat="1" ht="13.5">
      <c r="A1609" s="181"/>
      <c r="B1609" s="550" t="s">
        <v>692</v>
      </c>
      <c r="C1609" s="178"/>
      <c r="D1609" s="91"/>
      <c r="E1609" s="933"/>
      <c r="F1609" s="180"/>
      <c r="G1609" s="232"/>
      <c r="H1609" s="232"/>
      <c r="I1609" s="91"/>
      <c r="J1609" s="232"/>
      <c r="K1609" s="232"/>
      <c r="L1609" s="232"/>
      <c r="M1609" s="232"/>
      <c r="N1609" s="232"/>
    </row>
    <row r="1610" spans="1:14" s="80" customFormat="1" ht="13.5">
      <c r="A1610" s="181"/>
      <c r="B1610" s="550" t="s">
        <v>693</v>
      </c>
      <c r="C1610" s="178"/>
      <c r="D1610" s="91"/>
      <c r="E1610" s="933"/>
      <c r="F1610" s="180"/>
      <c r="G1610" s="232"/>
      <c r="H1610" s="232"/>
      <c r="I1610" s="91"/>
      <c r="J1610" s="232"/>
      <c r="K1610" s="232"/>
      <c r="L1610" s="232"/>
      <c r="M1610" s="232"/>
      <c r="N1610" s="232"/>
    </row>
    <row r="1611" spans="1:14" s="80" customFormat="1" ht="13.5">
      <c r="A1611" s="181"/>
      <c r="B1611" s="550" t="s">
        <v>694</v>
      </c>
      <c r="C1611" s="178"/>
      <c r="D1611" s="91"/>
      <c r="E1611" s="933"/>
      <c r="F1611" s="180"/>
      <c r="G1611" s="232"/>
      <c r="H1611" s="232"/>
      <c r="I1611" s="91"/>
      <c r="J1611" s="232"/>
      <c r="K1611" s="232"/>
      <c r="L1611" s="232"/>
      <c r="M1611" s="232"/>
      <c r="N1611" s="232"/>
    </row>
    <row r="1612" spans="1:14" s="80" customFormat="1" ht="13.5">
      <c r="A1612" s="181"/>
      <c r="B1612" s="550" t="s">
        <v>695</v>
      </c>
      <c r="C1612" s="178"/>
      <c r="D1612" s="91"/>
      <c r="E1612" s="933"/>
      <c r="F1612" s="180"/>
      <c r="G1612" s="232"/>
      <c r="H1612" s="232"/>
      <c r="I1612" s="91"/>
      <c r="J1612" s="232"/>
      <c r="K1612" s="232"/>
      <c r="L1612" s="232"/>
      <c r="M1612" s="232"/>
      <c r="N1612" s="232"/>
    </row>
    <row r="1613" spans="1:14" s="80" customFormat="1" ht="13.5">
      <c r="A1613" s="181"/>
      <c r="B1613" s="550" t="s">
        <v>696</v>
      </c>
      <c r="C1613" s="178"/>
      <c r="D1613" s="91"/>
      <c r="E1613" s="933"/>
      <c r="F1613" s="180"/>
      <c r="G1613" s="232"/>
      <c r="H1613" s="232"/>
      <c r="I1613" s="91"/>
      <c r="J1613" s="232"/>
      <c r="K1613" s="232"/>
      <c r="L1613" s="232"/>
      <c r="M1613" s="232"/>
      <c r="N1613" s="232"/>
    </row>
    <row r="1614" spans="1:14" s="80" customFormat="1" ht="117.6" customHeight="1">
      <c r="A1614" s="181"/>
      <c r="B1614" s="550" t="s">
        <v>1104</v>
      </c>
      <c r="C1614" s="178"/>
      <c r="D1614" s="91"/>
      <c r="E1614" s="933"/>
      <c r="F1614" s="180"/>
      <c r="G1614" s="232"/>
      <c r="H1614" s="860"/>
      <c r="I1614" s="91"/>
      <c r="J1614" s="232"/>
      <c r="K1614" s="232"/>
      <c r="L1614" s="232"/>
      <c r="M1614" s="232"/>
      <c r="N1614" s="232"/>
    </row>
    <row r="1615" spans="1:14" s="80" customFormat="1" ht="13.5">
      <c r="A1615" s="181"/>
      <c r="B1615" s="550"/>
      <c r="C1615" s="178"/>
      <c r="D1615" s="91"/>
      <c r="E1615" s="933"/>
      <c r="F1615" s="180"/>
      <c r="G1615" s="232"/>
      <c r="H1615" s="232"/>
      <c r="I1615" s="91"/>
      <c r="J1615" s="232"/>
      <c r="K1615" s="232"/>
      <c r="L1615" s="232"/>
      <c r="M1615" s="232"/>
      <c r="N1615" s="232"/>
    </row>
    <row r="1616" spans="1:14" s="80" customFormat="1" ht="13.5">
      <c r="A1616" s="181"/>
      <c r="B1616" s="125" t="s">
        <v>1101</v>
      </c>
      <c r="C1616" s="178"/>
      <c r="D1616" s="91"/>
      <c r="E1616" s="933"/>
      <c r="F1616" s="180"/>
      <c r="G1616" s="232"/>
      <c r="H1616" s="232"/>
      <c r="I1616" s="91"/>
      <c r="J1616" s="232"/>
      <c r="K1616" s="232"/>
      <c r="L1616" s="232"/>
      <c r="M1616" s="232"/>
      <c r="N1616" s="232"/>
    </row>
    <row r="1617" spans="1:14" s="80" customFormat="1" ht="13.5">
      <c r="A1617" s="175"/>
      <c r="B1617" s="182"/>
      <c r="C1617" s="177"/>
      <c r="D1617" s="79"/>
      <c r="E1617" s="967"/>
      <c r="F1617" s="180"/>
      <c r="G1617" s="232"/>
      <c r="H1617" s="232"/>
      <c r="I1617" s="91"/>
      <c r="J1617" s="232"/>
      <c r="K1617" s="232"/>
      <c r="L1617" s="232"/>
      <c r="M1617" s="232"/>
      <c r="N1617" s="232"/>
    </row>
    <row r="1618" spans="1:14" s="80" customFormat="1" ht="13.5">
      <c r="A1618" s="175"/>
      <c r="B1618" s="280" t="s">
        <v>1197</v>
      </c>
      <c r="C1618" s="542" t="s">
        <v>51</v>
      </c>
      <c r="D1618" s="320">
        <v>2</v>
      </c>
      <c r="E1618" s="865"/>
      <c r="F1618" s="520">
        <f>D1618*E1618</f>
        <v>0</v>
      </c>
      <c r="G1618" s="232"/>
      <c r="H1618" s="232"/>
      <c r="I1618" s="379"/>
      <c r="J1618" s="232"/>
      <c r="K1618" s="232"/>
      <c r="L1618" s="232"/>
      <c r="M1618" s="232"/>
      <c r="N1618" s="232"/>
    </row>
    <row r="1619" spans="1:14" s="80" customFormat="1" ht="13.5">
      <c r="A1619" s="183"/>
      <c r="B1619" s="184"/>
      <c r="C1619" s="185"/>
      <c r="D1619" s="82"/>
      <c r="E1619" s="987"/>
      <c r="F1619" s="186"/>
      <c r="G1619" s="232"/>
      <c r="H1619" s="232"/>
      <c r="I1619" s="91"/>
      <c r="J1619" s="232"/>
      <c r="K1619" s="232"/>
      <c r="L1619" s="232"/>
      <c r="M1619" s="232"/>
      <c r="N1619" s="232"/>
    </row>
    <row r="1620" spans="1:14" s="80" customFormat="1" ht="13.5">
      <c r="A1620" s="175"/>
      <c r="B1620" s="176"/>
      <c r="C1620" s="177"/>
      <c r="D1620" s="79"/>
      <c r="E1620" s="967"/>
      <c r="F1620" s="180"/>
      <c r="G1620" s="232"/>
      <c r="H1620" s="232"/>
      <c r="I1620" s="91"/>
      <c r="J1620" s="232"/>
      <c r="K1620" s="232"/>
      <c r="L1620" s="232"/>
      <c r="M1620" s="232"/>
      <c r="N1620" s="232"/>
    </row>
    <row r="1621" spans="1:14" s="80" customFormat="1" ht="13.5">
      <c r="A1621" s="190" t="s">
        <v>885</v>
      </c>
      <c r="B1621" s="292" t="s">
        <v>636</v>
      </c>
      <c r="C1621" s="177"/>
      <c r="D1621" s="79"/>
      <c r="E1621" s="967"/>
      <c r="F1621" s="180"/>
      <c r="G1621" s="232"/>
      <c r="H1621" s="232"/>
      <c r="I1621" s="91"/>
      <c r="J1621" s="232"/>
      <c r="K1621" s="232"/>
      <c r="L1621" s="232"/>
      <c r="M1621" s="232"/>
      <c r="N1621" s="232"/>
    </row>
    <row r="1622" spans="1:14" s="80" customFormat="1" ht="13.5">
      <c r="A1622" s="181"/>
      <c r="B1622" s="550" t="s">
        <v>1105</v>
      </c>
      <c r="C1622" s="178"/>
      <c r="D1622" s="91"/>
      <c r="E1622" s="933"/>
      <c r="F1622" s="180"/>
      <c r="G1622" s="232"/>
      <c r="H1622" s="232"/>
      <c r="I1622" s="91"/>
      <c r="J1622" s="232"/>
      <c r="K1622" s="232"/>
      <c r="L1622" s="232"/>
      <c r="M1622" s="232"/>
      <c r="N1622" s="232"/>
    </row>
    <row r="1623" spans="1:14" s="80" customFormat="1" ht="13.5">
      <c r="A1623" s="181"/>
      <c r="B1623" s="550" t="s">
        <v>692</v>
      </c>
      <c r="C1623" s="178"/>
      <c r="D1623" s="91"/>
      <c r="E1623" s="933"/>
      <c r="F1623" s="180"/>
      <c r="G1623" s="232"/>
      <c r="H1623" s="232"/>
      <c r="I1623" s="91"/>
      <c r="J1623" s="232"/>
      <c r="K1623" s="232"/>
      <c r="L1623" s="232"/>
      <c r="M1623" s="232"/>
      <c r="N1623" s="232"/>
    </row>
    <row r="1624" spans="1:14" s="80" customFormat="1" ht="13.5">
      <c r="A1624" s="181"/>
      <c r="B1624" s="550" t="s">
        <v>693</v>
      </c>
      <c r="C1624" s="178"/>
      <c r="D1624" s="91"/>
      <c r="E1624" s="933"/>
      <c r="F1624" s="180"/>
      <c r="G1624" s="232"/>
      <c r="H1624" s="232"/>
      <c r="I1624" s="91"/>
      <c r="J1624" s="232"/>
      <c r="K1624" s="232"/>
      <c r="L1624" s="232"/>
      <c r="M1624" s="232"/>
      <c r="N1624" s="232"/>
    </row>
    <row r="1625" spans="1:14" s="80" customFormat="1" ht="13.5">
      <c r="A1625" s="181"/>
      <c r="B1625" s="550" t="s">
        <v>694</v>
      </c>
      <c r="C1625" s="178"/>
      <c r="D1625" s="91"/>
      <c r="E1625" s="933"/>
      <c r="F1625" s="180"/>
      <c r="G1625" s="232"/>
      <c r="H1625" s="232"/>
      <c r="I1625" s="91"/>
      <c r="J1625" s="232"/>
      <c r="K1625" s="232"/>
      <c r="L1625" s="232"/>
      <c r="M1625" s="232"/>
      <c r="N1625" s="232"/>
    </row>
    <row r="1626" spans="1:14" s="80" customFormat="1" ht="13.5">
      <c r="A1626" s="181"/>
      <c r="B1626" s="550" t="s">
        <v>695</v>
      </c>
      <c r="C1626" s="178"/>
      <c r="D1626" s="91"/>
      <c r="E1626" s="933"/>
      <c r="F1626" s="180"/>
      <c r="G1626" s="232"/>
      <c r="H1626" s="232"/>
      <c r="I1626" s="91"/>
      <c r="J1626" s="232"/>
      <c r="K1626" s="232"/>
      <c r="L1626" s="232"/>
      <c r="M1626" s="232"/>
      <c r="N1626" s="232"/>
    </row>
    <row r="1627" spans="1:14" s="80" customFormat="1" ht="13.5">
      <c r="A1627" s="181"/>
      <c r="B1627" s="550" t="s">
        <v>696</v>
      </c>
      <c r="C1627" s="178"/>
      <c r="D1627" s="91"/>
      <c r="E1627" s="933"/>
      <c r="F1627" s="180"/>
      <c r="G1627" s="232"/>
      <c r="H1627" s="232"/>
      <c r="I1627" s="91"/>
      <c r="J1627" s="232"/>
      <c r="K1627" s="232"/>
      <c r="L1627" s="232"/>
      <c r="M1627" s="232"/>
      <c r="N1627" s="232"/>
    </row>
    <row r="1628" spans="1:14" s="80" customFormat="1" ht="27">
      <c r="A1628" s="181"/>
      <c r="B1628" s="550" t="s">
        <v>1102</v>
      </c>
      <c r="C1628" s="178"/>
      <c r="D1628" s="91"/>
      <c r="E1628" s="933"/>
      <c r="F1628" s="180"/>
      <c r="G1628" s="232"/>
      <c r="H1628" s="848"/>
      <c r="I1628" s="91"/>
      <c r="J1628" s="232"/>
      <c r="K1628" s="232"/>
      <c r="L1628" s="232"/>
      <c r="M1628" s="232"/>
      <c r="N1628" s="232"/>
    </row>
    <row r="1629" spans="1:14" s="80" customFormat="1" ht="13.5">
      <c r="A1629" s="181"/>
      <c r="B1629" s="550"/>
      <c r="C1629" s="178"/>
      <c r="D1629" s="91"/>
      <c r="E1629" s="933"/>
      <c r="F1629" s="180"/>
      <c r="G1629" s="232"/>
      <c r="H1629" s="232"/>
      <c r="I1629" s="91"/>
      <c r="J1629" s="232"/>
      <c r="K1629" s="232"/>
      <c r="L1629" s="232"/>
      <c r="M1629" s="232"/>
      <c r="N1629" s="232"/>
    </row>
    <row r="1630" spans="1:14" s="80" customFormat="1" ht="13.5">
      <c r="A1630" s="181"/>
      <c r="B1630" s="125" t="s">
        <v>1103</v>
      </c>
      <c r="C1630" s="178"/>
      <c r="D1630" s="91"/>
      <c r="E1630" s="933"/>
      <c r="F1630" s="180"/>
      <c r="G1630" s="232"/>
      <c r="H1630" s="232"/>
      <c r="I1630" s="91"/>
      <c r="J1630" s="232"/>
      <c r="K1630" s="232"/>
      <c r="L1630" s="232"/>
      <c r="M1630" s="232"/>
      <c r="N1630" s="232"/>
    </row>
    <row r="1631" spans="1:14" s="80" customFormat="1" ht="13.5">
      <c r="A1631" s="175"/>
      <c r="B1631" s="182"/>
      <c r="C1631" s="177"/>
      <c r="D1631" s="79"/>
      <c r="E1631" s="967"/>
      <c r="F1631" s="180"/>
      <c r="G1631" s="232"/>
      <c r="H1631" s="232"/>
      <c r="I1631" s="91"/>
      <c r="J1631" s="232"/>
      <c r="K1631" s="232"/>
      <c r="L1631" s="232"/>
      <c r="M1631" s="232"/>
      <c r="N1631" s="232"/>
    </row>
    <row r="1632" spans="1:14" s="80" customFormat="1" ht="13.5">
      <c r="A1632" s="175"/>
      <c r="B1632" s="280" t="s">
        <v>1198</v>
      </c>
      <c r="C1632" s="542" t="s">
        <v>51</v>
      </c>
      <c r="D1632" s="320">
        <v>1</v>
      </c>
      <c r="E1632" s="865"/>
      <c r="F1632" s="520">
        <f>D1632*E1632</f>
        <v>0</v>
      </c>
      <c r="G1632" s="232"/>
      <c r="H1632" s="232"/>
      <c r="I1632" s="379"/>
      <c r="J1632" s="232"/>
      <c r="K1632" s="232"/>
      <c r="L1632" s="232"/>
      <c r="M1632" s="232"/>
      <c r="N1632" s="232"/>
    </row>
    <row r="1633" spans="1:14" s="80" customFormat="1" ht="13.5">
      <c r="A1633" s="183"/>
      <c r="B1633" s="184"/>
      <c r="C1633" s="185"/>
      <c r="D1633" s="82"/>
      <c r="E1633" s="987"/>
      <c r="F1633" s="186"/>
      <c r="G1633" s="232"/>
      <c r="H1633" s="232"/>
      <c r="I1633" s="91"/>
      <c r="J1633" s="232"/>
      <c r="K1633" s="232"/>
      <c r="L1633" s="232"/>
      <c r="M1633" s="232"/>
      <c r="N1633" s="232"/>
    </row>
    <row r="1634" spans="1:14" s="80" customFormat="1" ht="13.5">
      <c r="A1634" s="181"/>
      <c r="B1634" s="196"/>
      <c r="C1634" s="178"/>
      <c r="D1634" s="91"/>
      <c r="E1634" s="972"/>
      <c r="F1634" s="180"/>
      <c r="G1634" s="232"/>
      <c r="H1634" s="232"/>
      <c r="I1634" s="91"/>
      <c r="J1634" s="232"/>
      <c r="K1634" s="232"/>
      <c r="L1634" s="232"/>
      <c r="M1634" s="232"/>
      <c r="N1634" s="232"/>
    </row>
    <row r="1635" spans="1:14" s="80" customFormat="1" ht="13.5">
      <c r="A1635" s="190" t="s">
        <v>886</v>
      </c>
      <c r="B1635" s="292" t="s">
        <v>636</v>
      </c>
      <c r="C1635" s="177"/>
      <c r="D1635" s="79"/>
      <c r="E1635" s="967"/>
      <c r="F1635" s="180"/>
      <c r="G1635" s="232"/>
      <c r="H1635" s="232"/>
      <c r="I1635" s="91"/>
      <c r="J1635" s="232"/>
      <c r="K1635" s="232"/>
      <c r="L1635" s="232"/>
      <c r="M1635" s="232"/>
      <c r="N1635" s="232"/>
    </row>
    <row r="1636" spans="1:14" s="80" customFormat="1" ht="13.5">
      <c r="A1636" s="181"/>
      <c r="B1636" s="550" t="s">
        <v>639</v>
      </c>
      <c r="C1636" s="178"/>
      <c r="D1636" s="91"/>
      <c r="E1636" s="933"/>
      <c r="F1636" s="180"/>
      <c r="G1636" s="232"/>
      <c r="H1636" s="232"/>
      <c r="I1636" s="91"/>
      <c r="J1636" s="232"/>
      <c r="K1636" s="232"/>
      <c r="L1636" s="232"/>
      <c r="M1636" s="232"/>
      <c r="N1636" s="232"/>
    </row>
    <row r="1637" spans="1:14" s="80" customFormat="1" ht="13.5">
      <c r="A1637" s="181"/>
      <c r="B1637" s="550" t="s">
        <v>692</v>
      </c>
      <c r="C1637" s="178"/>
      <c r="D1637" s="91"/>
      <c r="E1637" s="933"/>
      <c r="F1637" s="180"/>
      <c r="G1637" s="232"/>
      <c r="H1637" s="232"/>
      <c r="I1637" s="91"/>
      <c r="J1637" s="232"/>
      <c r="K1637" s="232"/>
      <c r="L1637" s="232"/>
      <c r="M1637" s="232"/>
      <c r="N1637" s="232"/>
    </row>
    <row r="1638" spans="1:14" s="80" customFormat="1" ht="13.5">
      <c r="A1638" s="181"/>
      <c r="B1638" s="550" t="s">
        <v>693</v>
      </c>
      <c r="C1638" s="178"/>
      <c r="D1638" s="91"/>
      <c r="E1638" s="933"/>
      <c r="F1638" s="180"/>
      <c r="G1638" s="232"/>
      <c r="H1638" s="232"/>
      <c r="I1638" s="91"/>
      <c r="J1638" s="232"/>
      <c r="K1638" s="232"/>
      <c r="L1638" s="232"/>
      <c r="M1638" s="232"/>
      <c r="N1638" s="232"/>
    </row>
    <row r="1639" spans="1:14" s="80" customFormat="1" ht="13.5">
      <c r="A1639" s="181"/>
      <c r="B1639" s="550" t="s">
        <v>694</v>
      </c>
      <c r="C1639" s="178"/>
      <c r="D1639" s="91"/>
      <c r="E1639" s="933"/>
      <c r="F1639" s="180"/>
      <c r="G1639" s="232"/>
      <c r="H1639" s="232"/>
      <c r="I1639" s="91"/>
      <c r="J1639" s="232"/>
      <c r="K1639" s="232"/>
      <c r="L1639" s="232"/>
      <c r="M1639" s="232"/>
      <c r="N1639" s="232"/>
    </row>
    <row r="1640" spans="1:14" s="80" customFormat="1" ht="13.5">
      <c r="A1640" s="181"/>
      <c r="B1640" s="550" t="s">
        <v>695</v>
      </c>
      <c r="C1640" s="178"/>
      <c r="D1640" s="91"/>
      <c r="E1640" s="933"/>
      <c r="F1640" s="180"/>
      <c r="G1640" s="232"/>
      <c r="H1640" s="232"/>
      <c r="I1640" s="91"/>
      <c r="J1640" s="232"/>
      <c r="K1640" s="232"/>
      <c r="L1640" s="232"/>
      <c r="M1640" s="232"/>
      <c r="N1640" s="232"/>
    </row>
    <row r="1641" spans="1:14" s="80" customFormat="1" ht="13.5">
      <c r="A1641" s="181"/>
      <c r="B1641" s="550" t="s">
        <v>696</v>
      </c>
      <c r="C1641" s="178"/>
      <c r="D1641" s="91"/>
      <c r="E1641" s="933"/>
      <c r="F1641" s="180"/>
      <c r="G1641" s="232"/>
      <c r="H1641" s="232"/>
      <c r="I1641" s="91"/>
      <c r="J1641" s="232"/>
      <c r="K1641" s="232"/>
      <c r="L1641" s="232"/>
      <c r="M1641" s="232"/>
      <c r="N1641" s="232"/>
    </row>
    <row r="1642" spans="1:14" s="80" customFormat="1" ht="27">
      <c r="A1642" s="181"/>
      <c r="B1642" s="550" t="s">
        <v>1106</v>
      </c>
      <c r="C1642" s="178"/>
      <c r="D1642" s="91"/>
      <c r="E1642" s="933"/>
      <c r="F1642" s="180"/>
      <c r="G1642" s="232"/>
      <c r="H1642" s="848"/>
      <c r="I1642" s="91"/>
      <c r="J1642" s="232"/>
      <c r="K1642" s="232"/>
      <c r="L1642" s="232"/>
      <c r="M1642" s="232"/>
      <c r="N1642" s="232"/>
    </row>
    <row r="1643" spans="1:14" s="80" customFormat="1" ht="13.5">
      <c r="A1643" s="181"/>
      <c r="B1643" s="550"/>
      <c r="C1643" s="178"/>
      <c r="D1643" s="91"/>
      <c r="E1643" s="933"/>
      <c r="F1643" s="180"/>
      <c r="G1643" s="232"/>
      <c r="H1643" s="232"/>
      <c r="I1643" s="91"/>
      <c r="J1643" s="232"/>
      <c r="K1643" s="232"/>
      <c r="L1643" s="232"/>
      <c r="M1643" s="232"/>
      <c r="N1643" s="232"/>
    </row>
    <row r="1644" spans="1:14" s="80" customFormat="1" ht="13.5">
      <c r="A1644" s="181"/>
      <c r="B1644" s="125" t="s">
        <v>1107</v>
      </c>
      <c r="C1644" s="178"/>
      <c r="D1644" s="91"/>
      <c r="E1644" s="933"/>
      <c r="F1644" s="180"/>
      <c r="G1644" s="232"/>
      <c r="H1644" s="232"/>
      <c r="I1644" s="91"/>
      <c r="J1644" s="232"/>
      <c r="K1644" s="232"/>
      <c r="L1644" s="232"/>
      <c r="M1644" s="232"/>
      <c r="N1644" s="232"/>
    </row>
    <row r="1645" spans="1:14" s="80" customFormat="1" ht="13.5">
      <c r="A1645" s="175"/>
      <c r="B1645" s="182"/>
      <c r="C1645" s="177"/>
      <c r="D1645" s="79"/>
      <c r="E1645" s="967"/>
      <c r="F1645" s="180"/>
      <c r="G1645" s="232"/>
      <c r="H1645" s="232"/>
      <c r="I1645" s="91"/>
      <c r="J1645" s="232"/>
      <c r="K1645" s="232"/>
      <c r="L1645" s="232"/>
      <c r="M1645" s="232"/>
      <c r="N1645" s="232"/>
    </row>
    <row r="1646" spans="1:14" s="80" customFormat="1" ht="13.5">
      <c r="A1646" s="175"/>
      <c r="B1646" s="280" t="s">
        <v>1199</v>
      </c>
      <c r="C1646" s="542" t="s">
        <v>51</v>
      </c>
      <c r="D1646" s="320">
        <v>1</v>
      </c>
      <c r="E1646" s="865"/>
      <c r="F1646" s="520">
        <f>D1646*E1646</f>
        <v>0</v>
      </c>
      <c r="G1646" s="232"/>
      <c r="H1646" s="232"/>
      <c r="I1646" s="379"/>
      <c r="J1646" s="232"/>
      <c r="K1646" s="232"/>
      <c r="L1646" s="232"/>
      <c r="M1646" s="232"/>
      <c r="N1646" s="232"/>
    </row>
    <row r="1647" spans="1:14" s="80" customFormat="1" ht="13.5">
      <c r="A1647" s="183"/>
      <c r="B1647" s="184"/>
      <c r="C1647" s="185"/>
      <c r="D1647" s="82"/>
      <c r="E1647" s="987"/>
      <c r="F1647" s="186"/>
      <c r="G1647" s="232"/>
      <c r="H1647" s="232"/>
      <c r="I1647" s="91"/>
      <c r="J1647" s="232"/>
      <c r="K1647" s="232"/>
      <c r="L1647" s="232"/>
      <c r="M1647" s="232"/>
      <c r="N1647" s="232"/>
    </row>
    <row r="1648" spans="1:14" s="80" customFormat="1" ht="13.5">
      <c r="A1648" s="181"/>
      <c r="B1648" s="196"/>
      <c r="C1648" s="178"/>
      <c r="D1648" s="91"/>
      <c r="E1648" s="972"/>
      <c r="F1648" s="180"/>
      <c r="G1648" s="232"/>
      <c r="H1648" s="232"/>
      <c r="I1648" s="91"/>
      <c r="J1648" s="232"/>
      <c r="K1648" s="232"/>
      <c r="L1648" s="232"/>
      <c r="M1648" s="232"/>
      <c r="N1648" s="232"/>
    </row>
    <row r="1649" spans="1:14" s="80" customFormat="1" ht="13.5">
      <c r="A1649" s="190" t="s">
        <v>887</v>
      </c>
      <c r="B1649" s="292" t="s">
        <v>636</v>
      </c>
      <c r="C1649" s="177"/>
      <c r="D1649" s="79"/>
      <c r="E1649" s="967"/>
      <c r="F1649" s="180"/>
      <c r="G1649" s="232"/>
      <c r="H1649" s="232"/>
      <c r="I1649" s="91"/>
      <c r="J1649" s="232"/>
      <c r="K1649" s="232"/>
      <c r="L1649" s="232"/>
      <c r="M1649" s="232"/>
      <c r="N1649" s="232"/>
    </row>
    <row r="1650" spans="1:14" s="80" customFormat="1" ht="32.450000000000003" customHeight="1">
      <c r="A1650" s="181"/>
      <c r="B1650" s="550" t="s">
        <v>1234</v>
      </c>
      <c r="C1650" s="178"/>
      <c r="D1650" s="91"/>
      <c r="E1650" s="933"/>
      <c r="F1650" s="180"/>
      <c r="G1650" s="232"/>
      <c r="H1650" s="232"/>
      <c r="I1650" s="91"/>
      <c r="J1650" s="232"/>
      <c r="K1650" s="232"/>
      <c r="L1650" s="232"/>
      <c r="M1650" s="232"/>
      <c r="N1650" s="232"/>
    </row>
    <row r="1651" spans="1:14" s="80" customFormat="1" ht="60" customHeight="1">
      <c r="A1651" s="181"/>
      <c r="B1651" s="550" t="s">
        <v>1233</v>
      </c>
      <c r="C1651" s="178"/>
      <c r="D1651" s="91"/>
      <c r="E1651" s="933"/>
      <c r="F1651" s="180"/>
      <c r="G1651" s="232"/>
      <c r="H1651" s="232"/>
      <c r="I1651" s="91"/>
      <c r="J1651" s="232"/>
      <c r="K1651" s="232"/>
      <c r="L1651" s="232"/>
      <c r="M1651" s="232"/>
      <c r="N1651" s="232"/>
    </row>
    <row r="1652" spans="1:14" s="80" customFormat="1" ht="27">
      <c r="A1652" s="181"/>
      <c r="B1652" s="550" t="s">
        <v>1232</v>
      </c>
      <c r="C1652" s="178"/>
      <c r="D1652" s="91"/>
      <c r="E1652" s="933"/>
      <c r="F1652" s="180"/>
      <c r="G1652" s="232"/>
      <c r="H1652" s="232"/>
      <c r="I1652" s="91"/>
      <c r="J1652" s="232"/>
      <c r="K1652" s="232"/>
      <c r="L1652" s="232"/>
      <c r="M1652" s="232"/>
      <c r="N1652" s="232"/>
    </row>
    <row r="1653" spans="1:14" s="80" customFormat="1" ht="13.5">
      <c r="A1653" s="181"/>
      <c r="B1653" s="550" t="s">
        <v>637</v>
      </c>
      <c r="C1653" s="178"/>
      <c r="D1653" s="91"/>
      <c r="E1653" s="933"/>
      <c r="F1653" s="180"/>
      <c r="G1653" s="232"/>
      <c r="H1653" s="232"/>
      <c r="I1653" s="91"/>
      <c r="J1653" s="232"/>
      <c r="K1653" s="232"/>
      <c r="L1653" s="232"/>
      <c r="M1653" s="232"/>
      <c r="N1653" s="232"/>
    </row>
    <row r="1654" spans="1:14" s="80" customFormat="1" ht="27">
      <c r="A1654" s="181"/>
      <c r="B1654" s="550" t="s">
        <v>987</v>
      </c>
      <c r="C1654" s="178"/>
      <c r="D1654" s="91"/>
      <c r="E1654" s="933"/>
      <c r="F1654" s="180"/>
      <c r="G1654" s="232"/>
      <c r="H1654" s="232"/>
      <c r="I1654" s="91"/>
      <c r="J1654" s="232"/>
      <c r="K1654" s="232"/>
      <c r="L1654" s="232"/>
      <c r="M1654" s="232"/>
      <c r="N1654" s="232"/>
    </row>
    <row r="1655" spans="1:14" s="80" customFormat="1" ht="13.5">
      <c r="A1655" s="183"/>
      <c r="B1655" s="196"/>
      <c r="C1655" s="178"/>
      <c r="D1655" s="91"/>
      <c r="E1655" s="972"/>
      <c r="F1655" s="180"/>
      <c r="G1655" s="232"/>
      <c r="H1655" s="232"/>
      <c r="I1655" s="91"/>
      <c r="J1655" s="232"/>
      <c r="K1655" s="232"/>
      <c r="L1655" s="232"/>
      <c r="M1655" s="232"/>
      <c r="N1655" s="232"/>
    </row>
    <row r="1656" spans="1:14" s="80" customFormat="1" ht="13.5">
      <c r="A1656" s="181"/>
      <c r="B1656" s="125" t="s">
        <v>1108</v>
      </c>
      <c r="C1656" s="178"/>
      <c r="D1656" s="91"/>
      <c r="E1656" s="933"/>
      <c r="F1656" s="180"/>
      <c r="G1656" s="232"/>
      <c r="H1656" s="232"/>
      <c r="I1656" s="91"/>
      <c r="J1656" s="232"/>
      <c r="K1656" s="232"/>
      <c r="L1656" s="232"/>
      <c r="M1656" s="232"/>
      <c r="N1656" s="232"/>
    </row>
    <row r="1657" spans="1:14" s="80" customFormat="1" ht="13.5">
      <c r="A1657" s="175"/>
      <c r="B1657" s="182"/>
      <c r="C1657" s="177"/>
      <c r="D1657" s="79"/>
      <c r="E1657" s="967"/>
      <c r="F1657" s="180"/>
      <c r="G1657" s="232"/>
      <c r="H1657" s="232"/>
      <c r="I1657" s="91"/>
      <c r="J1657" s="232"/>
      <c r="K1657" s="232"/>
      <c r="L1657" s="232"/>
      <c r="M1657" s="232"/>
      <c r="N1657" s="232"/>
    </row>
    <row r="1658" spans="1:14" s="80" customFormat="1" ht="13.5">
      <c r="A1658" s="175"/>
      <c r="B1658" s="280" t="s">
        <v>1231</v>
      </c>
      <c r="C1658" s="542" t="s">
        <v>51</v>
      </c>
      <c r="D1658" s="320">
        <v>1</v>
      </c>
      <c r="E1658" s="865"/>
      <c r="F1658" s="520">
        <f>D1658*E1658</f>
        <v>0</v>
      </c>
      <c r="G1658" s="232"/>
      <c r="H1658" s="232"/>
      <c r="I1658" s="379"/>
      <c r="J1658" s="232"/>
      <c r="K1658" s="232"/>
      <c r="L1658" s="232"/>
      <c r="M1658" s="232"/>
      <c r="N1658" s="232"/>
    </row>
    <row r="1659" spans="1:14" s="80" customFormat="1" ht="13.5">
      <c r="A1659" s="183"/>
      <c r="B1659" s="184"/>
      <c r="C1659" s="185"/>
      <c r="D1659" s="82"/>
      <c r="E1659" s="987"/>
      <c r="F1659" s="186"/>
      <c r="G1659" s="232"/>
      <c r="H1659" s="232"/>
      <c r="I1659" s="91"/>
      <c r="J1659" s="232"/>
      <c r="K1659" s="232"/>
      <c r="L1659" s="232"/>
      <c r="M1659" s="232"/>
      <c r="N1659" s="232"/>
    </row>
    <row r="1660" spans="1:14" s="80" customFormat="1" ht="13.5">
      <c r="A1660" s="181"/>
      <c r="B1660" s="196"/>
      <c r="C1660" s="178"/>
      <c r="D1660" s="91"/>
      <c r="E1660" s="972"/>
      <c r="F1660" s="180"/>
      <c r="G1660" s="232"/>
      <c r="H1660" s="232"/>
      <c r="I1660" s="91"/>
      <c r="J1660" s="232"/>
      <c r="K1660" s="232"/>
      <c r="L1660" s="232"/>
      <c r="M1660" s="232"/>
      <c r="N1660" s="232"/>
    </row>
    <row r="1661" spans="1:14" s="80" customFormat="1" ht="13.5">
      <c r="A1661" s="194"/>
      <c r="B1661" s="195" t="s">
        <v>492</v>
      </c>
      <c r="C1661" s="81"/>
      <c r="D1661" s="81"/>
      <c r="E1661" s="985"/>
      <c r="F1661" s="839"/>
      <c r="G1661" s="232"/>
      <c r="H1661" s="232"/>
      <c r="I1661" s="839"/>
      <c r="J1661" s="232"/>
      <c r="K1661" s="232"/>
      <c r="L1661" s="232"/>
      <c r="M1661" s="232"/>
      <c r="N1661" s="232"/>
    </row>
    <row r="1662" spans="1:14" s="80" customFormat="1" ht="13.5">
      <c r="A1662" s="175"/>
      <c r="B1662" s="176"/>
      <c r="C1662" s="177"/>
      <c r="D1662" s="79"/>
      <c r="E1662" s="967"/>
      <c r="F1662" s="180"/>
      <c r="G1662" s="232"/>
      <c r="H1662" s="232"/>
      <c r="I1662" s="91"/>
      <c r="J1662" s="232"/>
      <c r="K1662" s="232"/>
      <c r="L1662" s="232"/>
      <c r="M1662" s="232"/>
      <c r="N1662" s="232"/>
    </row>
    <row r="1663" spans="1:14" s="80" customFormat="1" ht="27">
      <c r="A1663" s="190" t="s">
        <v>888</v>
      </c>
      <c r="B1663" s="292" t="s">
        <v>493</v>
      </c>
      <c r="C1663" s="177"/>
      <c r="D1663" s="79"/>
      <c r="E1663" s="967"/>
      <c r="F1663" s="180"/>
      <c r="G1663" s="232"/>
      <c r="H1663" s="232"/>
      <c r="I1663" s="91"/>
      <c r="J1663" s="232"/>
      <c r="K1663" s="232"/>
      <c r="L1663" s="232"/>
      <c r="M1663" s="232"/>
      <c r="N1663" s="232"/>
    </row>
    <row r="1664" spans="1:14" s="80" customFormat="1" ht="28.5" customHeight="1">
      <c r="A1664" s="181"/>
      <c r="B1664" s="550" t="s">
        <v>697</v>
      </c>
      <c r="C1664" s="178"/>
      <c r="D1664" s="91"/>
      <c r="E1664" s="933"/>
      <c r="F1664" s="180"/>
      <c r="G1664" s="232"/>
      <c r="H1664" s="232"/>
      <c r="I1664" s="91"/>
      <c r="J1664" s="232"/>
      <c r="K1664" s="232"/>
      <c r="L1664" s="232"/>
      <c r="M1664" s="232"/>
      <c r="N1664" s="232"/>
    </row>
    <row r="1665" spans="1:14" s="80" customFormat="1" ht="59.25" customHeight="1">
      <c r="A1665" s="181"/>
      <c r="B1665" s="789" t="s">
        <v>1111</v>
      </c>
      <c r="C1665" s="611"/>
      <c r="D1665" s="611"/>
      <c r="E1665" s="611"/>
      <c r="F1665" s="611"/>
      <c r="G1665" s="232"/>
      <c r="H1665" s="232"/>
      <c r="I1665" s="611"/>
      <c r="J1665" s="232"/>
      <c r="K1665" s="232"/>
      <c r="L1665" s="232"/>
      <c r="M1665" s="232"/>
      <c r="N1665" s="232"/>
    </row>
    <row r="1666" spans="1:14" s="80" customFormat="1" ht="27">
      <c r="A1666" s="181"/>
      <c r="B1666" s="550" t="s">
        <v>1109</v>
      </c>
      <c r="C1666" s="178"/>
      <c r="D1666" s="91"/>
      <c r="E1666" s="933"/>
      <c r="F1666" s="180"/>
      <c r="G1666" s="232"/>
      <c r="H1666" s="232"/>
      <c r="I1666" s="91"/>
      <c r="J1666" s="232"/>
      <c r="K1666" s="232"/>
      <c r="L1666" s="232"/>
      <c r="M1666" s="232"/>
      <c r="N1666" s="232"/>
    </row>
    <row r="1667" spans="1:14" s="80" customFormat="1" ht="51.95" customHeight="1">
      <c r="A1667" s="181"/>
      <c r="B1667" s="550" t="s">
        <v>1110</v>
      </c>
      <c r="C1667" s="178"/>
      <c r="D1667" s="91"/>
      <c r="E1667" s="933"/>
      <c r="F1667" s="180"/>
      <c r="G1667" s="232"/>
      <c r="H1667" s="232"/>
      <c r="I1667" s="91"/>
      <c r="J1667" s="232"/>
      <c r="K1667" s="232"/>
      <c r="L1667" s="232"/>
      <c r="M1667" s="232"/>
      <c r="N1667" s="232"/>
    </row>
    <row r="1668" spans="1:14" s="80" customFormat="1" ht="27">
      <c r="A1668" s="181"/>
      <c r="B1668" s="550" t="s">
        <v>700</v>
      </c>
      <c r="C1668" s="178"/>
      <c r="D1668" s="91"/>
      <c r="E1668" s="933"/>
      <c r="F1668" s="180"/>
      <c r="G1668" s="232"/>
      <c r="H1668" s="232"/>
      <c r="I1668" s="91"/>
      <c r="J1668" s="232"/>
      <c r="K1668" s="232"/>
      <c r="L1668" s="232"/>
      <c r="M1668" s="232"/>
      <c r="N1668" s="232"/>
    </row>
    <row r="1669" spans="1:14" s="80" customFormat="1" ht="13.5">
      <c r="A1669" s="181"/>
      <c r="B1669" s="551"/>
      <c r="C1669" s="178"/>
      <c r="D1669" s="91"/>
      <c r="E1669" s="933"/>
      <c r="F1669" s="180"/>
      <c r="G1669" s="232"/>
      <c r="H1669" s="232"/>
      <c r="I1669" s="91"/>
      <c r="J1669" s="232"/>
      <c r="K1669" s="232"/>
      <c r="L1669" s="232"/>
      <c r="M1669" s="232"/>
      <c r="N1669" s="232"/>
    </row>
    <row r="1670" spans="1:14" s="80" customFormat="1" ht="13.5">
      <c r="A1670" s="181"/>
      <c r="B1670" s="125" t="s">
        <v>495</v>
      </c>
      <c r="C1670" s="178"/>
      <c r="D1670" s="91"/>
      <c r="E1670" s="933"/>
      <c r="F1670" s="180"/>
      <c r="G1670" s="232"/>
      <c r="H1670" s="232"/>
      <c r="I1670" s="91"/>
      <c r="J1670" s="232"/>
      <c r="K1670" s="232"/>
      <c r="L1670" s="232"/>
      <c r="M1670" s="232"/>
      <c r="N1670" s="232"/>
    </row>
    <row r="1671" spans="1:14" s="80" customFormat="1" ht="13.5">
      <c r="A1671" s="175"/>
      <c r="B1671" s="182"/>
      <c r="C1671" s="177"/>
      <c r="D1671" s="79"/>
      <c r="E1671" s="967"/>
      <c r="F1671" s="180"/>
      <c r="G1671" s="232"/>
      <c r="H1671" s="232"/>
      <c r="I1671" s="91"/>
      <c r="J1671" s="232"/>
      <c r="K1671" s="232"/>
      <c r="L1671" s="232"/>
      <c r="M1671" s="232"/>
      <c r="N1671" s="232"/>
    </row>
    <row r="1672" spans="1:14" s="80" customFormat="1" ht="13.5">
      <c r="A1672" s="175"/>
      <c r="B1672" s="280" t="s">
        <v>701</v>
      </c>
      <c r="C1672" s="542" t="s">
        <v>51</v>
      </c>
      <c r="D1672" s="320">
        <v>2</v>
      </c>
      <c r="E1672" s="865"/>
      <c r="F1672" s="520">
        <f>D1672*E1672</f>
        <v>0</v>
      </c>
      <c r="G1672" s="232"/>
      <c r="H1672" s="232"/>
      <c r="I1672" s="379"/>
      <c r="J1672" s="232"/>
      <c r="K1672" s="232"/>
      <c r="L1672" s="232"/>
      <c r="M1672" s="232"/>
      <c r="N1672" s="232"/>
    </row>
    <row r="1673" spans="1:14" s="80" customFormat="1" ht="13.5">
      <c r="A1673" s="183"/>
      <c r="B1673" s="184"/>
      <c r="C1673" s="185"/>
      <c r="D1673" s="82"/>
      <c r="E1673" s="987"/>
      <c r="F1673" s="186"/>
      <c r="G1673" s="232"/>
      <c r="H1673" s="232"/>
      <c r="I1673" s="91"/>
      <c r="J1673" s="232"/>
      <c r="K1673" s="232"/>
      <c r="L1673" s="232"/>
      <c r="M1673" s="232"/>
      <c r="N1673" s="232"/>
    </row>
    <row r="1674" spans="1:14" s="80" customFormat="1" ht="13.5">
      <c r="A1674" s="175"/>
      <c r="B1674" s="176"/>
      <c r="C1674" s="177"/>
      <c r="D1674" s="79"/>
      <c r="E1674" s="967"/>
      <c r="F1674" s="180"/>
      <c r="G1674" s="232"/>
      <c r="H1674" s="232"/>
      <c r="I1674" s="91"/>
      <c r="J1674" s="232"/>
      <c r="K1674" s="232"/>
      <c r="L1674" s="232"/>
      <c r="M1674" s="232"/>
      <c r="N1674" s="232"/>
    </row>
    <row r="1675" spans="1:14" s="80" customFormat="1" ht="27">
      <c r="A1675" s="190" t="s">
        <v>889</v>
      </c>
      <c r="B1675" s="292" t="s">
        <v>493</v>
      </c>
      <c r="C1675" s="177"/>
      <c r="D1675" s="79"/>
      <c r="E1675" s="967"/>
      <c r="F1675" s="180"/>
      <c r="G1675" s="232"/>
      <c r="H1675" s="232"/>
      <c r="I1675" s="91"/>
      <c r="J1675" s="232"/>
      <c r="K1675" s="232"/>
      <c r="L1675" s="232"/>
      <c r="M1675" s="232"/>
      <c r="N1675" s="232"/>
    </row>
    <row r="1676" spans="1:14" s="80" customFormat="1" ht="27">
      <c r="A1676" s="181"/>
      <c r="B1676" s="550" t="s">
        <v>697</v>
      </c>
      <c r="C1676" s="178"/>
      <c r="D1676" s="91"/>
      <c r="E1676" s="933"/>
      <c r="F1676" s="180"/>
      <c r="G1676" s="232"/>
      <c r="H1676" s="232"/>
      <c r="I1676" s="91"/>
      <c r="J1676" s="232"/>
      <c r="K1676" s="232"/>
      <c r="L1676" s="232"/>
      <c r="M1676" s="232"/>
      <c r="N1676" s="232"/>
    </row>
    <row r="1677" spans="1:14" s="80" customFormat="1" ht="52.5" customHeight="1">
      <c r="A1677" s="181"/>
      <c r="B1677" s="789" t="s">
        <v>1111</v>
      </c>
      <c r="C1677" s="611"/>
      <c r="D1677" s="611"/>
      <c r="E1677" s="611"/>
      <c r="F1677" s="611"/>
      <c r="G1677" s="232"/>
      <c r="H1677" s="232"/>
      <c r="I1677" s="611"/>
      <c r="J1677" s="232"/>
      <c r="K1677" s="232"/>
      <c r="L1677" s="232"/>
      <c r="M1677" s="232"/>
      <c r="N1677" s="232"/>
    </row>
    <row r="1678" spans="1:14" s="80" customFormat="1" ht="27">
      <c r="A1678" s="181"/>
      <c r="B1678" s="550" t="s">
        <v>1109</v>
      </c>
      <c r="C1678" s="178"/>
      <c r="D1678" s="91"/>
      <c r="E1678" s="933"/>
      <c r="F1678" s="180"/>
      <c r="G1678" s="232"/>
      <c r="H1678" s="232"/>
      <c r="I1678" s="91"/>
      <c r="J1678" s="232"/>
      <c r="K1678" s="232"/>
      <c r="L1678" s="232"/>
      <c r="M1678" s="232"/>
      <c r="N1678" s="232"/>
    </row>
    <row r="1679" spans="1:14" s="80" customFormat="1" ht="40.5">
      <c r="A1679" s="181"/>
      <c r="B1679" s="550" t="s">
        <v>1110</v>
      </c>
      <c r="C1679" s="178"/>
      <c r="D1679" s="91"/>
      <c r="E1679" s="933"/>
      <c r="F1679" s="180"/>
      <c r="G1679" s="232"/>
      <c r="H1679" s="232"/>
      <c r="I1679" s="91"/>
      <c r="J1679" s="232"/>
      <c r="K1679" s="232"/>
      <c r="L1679" s="232"/>
      <c r="M1679" s="232"/>
      <c r="N1679" s="232"/>
    </row>
    <row r="1680" spans="1:14" s="80" customFormat="1" ht="27">
      <c r="A1680" s="181"/>
      <c r="B1680" s="550" t="s">
        <v>700</v>
      </c>
      <c r="C1680" s="178"/>
      <c r="D1680" s="91"/>
      <c r="E1680" s="933"/>
      <c r="F1680" s="180"/>
      <c r="G1680" s="232"/>
      <c r="H1680" s="232"/>
      <c r="I1680" s="91"/>
      <c r="J1680" s="232"/>
      <c r="K1680" s="232"/>
      <c r="L1680" s="232"/>
      <c r="M1680" s="232"/>
      <c r="N1680" s="232"/>
    </row>
    <row r="1681" spans="1:14" s="80" customFormat="1" ht="13.5">
      <c r="A1681" s="181"/>
      <c r="B1681" s="551"/>
      <c r="C1681" s="178"/>
      <c r="D1681" s="91"/>
      <c r="E1681" s="933"/>
      <c r="F1681" s="180"/>
      <c r="G1681" s="232"/>
      <c r="H1681" s="232"/>
      <c r="I1681" s="91"/>
      <c r="J1681" s="232"/>
      <c r="K1681" s="232"/>
      <c r="L1681" s="232"/>
      <c r="M1681" s="232"/>
      <c r="N1681" s="232"/>
    </row>
    <row r="1682" spans="1:14" s="80" customFormat="1" ht="13.5">
      <c r="A1682" s="181"/>
      <c r="B1682" s="125" t="s">
        <v>1112</v>
      </c>
      <c r="C1682" s="178"/>
      <c r="D1682" s="91"/>
      <c r="E1682" s="933"/>
      <c r="F1682" s="180"/>
      <c r="G1682" s="232"/>
      <c r="H1682" s="232"/>
      <c r="I1682" s="91"/>
      <c r="J1682" s="232"/>
      <c r="K1682" s="232"/>
      <c r="L1682" s="232"/>
      <c r="M1682" s="232"/>
      <c r="N1682" s="232"/>
    </row>
    <row r="1683" spans="1:14" s="80" customFormat="1" ht="13.5">
      <c r="A1683" s="175"/>
      <c r="B1683" s="182"/>
      <c r="C1683" s="177"/>
      <c r="D1683" s="79"/>
      <c r="E1683" s="967"/>
      <c r="F1683" s="180"/>
      <c r="G1683" s="232"/>
      <c r="H1683" s="232"/>
      <c r="I1683" s="91"/>
      <c r="J1683" s="232"/>
      <c r="K1683" s="232"/>
      <c r="L1683" s="232"/>
      <c r="M1683" s="232"/>
      <c r="N1683" s="232"/>
    </row>
    <row r="1684" spans="1:14" s="80" customFormat="1" ht="13.5">
      <c r="A1684" s="175"/>
      <c r="B1684" s="280" t="s">
        <v>702</v>
      </c>
      <c r="C1684" s="542" t="s">
        <v>51</v>
      </c>
      <c r="D1684" s="320">
        <v>2</v>
      </c>
      <c r="E1684" s="865"/>
      <c r="F1684" s="520">
        <f>D1684*E1684</f>
        <v>0</v>
      </c>
      <c r="G1684" s="232"/>
      <c r="H1684" s="232"/>
      <c r="I1684" s="379"/>
      <c r="J1684" s="232"/>
      <c r="K1684" s="232"/>
      <c r="L1684" s="232"/>
      <c r="M1684" s="232"/>
      <c r="N1684" s="232"/>
    </row>
    <row r="1685" spans="1:14" s="80" customFormat="1" ht="13.5">
      <c r="A1685" s="183"/>
      <c r="B1685" s="184"/>
      <c r="C1685" s="185"/>
      <c r="D1685" s="82"/>
      <c r="E1685" s="987"/>
      <c r="F1685" s="186"/>
      <c r="G1685" s="232"/>
      <c r="H1685" s="232"/>
      <c r="I1685" s="91"/>
      <c r="J1685" s="232"/>
      <c r="K1685" s="232"/>
      <c r="L1685" s="232"/>
      <c r="M1685" s="232"/>
      <c r="N1685" s="232"/>
    </row>
    <row r="1686" spans="1:14" s="80" customFormat="1" ht="13.5">
      <c r="A1686" s="175"/>
      <c r="B1686" s="176"/>
      <c r="C1686" s="177"/>
      <c r="D1686" s="79"/>
      <c r="E1686" s="967"/>
      <c r="F1686" s="180"/>
      <c r="G1686" s="232"/>
      <c r="H1686" s="232"/>
      <c r="I1686" s="91"/>
      <c r="J1686" s="232"/>
      <c r="K1686" s="232"/>
      <c r="L1686" s="232"/>
      <c r="M1686" s="232"/>
      <c r="N1686" s="232"/>
    </row>
    <row r="1687" spans="1:14" s="80" customFormat="1" ht="27">
      <c r="A1687" s="190" t="s">
        <v>890</v>
      </c>
      <c r="B1687" s="292" t="s">
        <v>493</v>
      </c>
      <c r="C1687" s="177"/>
      <c r="D1687" s="79"/>
      <c r="E1687" s="967"/>
      <c r="F1687" s="180"/>
      <c r="G1687" s="232"/>
      <c r="H1687" s="232"/>
      <c r="I1687" s="91"/>
      <c r="J1687" s="232"/>
      <c r="K1687" s="232"/>
      <c r="L1687" s="232"/>
      <c r="M1687" s="232"/>
      <c r="N1687" s="232"/>
    </row>
    <row r="1688" spans="1:14" s="80" customFormat="1" ht="27">
      <c r="A1688" s="181"/>
      <c r="B1688" s="550" t="s">
        <v>697</v>
      </c>
      <c r="C1688" s="178"/>
      <c r="D1688" s="91"/>
      <c r="E1688" s="933"/>
      <c r="F1688" s="180"/>
      <c r="G1688" s="232"/>
      <c r="H1688" s="232"/>
      <c r="I1688" s="91"/>
      <c r="J1688" s="232"/>
      <c r="K1688" s="232"/>
      <c r="L1688" s="232"/>
      <c r="M1688" s="232"/>
      <c r="N1688" s="232"/>
    </row>
    <row r="1689" spans="1:14" s="80" customFormat="1" ht="56.1" customHeight="1">
      <c r="A1689" s="181"/>
      <c r="B1689" s="789" t="s">
        <v>1111</v>
      </c>
      <c r="C1689" s="753"/>
      <c r="D1689" s="753"/>
      <c r="E1689" s="753"/>
      <c r="F1689" s="753"/>
      <c r="G1689" s="232"/>
      <c r="H1689" s="232"/>
      <c r="I1689" s="753"/>
      <c r="J1689" s="232"/>
      <c r="K1689" s="232"/>
      <c r="L1689" s="232"/>
      <c r="M1689" s="232"/>
      <c r="N1689" s="232"/>
    </row>
    <row r="1690" spans="1:14" s="80" customFormat="1" ht="27">
      <c r="A1690" s="181"/>
      <c r="B1690" s="550" t="s">
        <v>1109</v>
      </c>
      <c r="C1690" s="178"/>
      <c r="D1690" s="91"/>
      <c r="E1690" s="933"/>
      <c r="F1690" s="180"/>
      <c r="G1690" s="232"/>
      <c r="H1690" s="232"/>
      <c r="I1690" s="91"/>
      <c r="J1690" s="232"/>
      <c r="K1690" s="232"/>
      <c r="L1690" s="232"/>
      <c r="M1690" s="232"/>
      <c r="N1690" s="232"/>
    </row>
    <row r="1691" spans="1:14" s="80" customFormat="1" ht="40.5">
      <c r="A1691" s="181"/>
      <c r="B1691" s="550" t="s">
        <v>1110</v>
      </c>
      <c r="C1691" s="178"/>
      <c r="D1691" s="91"/>
      <c r="E1691" s="933"/>
      <c r="F1691" s="180"/>
      <c r="G1691" s="232"/>
      <c r="H1691" s="232"/>
      <c r="I1691" s="91"/>
      <c r="J1691" s="232"/>
      <c r="K1691" s="232"/>
      <c r="L1691" s="232"/>
      <c r="M1691" s="232"/>
      <c r="N1691" s="232"/>
    </row>
    <row r="1692" spans="1:14" s="80" customFormat="1" ht="13.5">
      <c r="A1692" s="181"/>
      <c r="B1692" s="550"/>
      <c r="C1692" s="178"/>
      <c r="D1692" s="91"/>
      <c r="E1692" s="933"/>
      <c r="F1692" s="180"/>
      <c r="G1692" s="232"/>
      <c r="H1692" s="232"/>
      <c r="I1692" s="91"/>
      <c r="J1692" s="232"/>
      <c r="K1692" s="232"/>
      <c r="L1692" s="232"/>
      <c r="M1692" s="232"/>
      <c r="N1692" s="232"/>
    </row>
    <row r="1693" spans="1:14" s="80" customFormat="1" ht="13.5">
      <c r="A1693" s="181"/>
      <c r="B1693" s="551"/>
      <c r="C1693" s="178"/>
      <c r="D1693" s="91"/>
      <c r="E1693" s="933"/>
      <c r="F1693" s="180"/>
      <c r="G1693" s="232"/>
      <c r="H1693" s="232"/>
      <c r="I1693" s="91"/>
      <c r="J1693" s="232"/>
      <c r="K1693" s="232"/>
      <c r="L1693" s="232"/>
      <c r="M1693" s="232"/>
      <c r="N1693" s="232"/>
    </row>
    <row r="1694" spans="1:14" s="80" customFormat="1" ht="13.5">
      <c r="A1694" s="181"/>
      <c r="B1694" s="125" t="s">
        <v>494</v>
      </c>
      <c r="C1694" s="178"/>
      <c r="D1694" s="91"/>
      <c r="E1694" s="933"/>
      <c r="F1694" s="180"/>
      <c r="G1694" s="232"/>
      <c r="H1694" s="232"/>
      <c r="I1694" s="91"/>
      <c r="J1694" s="232"/>
      <c r="K1694" s="232"/>
      <c r="L1694" s="232"/>
      <c r="M1694" s="232"/>
      <c r="N1694" s="232"/>
    </row>
    <row r="1695" spans="1:14" s="80" customFormat="1" ht="13.5">
      <c r="A1695" s="175"/>
      <c r="B1695" s="182"/>
      <c r="C1695" s="177"/>
      <c r="D1695" s="79" t="s">
        <v>1113</v>
      </c>
      <c r="E1695" s="967"/>
      <c r="F1695" s="180"/>
      <c r="G1695" s="232"/>
      <c r="H1695" s="232"/>
      <c r="I1695" s="91"/>
      <c r="J1695" s="232"/>
      <c r="K1695" s="232"/>
      <c r="L1695" s="232"/>
      <c r="M1695" s="232"/>
      <c r="N1695" s="232"/>
    </row>
    <row r="1696" spans="1:14" s="80" customFormat="1" ht="13.5">
      <c r="A1696" s="175"/>
      <c r="B1696" s="280" t="s">
        <v>703</v>
      </c>
      <c r="C1696" s="542" t="s">
        <v>51</v>
      </c>
      <c r="D1696" s="320">
        <v>1</v>
      </c>
      <c r="E1696" s="865"/>
      <c r="F1696" s="520">
        <f>D1696*E1696</f>
        <v>0</v>
      </c>
      <c r="G1696" s="232"/>
      <c r="H1696" s="232"/>
      <c r="I1696" s="379"/>
      <c r="J1696" s="232"/>
      <c r="K1696" s="232"/>
      <c r="L1696" s="232"/>
      <c r="M1696" s="232"/>
      <c r="N1696" s="232"/>
    </row>
    <row r="1697" spans="1:14" s="80" customFormat="1" ht="13.5">
      <c r="A1697" s="183"/>
      <c r="B1697" s="184"/>
      <c r="C1697" s="185"/>
      <c r="D1697" s="82"/>
      <c r="E1697" s="987"/>
      <c r="F1697" s="186"/>
      <c r="G1697" s="232"/>
      <c r="H1697" s="232"/>
      <c r="I1697" s="91"/>
      <c r="J1697" s="232"/>
      <c r="K1697" s="232"/>
      <c r="L1697" s="232"/>
      <c r="M1697" s="232"/>
      <c r="N1697" s="232"/>
    </row>
    <row r="1698" spans="1:14" s="80" customFormat="1" ht="13.5">
      <c r="A1698" s="175"/>
      <c r="B1698" s="176"/>
      <c r="C1698" s="177"/>
      <c r="D1698" s="79"/>
      <c r="E1698" s="967"/>
      <c r="F1698" s="180"/>
      <c r="G1698" s="232"/>
      <c r="H1698" s="232"/>
      <c r="I1698" s="91"/>
      <c r="J1698" s="232"/>
      <c r="K1698" s="232"/>
      <c r="L1698" s="232"/>
      <c r="M1698" s="232"/>
      <c r="N1698" s="232"/>
    </row>
    <row r="1699" spans="1:14" s="80" customFormat="1" ht="27">
      <c r="A1699" s="190" t="s">
        <v>891</v>
      </c>
      <c r="B1699" s="292" t="s">
        <v>493</v>
      </c>
      <c r="C1699" s="177"/>
      <c r="D1699" s="79"/>
      <c r="E1699" s="967"/>
      <c r="F1699" s="180"/>
      <c r="G1699" s="232"/>
      <c r="H1699" s="232"/>
      <c r="I1699" s="91"/>
      <c r="J1699" s="232"/>
      <c r="K1699" s="232"/>
      <c r="L1699" s="232"/>
      <c r="M1699" s="232"/>
      <c r="N1699" s="232"/>
    </row>
    <row r="1700" spans="1:14" s="80" customFormat="1" ht="27">
      <c r="A1700" s="181"/>
      <c r="B1700" s="550" t="s">
        <v>697</v>
      </c>
      <c r="C1700" s="178"/>
      <c r="D1700" s="91"/>
      <c r="E1700" s="933"/>
      <c r="F1700" s="180"/>
      <c r="G1700" s="232"/>
      <c r="H1700" s="232"/>
      <c r="I1700" s="91"/>
      <c r="J1700" s="232"/>
      <c r="K1700" s="232"/>
      <c r="L1700" s="232"/>
      <c r="M1700" s="232"/>
      <c r="N1700" s="232"/>
    </row>
    <row r="1701" spans="1:14" s="80" customFormat="1" ht="59.1" customHeight="1">
      <c r="A1701" s="181"/>
      <c r="B1701" s="789" t="s">
        <v>1111</v>
      </c>
      <c r="C1701" s="611"/>
      <c r="D1701" s="611"/>
      <c r="E1701" s="611"/>
      <c r="F1701" s="611"/>
      <c r="G1701" s="232"/>
      <c r="H1701" s="232"/>
      <c r="I1701" s="611"/>
      <c r="J1701" s="232"/>
      <c r="K1701" s="232"/>
      <c r="L1701" s="232"/>
      <c r="M1701" s="232"/>
      <c r="N1701" s="232"/>
    </row>
    <row r="1702" spans="1:14" s="80" customFormat="1" ht="27">
      <c r="A1702" s="181"/>
      <c r="B1702" s="550" t="s">
        <v>1109</v>
      </c>
      <c r="C1702" s="178"/>
      <c r="D1702" s="91"/>
      <c r="E1702" s="933"/>
      <c r="F1702" s="180"/>
      <c r="G1702" s="232"/>
      <c r="H1702" s="232"/>
      <c r="I1702" s="91"/>
      <c r="J1702" s="232"/>
      <c r="K1702" s="232"/>
      <c r="L1702" s="232"/>
      <c r="M1702" s="232"/>
      <c r="N1702" s="232"/>
    </row>
    <row r="1703" spans="1:14" s="80" customFormat="1" ht="40.5">
      <c r="A1703" s="181"/>
      <c r="B1703" s="550" t="s">
        <v>1110</v>
      </c>
      <c r="C1703" s="178"/>
      <c r="D1703" s="91"/>
      <c r="E1703" s="933"/>
      <c r="F1703" s="180"/>
      <c r="G1703" s="232"/>
      <c r="H1703" s="232"/>
      <c r="I1703" s="91"/>
      <c r="J1703" s="232"/>
      <c r="K1703" s="232"/>
      <c r="L1703" s="232"/>
      <c r="M1703" s="232"/>
      <c r="N1703" s="232"/>
    </row>
    <row r="1704" spans="1:14" s="80" customFormat="1" ht="27">
      <c r="A1704" s="181"/>
      <c r="B1704" s="550" t="s">
        <v>1114</v>
      </c>
      <c r="C1704" s="178"/>
      <c r="D1704" s="91"/>
      <c r="E1704" s="933"/>
      <c r="F1704" s="180"/>
      <c r="G1704" s="232"/>
      <c r="H1704" s="232"/>
      <c r="I1704" s="91"/>
      <c r="J1704" s="232"/>
      <c r="K1704" s="232"/>
      <c r="L1704" s="232"/>
      <c r="M1704" s="232"/>
      <c r="N1704" s="232"/>
    </row>
    <row r="1705" spans="1:14" s="80" customFormat="1" ht="13.5">
      <c r="A1705" s="181"/>
      <c r="B1705" s="550"/>
      <c r="C1705" s="178"/>
      <c r="D1705" s="91"/>
      <c r="E1705" s="933"/>
      <c r="F1705" s="180"/>
      <c r="G1705" s="232"/>
      <c r="H1705" s="232"/>
      <c r="I1705" s="91"/>
      <c r="J1705" s="232"/>
      <c r="K1705" s="232"/>
      <c r="L1705" s="232"/>
      <c r="M1705" s="232"/>
      <c r="N1705" s="232"/>
    </row>
    <row r="1706" spans="1:14" s="80" customFormat="1" ht="13.5">
      <c r="A1706" s="181"/>
      <c r="B1706" s="551"/>
      <c r="C1706" s="178"/>
      <c r="D1706" s="91"/>
      <c r="E1706" s="933"/>
      <c r="F1706" s="180"/>
      <c r="G1706" s="232"/>
      <c r="H1706" s="232"/>
      <c r="I1706" s="91"/>
      <c r="J1706" s="232"/>
      <c r="K1706" s="232"/>
      <c r="L1706" s="232"/>
      <c r="M1706" s="232"/>
      <c r="N1706" s="232"/>
    </row>
    <row r="1707" spans="1:14" s="80" customFormat="1" ht="13.5">
      <c r="A1707" s="181"/>
      <c r="B1707" s="125" t="s">
        <v>1115</v>
      </c>
      <c r="C1707" s="178"/>
      <c r="D1707" s="91"/>
      <c r="E1707" s="933"/>
      <c r="F1707" s="180"/>
      <c r="G1707" s="232"/>
      <c r="H1707" s="232"/>
      <c r="I1707" s="91"/>
      <c r="J1707" s="232"/>
      <c r="K1707" s="232"/>
      <c r="L1707" s="232"/>
      <c r="M1707" s="232"/>
      <c r="N1707" s="232"/>
    </row>
    <row r="1708" spans="1:14" s="80" customFormat="1" ht="13.5">
      <c r="A1708" s="175"/>
      <c r="B1708" s="182"/>
      <c r="C1708" s="177"/>
      <c r="D1708" s="79"/>
      <c r="E1708" s="967"/>
      <c r="F1708" s="180"/>
      <c r="G1708" s="232"/>
      <c r="H1708" s="232"/>
      <c r="I1708" s="91"/>
      <c r="J1708" s="232"/>
      <c r="K1708" s="232"/>
      <c r="L1708" s="232"/>
      <c r="M1708" s="232"/>
      <c r="N1708" s="232"/>
    </row>
    <row r="1709" spans="1:14" s="80" customFormat="1" ht="13.5">
      <c r="A1709" s="175"/>
      <c r="B1709" s="280" t="s">
        <v>704</v>
      </c>
      <c r="C1709" s="542" t="s">
        <v>51</v>
      </c>
      <c r="D1709" s="320">
        <v>1</v>
      </c>
      <c r="E1709" s="865"/>
      <c r="F1709" s="520">
        <f>D1709*E1709</f>
        <v>0</v>
      </c>
      <c r="G1709" s="232"/>
      <c r="H1709" s="232"/>
      <c r="I1709" s="379"/>
      <c r="J1709" s="232"/>
      <c r="K1709" s="232"/>
      <c r="L1709" s="232"/>
      <c r="M1709" s="232"/>
      <c r="N1709" s="232"/>
    </row>
    <row r="1710" spans="1:14" s="80" customFormat="1" ht="13.5">
      <c r="A1710" s="183"/>
      <c r="B1710" s="184"/>
      <c r="C1710" s="185"/>
      <c r="D1710" s="82"/>
      <c r="E1710" s="987"/>
      <c r="F1710" s="186"/>
      <c r="G1710" s="232"/>
      <c r="H1710" s="232"/>
      <c r="I1710" s="91"/>
      <c r="J1710" s="232"/>
      <c r="K1710" s="232"/>
      <c r="L1710" s="232"/>
      <c r="M1710" s="232"/>
      <c r="N1710" s="232"/>
    </row>
    <row r="1711" spans="1:14" s="80" customFormat="1" ht="13.5">
      <c r="A1711" s="181"/>
      <c r="B1711" s="196"/>
      <c r="C1711" s="178"/>
      <c r="D1711" s="91"/>
      <c r="E1711" s="972"/>
      <c r="F1711" s="180"/>
      <c r="G1711" s="232"/>
      <c r="H1711" s="232"/>
      <c r="I1711" s="91"/>
      <c r="J1711" s="232"/>
      <c r="K1711" s="232"/>
      <c r="L1711" s="232"/>
      <c r="M1711" s="232"/>
      <c r="N1711" s="232"/>
    </row>
    <row r="1712" spans="1:14" s="80" customFormat="1" ht="13.5">
      <c r="A1712" s="194"/>
      <c r="B1712" s="195" t="s">
        <v>496</v>
      </c>
      <c r="C1712" s="81"/>
      <c r="D1712" s="81"/>
      <c r="E1712" s="985"/>
      <c r="F1712" s="839"/>
      <c r="G1712" s="232"/>
      <c r="H1712" s="232"/>
      <c r="I1712" s="839"/>
      <c r="J1712" s="232"/>
      <c r="K1712" s="232"/>
      <c r="L1712" s="232"/>
      <c r="M1712" s="232"/>
      <c r="N1712" s="232"/>
    </row>
    <row r="1713" spans="1:14" s="80" customFormat="1" ht="13.5">
      <c r="A1713" s="175"/>
      <c r="B1713" s="176"/>
      <c r="C1713" s="177"/>
      <c r="D1713" s="79"/>
      <c r="E1713" s="967"/>
      <c r="F1713" s="180"/>
      <c r="G1713" s="232"/>
      <c r="H1713" s="232"/>
      <c r="I1713" s="91"/>
      <c r="J1713" s="232"/>
      <c r="K1713" s="232"/>
      <c r="L1713" s="232"/>
      <c r="M1713" s="232"/>
      <c r="N1713" s="232"/>
    </row>
    <row r="1714" spans="1:14" s="80" customFormat="1" ht="27">
      <c r="A1714" s="190" t="s">
        <v>892</v>
      </c>
      <c r="B1714" s="292" t="s">
        <v>497</v>
      </c>
      <c r="C1714" s="177"/>
      <c r="D1714" s="79"/>
      <c r="E1714" s="967"/>
      <c r="F1714" s="180"/>
      <c r="G1714" s="232"/>
      <c r="H1714" s="232"/>
      <c r="I1714" s="91"/>
      <c r="J1714" s="232"/>
      <c r="K1714" s="232"/>
      <c r="L1714" s="232"/>
      <c r="M1714" s="232"/>
      <c r="N1714" s="232"/>
    </row>
    <row r="1715" spans="1:14" s="80" customFormat="1" ht="27">
      <c r="A1715" s="181"/>
      <c r="B1715" s="550" t="s">
        <v>705</v>
      </c>
      <c r="C1715" s="178"/>
      <c r="D1715" s="91"/>
      <c r="E1715" s="933"/>
      <c r="F1715" s="180"/>
      <c r="G1715" s="232"/>
      <c r="H1715" s="232"/>
      <c r="I1715" s="91"/>
      <c r="J1715" s="232"/>
      <c r="K1715" s="232"/>
      <c r="L1715" s="232"/>
      <c r="M1715" s="232"/>
      <c r="N1715" s="232"/>
    </row>
    <row r="1716" spans="1:14" s="80" customFormat="1" ht="36.950000000000003" customHeight="1">
      <c r="A1716" s="181"/>
      <c r="B1716" s="790" t="s">
        <v>1116</v>
      </c>
      <c r="C1716" s="611"/>
      <c r="D1716" s="611"/>
      <c r="E1716" s="611"/>
      <c r="F1716" s="611"/>
      <c r="G1716" s="232"/>
      <c r="H1716" s="232"/>
      <c r="I1716" s="611"/>
      <c r="J1716" s="232"/>
      <c r="K1716" s="232"/>
      <c r="L1716" s="232"/>
      <c r="M1716" s="232"/>
      <c r="N1716" s="232"/>
    </row>
    <row r="1717" spans="1:14" s="80" customFormat="1" ht="27">
      <c r="A1717" s="181"/>
      <c r="B1717" s="550" t="s">
        <v>698</v>
      </c>
      <c r="C1717" s="178"/>
      <c r="D1717" s="91"/>
      <c r="E1717" s="933"/>
      <c r="F1717" s="180"/>
      <c r="G1717" s="232"/>
      <c r="H1717" s="232"/>
      <c r="I1717" s="91"/>
      <c r="J1717" s="232"/>
      <c r="K1717" s="232"/>
      <c r="L1717" s="232"/>
      <c r="M1717" s="232"/>
      <c r="N1717" s="232"/>
    </row>
    <row r="1718" spans="1:14" s="80" customFormat="1" ht="37.5" customHeight="1">
      <c r="A1718" s="181"/>
      <c r="B1718" s="550" t="s">
        <v>699</v>
      </c>
      <c r="C1718" s="178"/>
      <c r="D1718" s="91"/>
      <c r="E1718" s="933"/>
      <c r="F1718" s="180"/>
      <c r="G1718" s="232"/>
      <c r="H1718" s="232"/>
      <c r="I1718" s="91"/>
      <c r="J1718" s="232"/>
      <c r="K1718" s="232"/>
      <c r="L1718" s="232"/>
      <c r="M1718" s="232"/>
      <c r="N1718" s="232"/>
    </row>
    <row r="1719" spans="1:14" s="80" customFormat="1" ht="13.5">
      <c r="A1719" s="181"/>
      <c r="B1719" s="551"/>
      <c r="C1719" s="178"/>
      <c r="D1719" s="91"/>
      <c r="E1719" s="933"/>
      <c r="F1719" s="180"/>
      <c r="G1719" s="232"/>
      <c r="H1719" s="232"/>
      <c r="I1719" s="91"/>
      <c r="J1719" s="232"/>
      <c r="K1719" s="232"/>
      <c r="L1719" s="232"/>
      <c r="M1719" s="232"/>
      <c r="N1719" s="232"/>
    </row>
    <row r="1720" spans="1:14" s="80" customFormat="1" ht="13.5">
      <c r="A1720" s="181"/>
      <c r="B1720" s="125" t="s">
        <v>1117</v>
      </c>
      <c r="C1720" s="178"/>
      <c r="D1720" s="91"/>
      <c r="E1720" s="933"/>
      <c r="F1720" s="180"/>
      <c r="G1720" s="232"/>
      <c r="H1720" s="232"/>
      <c r="I1720" s="91"/>
      <c r="J1720" s="232"/>
      <c r="K1720" s="232"/>
      <c r="L1720" s="232"/>
      <c r="M1720" s="232"/>
      <c r="N1720" s="232"/>
    </row>
    <row r="1721" spans="1:14" s="80" customFormat="1" ht="13.5">
      <c r="A1721" s="175"/>
      <c r="B1721" s="182"/>
      <c r="C1721" s="177"/>
      <c r="D1721" s="79"/>
      <c r="E1721" s="967"/>
      <c r="F1721" s="180"/>
      <c r="G1721" s="232"/>
      <c r="H1721" s="232"/>
      <c r="I1721" s="91"/>
      <c r="J1721" s="232"/>
      <c r="K1721" s="232"/>
      <c r="L1721" s="232"/>
      <c r="M1721" s="232"/>
      <c r="N1721" s="232"/>
    </row>
    <row r="1722" spans="1:14" s="80" customFormat="1" ht="13.5">
      <c r="A1722" s="175"/>
      <c r="B1722" s="280" t="s">
        <v>706</v>
      </c>
      <c r="C1722" s="542" t="s">
        <v>51</v>
      </c>
      <c r="D1722" s="320">
        <v>1</v>
      </c>
      <c r="E1722" s="865"/>
      <c r="F1722" s="520">
        <f>D1722*E1722</f>
        <v>0</v>
      </c>
      <c r="G1722" s="232"/>
      <c r="H1722" s="232"/>
      <c r="I1722" s="379"/>
      <c r="J1722" s="232"/>
      <c r="K1722" s="232"/>
      <c r="L1722" s="232"/>
      <c r="M1722" s="232"/>
      <c r="N1722" s="232"/>
    </row>
    <row r="1723" spans="1:14" s="80" customFormat="1" ht="13.5">
      <c r="A1723" s="183"/>
      <c r="B1723" s="184"/>
      <c r="C1723" s="185"/>
      <c r="D1723" s="82"/>
      <c r="E1723" s="987"/>
      <c r="F1723" s="186"/>
      <c r="G1723" s="232"/>
      <c r="H1723" s="232"/>
      <c r="I1723" s="91"/>
      <c r="J1723" s="232"/>
      <c r="K1723" s="232"/>
      <c r="L1723" s="232"/>
      <c r="M1723" s="232"/>
      <c r="N1723" s="232"/>
    </row>
    <row r="1724" spans="1:14" s="80" customFormat="1" ht="13.5">
      <c r="A1724" s="181"/>
      <c r="B1724" s="196"/>
      <c r="C1724" s="178"/>
      <c r="D1724" s="91"/>
      <c r="E1724" s="972"/>
      <c r="F1724" s="180"/>
      <c r="G1724" s="232"/>
      <c r="H1724" s="232"/>
      <c r="I1724" s="91"/>
      <c r="J1724" s="232"/>
      <c r="K1724" s="232"/>
      <c r="L1724" s="232"/>
      <c r="M1724" s="232"/>
      <c r="N1724" s="232"/>
    </row>
    <row r="1725" spans="1:14" s="80" customFormat="1" ht="13.5">
      <c r="A1725" s="194"/>
      <c r="B1725" s="195" t="s">
        <v>487</v>
      </c>
      <c r="C1725" s="81"/>
      <c r="D1725" s="81"/>
      <c r="E1725" s="985"/>
      <c r="F1725" s="839"/>
      <c r="G1725" s="232"/>
      <c r="H1725" s="232"/>
      <c r="I1725" s="839"/>
      <c r="J1725" s="232"/>
      <c r="K1725" s="232"/>
      <c r="L1725" s="232"/>
      <c r="M1725" s="232"/>
      <c r="N1725" s="232"/>
    </row>
    <row r="1726" spans="1:14" s="80" customFormat="1" ht="13.5">
      <c r="A1726" s="175"/>
      <c r="B1726" s="176"/>
      <c r="C1726" s="177"/>
      <c r="D1726" s="79"/>
      <c r="E1726" s="967"/>
      <c r="F1726" s="180"/>
      <c r="G1726" s="232"/>
      <c r="H1726" s="232"/>
      <c r="I1726" s="91"/>
      <c r="J1726" s="232"/>
      <c r="K1726" s="232"/>
      <c r="L1726" s="232"/>
      <c r="M1726" s="232"/>
      <c r="N1726" s="232"/>
    </row>
    <row r="1727" spans="1:14" s="80" customFormat="1" ht="13.5">
      <c r="A1727" s="190" t="s">
        <v>893</v>
      </c>
      <c r="B1727" s="292" t="s">
        <v>636</v>
      </c>
      <c r="C1727" s="177"/>
      <c r="D1727" s="79"/>
      <c r="E1727" s="967"/>
      <c r="F1727" s="180"/>
      <c r="G1727" s="232"/>
      <c r="H1727" s="232"/>
      <c r="I1727" s="91"/>
      <c r="J1727" s="232"/>
      <c r="K1727" s="232"/>
      <c r="L1727" s="232"/>
      <c r="M1727" s="232"/>
      <c r="N1727" s="232"/>
    </row>
    <row r="1728" spans="1:14" s="80" customFormat="1" ht="13.5">
      <c r="A1728" s="181"/>
      <c r="B1728" s="550" t="s">
        <v>707</v>
      </c>
      <c r="C1728" s="178"/>
      <c r="D1728" s="91"/>
      <c r="E1728" s="933"/>
      <c r="F1728" s="180"/>
      <c r="G1728" s="232"/>
      <c r="H1728" s="232"/>
      <c r="I1728" s="91"/>
      <c r="J1728" s="232"/>
      <c r="K1728" s="232"/>
      <c r="L1728" s="232"/>
      <c r="M1728" s="232"/>
      <c r="N1728" s="232"/>
    </row>
    <row r="1729" spans="1:14" s="80" customFormat="1" ht="13.5">
      <c r="A1729" s="181"/>
      <c r="B1729" s="550" t="s">
        <v>692</v>
      </c>
      <c r="C1729" s="178"/>
      <c r="D1729" s="91"/>
      <c r="E1729" s="933"/>
      <c r="F1729" s="180"/>
      <c r="G1729" s="232"/>
      <c r="H1729" s="232"/>
      <c r="I1729" s="91"/>
      <c r="J1729" s="232"/>
      <c r="K1729" s="232"/>
      <c r="L1729" s="232"/>
      <c r="M1729" s="232"/>
      <c r="N1729" s="232"/>
    </row>
    <row r="1730" spans="1:14" s="80" customFormat="1" ht="13.5">
      <c r="A1730" s="181"/>
      <c r="B1730" s="550" t="s">
        <v>1340</v>
      </c>
      <c r="C1730" s="178"/>
      <c r="D1730" s="91"/>
      <c r="E1730" s="933"/>
      <c r="F1730" s="180"/>
      <c r="G1730" s="232"/>
      <c r="H1730" s="232"/>
      <c r="I1730" s="91"/>
      <c r="J1730" s="232"/>
      <c r="K1730" s="232"/>
      <c r="L1730" s="232"/>
      <c r="M1730" s="232"/>
      <c r="N1730" s="232"/>
    </row>
    <row r="1731" spans="1:14" s="80" customFormat="1" ht="13.5">
      <c r="A1731" s="181"/>
      <c r="B1731" s="550" t="s">
        <v>708</v>
      </c>
      <c r="C1731" s="178"/>
      <c r="D1731" s="91"/>
      <c r="E1731" s="933"/>
      <c r="F1731" s="180"/>
      <c r="G1731" s="232"/>
      <c r="H1731" s="232"/>
      <c r="I1731" s="91"/>
      <c r="J1731" s="232"/>
      <c r="K1731" s="232"/>
      <c r="L1731" s="232"/>
      <c r="M1731" s="232"/>
      <c r="N1731" s="232"/>
    </row>
    <row r="1732" spans="1:14" s="80" customFormat="1" ht="13.5">
      <c r="A1732" s="181"/>
      <c r="B1732" s="550" t="s">
        <v>694</v>
      </c>
      <c r="C1732" s="178"/>
      <c r="D1732" s="91"/>
      <c r="E1732" s="933"/>
      <c r="F1732" s="180"/>
      <c r="G1732" s="232"/>
      <c r="H1732" s="232"/>
      <c r="I1732" s="91"/>
      <c r="J1732" s="232"/>
      <c r="K1732" s="232"/>
      <c r="L1732" s="232"/>
      <c r="M1732" s="232"/>
      <c r="N1732" s="232"/>
    </row>
    <row r="1733" spans="1:14" s="80" customFormat="1" ht="13.5">
      <c r="A1733" s="181"/>
      <c r="B1733" s="550" t="s">
        <v>695</v>
      </c>
      <c r="C1733" s="178"/>
      <c r="D1733" s="91"/>
      <c r="E1733" s="933"/>
      <c r="F1733" s="180"/>
      <c r="G1733" s="232"/>
      <c r="H1733" s="232"/>
      <c r="I1733" s="91"/>
      <c r="J1733" s="232"/>
      <c r="K1733" s="232"/>
      <c r="L1733" s="232"/>
      <c r="M1733" s="232"/>
      <c r="N1733" s="232"/>
    </row>
    <row r="1734" spans="1:14" s="80" customFormat="1" ht="13.5">
      <c r="A1734" s="181"/>
      <c r="B1734" s="550" t="s">
        <v>1195</v>
      </c>
      <c r="C1734" s="178"/>
      <c r="D1734" s="91"/>
      <c r="E1734" s="933"/>
      <c r="F1734" s="180"/>
      <c r="G1734" s="232"/>
      <c r="H1734" s="232"/>
      <c r="I1734" s="91"/>
      <c r="J1734" s="232"/>
      <c r="K1734" s="232"/>
      <c r="L1734" s="232"/>
      <c r="M1734" s="232"/>
      <c r="N1734" s="232"/>
    </row>
    <row r="1735" spans="1:14" s="80" customFormat="1" ht="13.5">
      <c r="A1735" s="181"/>
      <c r="B1735" s="550" t="s">
        <v>1196</v>
      </c>
      <c r="C1735" s="178"/>
      <c r="D1735" s="91"/>
      <c r="E1735" s="933"/>
      <c r="F1735" s="180"/>
      <c r="G1735" s="232"/>
      <c r="H1735" s="232"/>
      <c r="I1735" s="91"/>
      <c r="J1735" s="232"/>
      <c r="K1735" s="232"/>
      <c r="L1735" s="232"/>
      <c r="M1735" s="232"/>
      <c r="N1735" s="232"/>
    </row>
    <row r="1736" spans="1:14" s="80" customFormat="1" ht="13.5">
      <c r="A1736" s="181"/>
      <c r="B1736" s="550"/>
      <c r="C1736" s="178"/>
      <c r="D1736" s="91"/>
      <c r="E1736" s="933"/>
      <c r="F1736" s="180"/>
      <c r="G1736" s="232"/>
      <c r="H1736" s="232"/>
      <c r="I1736" s="91"/>
      <c r="J1736" s="232"/>
      <c r="K1736" s="232"/>
      <c r="L1736" s="232"/>
      <c r="M1736" s="232"/>
      <c r="N1736" s="232"/>
    </row>
    <row r="1737" spans="1:14" s="80" customFormat="1" ht="13.5">
      <c r="A1737" s="181"/>
      <c r="B1737" s="125" t="s">
        <v>490</v>
      </c>
      <c r="C1737" s="178"/>
      <c r="D1737" s="91"/>
      <c r="E1737" s="933"/>
      <c r="F1737" s="180"/>
      <c r="G1737" s="232"/>
      <c r="H1737" s="232"/>
      <c r="I1737" s="91"/>
      <c r="J1737" s="232"/>
      <c r="K1737" s="232"/>
      <c r="L1737" s="232"/>
      <c r="M1737" s="232"/>
      <c r="N1737" s="232"/>
    </row>
    <row r="1738" spans="1:14" s="80" customFormat="1" ht="13.5">
      <c r="A1738" s="175"/>
      <c r="B1738" s="182"/>
      <c r="C1738" s="177"/>
      <c r="D1738" s="79"/>
      <c r="E1738" s="967"/>
      <c r="F1738" s="180"/>
      <c r="G1738" s="232"/>
      <c r="H1738" s="232"/>
      <c r="I1738" s="91"/>
      <c r="J1738" s="232"/>
      <c r="K1738" s="232"/>
      <c r="L1738" s="232"/>
      <c r="M1738" s="232"/>
      <c r="N1738" s="232"/>
    </row>
    <row r="1739" spans="1:14" s="80" customFormat="1" ht="13.5">
      <c r="A1739" s="175"/>
      <c r="B1739" s="280" t="s">
        <v>1377</v>
      </c>
      <c r="C1739" s="281" t="s">
        <v>51</v>
      </c>
      <c r="D1739" s="330">
        <v>1</v>
      </c>
      <c r="E1739" s="865"/>
      <c r="F1739" s="293">
        <f>D1739*E1739</f>
        <v>0</v>
      </c>
      <c r="G1739" s="232"/>
      <c r="H1739" s="232"/>
      <c r="I1739" s="323"/>
      <c r="J1739" s="232"/>
      <c r="K1739" s="232"/>
      <c r="L1739" s="232"/>
      <c r="M1739" s="232"/>
      <c r="N1739" s="232"/>
    </row>
    <row r="1740" spans="1:14" s="80" customFormat="1" ht="13.5">
      <c r="A1740" s="183"/>
      <c r="B1740" s="184"/>
      <c r="C1740" s="185"/>
      <c r="D1740" s="82"/>
      <c r="E1740" s="987"/>
      <c r="F1740" s="186"/>
      <c r="G1740" s="232"/>
      <c r="H1740" s="232"/>
      <c r="I1740" s="91"/>
      <c r="J1740" s="232"/>
      <c r="K1740" s="232"/>
      <c r="L1740" s="232"/>
      <c r="M1740" s="232"/>
      <c r="N1740" s="232"/>
    </row>
    <row r="1741" spans="1:14" s="80" customFormat="1" ht="13.5">
      <c r="A1741" s="175"/>
      <c r="B1741" s="176"/>
      <c r="C1741" s="177"/>
      <c r="D1741" s="79"/>
      <c r="E1741" s="967"/>
      <c r="F1741" s="180"/>
      <c r="G1741" s="232"/>
      <c r="H1741" s="232"/>
      <c r="I1741" s="91"/>
      <c r="J1741" s="232"/>
      <c r="K1741" s="232"/>
      <c r="L1741" s="232"/>
      <c r="M1741" s="232"/>
      <c r="N1741" s="232"/>
    </row>
    <row r="1742" spans="1:14" s="80" customFormat="1" ht="13.5">
      <c r="A1742" s="190" t="s">
        <v>894</v>
      </c>
      <c r="B1742" s="292" t="s">
        <v>636</v>
      </c>
      <c r="C1742" s="177"/>
      <c r="D1742" s="79"/>
      <c r="E1742" s="967"/>
      <c r="F1742" s="180"/>
      <c r="G1742" s="232"/>
      <c r="H1742" s="232"/>
      <c r="I1742" s="91"/>
      <c r="J1742" s="232"/>
      <c r="K1742" s="232"/>
      <c r="L1742" s="232"/>
      <c r="M1742" s="232"/>
      <c r="N1742" s="232"/>
    </row>
    <row r="1743" spans="1:14" s="80" customFormat="1" ht="13.5">
      <c r="A1743" s="181"/>
      <c r="B1743" s="550" t="s">
        <v>707</v>
      </c>
      <c r="C1743" s="178"/>
      <c r="D1743" s="91"/>
      <c r="E1743" s="933"/>
      <c r="F1743" s="180"/>
      <c r="G1743" s="232"/>
      <c r="H1743" s="232"/>
      <c r="I1743" s="91"/>
      <c r="J1743" s="232"/>
      <c r="K1743" s="232"/>
      <c r="L1743" s="232"/>
      <c r="M1743" s="232"/>
      <c r="N1743" s="232"/>
    </row>
    <row r="1744" spans="1:14" s="80" customFormat="1" ht="13.5">
      <c r="A1744" s="181"/>
      <c r="B1744" s="550" t="s">
        <v>692</v>
      </c>
      <c r="C1744" s="178"/>
      <c r="D1744" s="91"/>
      <c r="E1744" s="933"/>
      <c r="F1744" s="180"/>
      <c r="G1744" s="232"/>
      <c r="H1744" s="232"/>
      <c r="I1744" s="91"/>
      <c r="J1744" s="232"/>
      <c r="K1744" s="232"/>
      <c r="L1744" s="232"/>
      <c r="M1744" s="232"/>
      <c r="N1744" s="232"/>
    </row>
    <row r="1745" spans="1:14" s="80" customFormat="1" ht="13.5">
      <c r="A1745" s="181"/>
      <c r="B1745" s="550" t="s">
        <v>1340</v>
      </c>
      <c r="C1745" s="178"/>
      <c r="D1745" s="91"/>
      <c r="E1745" s="933"/>
      <c r="F1745" s="180"/>
      <c r="G1745" s="232"/>
      <c r="H1745" s="232"/>
      <c r="I1745" s="91"/>
      <c r="J1745" s="232"/>
      <c r="K1745" s="232"/>
      <c r="L1745" s="232"/>
      <c r="M1745" s="232"/>
      <c r="N1745" s="232"/>
    </row>
    <row r="1746" spans="1:14" s="80" customFormat="1" ht="13.5">
      <c r="A1746" s="181"/>
      <c r="B1746" s="550" t="s">
        <v>708</v>
      </c>
      <c r="C1746" s="178"/>
      <c r="D1746" s="91"/>
      <c r="E1746" s="933"/>
      <c r="F1746" s="180"/>
      <c r="G1746" s="232"/>
      <c r="H1746" s="232"/>
      <c r="I1746" s="91"/>
      <c r="J1746" s="232"/>
      <c r="K1746" s="232"/>
      <c r="L1746" s="232"/>
      <c r="M1746" s="232"/>
      <c r="N1746" s="232"/>
    </row>
    <row r="1747" spans="1:14" s="80" customFormat="1" ht="13.5">
      <c r="A1747" s="181"/>
      <c r="B1747" s="550" t="s">
        <v>694</v>
      </c>
      <c r="C1747" s="178"/>
      <c r="D1747" s="91"/>
      <c r="E1747" s="933"/>
      <c r="F1747" s="180"/>
      <c r="G1747" s="232"/>
      <c r="H1747" s="232"/>
      <c r="I1747" s="91"/>
      <c r="J1747" s="232"/>
      <c r="K1747" s="232"/>
      <c r="L1747" s="232"/>
      <c r="M1747" s="232"/>
      <c r="N1747" s="232"/>
    </row>
    <row r="1748" spans="1:14" s="80" customFormat="1" ht="13.5">
      <c r="A1748" s="181"/>
      <c r="B1748" s="550" t="s">
        <v>695</v>
      </c>
      <c r="C1748" s="178"/>
      <c r="D1748" s="91"/>
      <c r="E1748" s="933"/>
      <c r="F1748" s="180"/>
      <c r="G1748" s="232"/>
      <c r="H1748" s="232"/>
      <c r="I1748" s="91"/>
      <c r="J1748" s="232"/>
      <c r="K1748" s="232"/>
      <c r="L1748" s="232"/>
      <c r="M1748" s="232"/>
      <c r="N1748" s="232"/>
    </row>
    <row r="1749" spans="1:14" s="80" customFormat="1" ht="13.5">
      <c r="A1749" s="181"/>
      <c r="B1749" s="550" t="s">
        <v>1195</v>
      </c>
      <c r="C1749" s="178"/>
      <c r="D1749" s="91"/>
      <c r="E1749" s="933"/>
      <c r="F1749" s="180"/>
      <c r="G1749" s="232"/>
      <c r="H1749" s="232"/>
      <c r="I1749" s="91"/>
      <c r="J1749" s="232"/>
      <c r="K1749" s="232"/>
      <c r="L1749" s="232"/>
      <c r="M1749" s="232"/>
      <c r="N1749" s="232"/>
    </row>
    <row r="1750" spans="1:14" s="80" customFormat="1" ht="13.5">
      <c r="A1750" s="181"/>
      <c r="B1750" s="550" t="s">
        <v>1196</v>
      </c>
      <c r="C1750" s="178"/>
      <c r="D1750" s="91"/>
      <c r="E1750" s="933"/>
      <c r="F1750" s="180"/>
      <c r="G1750" s="232"/>
      <c r="H1750" s="232"/>
      <c r="I1750" s="91"/>
      <c r="J1750" s="232"/>
      <c r="K1750" s="232"/>
      <c r="L1750" s="232"/>
      <c r="M1750" s="232"/>
      <c r="N1750" s="232"/>
    </row>
    <row r="1751" spans="1:14" s="80" customFormat="1" ht="13.5">
      <c r="A1751" s="181"/>
      <c r="B1751" s="550"/>
      <c r="C1751" s="178"/>
      <c r="D1751" s="91"/>
      <c r="E1751" s="933"/>
      <c r="F1751" s="180"/>
      <c r="G1751" s="232"/>
      <c r="H1751" s="232"/>
      <c r="I1751" s="91"/>
      <c r="J1751" s="232"/>
      <c r="K1751" s="232"/>
      <c r="L1751" s="232"/>
      <c r="M1751" s="232"/>
      <c r="N1751" s="232"/>
    </row>
    <row r="1752" spans="1:14" s="80" customFormat="1" ht="13.5">
      <c r="A1752" s="181"/>
      <c r="B1752" s="125" t="s">
        <v>489</v>
      </c>
      <c r="C1752" s="178"/>
      <c r="D1752" s="91"/>
      <c r="E1752" s="933"/>
      <c r="F1752" s="180"/>
      <c r="G1752" s="232"/>
      <c r="H1752" s="232"/>
      <c r="I1752" s="91"/>
      <c r="J1752" s="232"/>
      <c r="K1752" s="232"/>
      <c r="L1752" s="232"/>
      <c r="M1752" s="232"/>
      <c r="N1752" s="232"/>
    </row>
    <row r="1753" spans="1:14" s="80" customFormat="1" ht="13.5">
      <c r="A1753" s="175"/>
      <c r="B1753" s="182"/>
      <c r="C1753" s="177"/>
      <c r="D1753" s="79"/>
      <c r="E1753" s="967"/>
      <c r="F1753" s="180"/>
      <c r="G1753" s="232"/>
      <c r="H1753" s="232"/>
      <c r="I1753" s="91"/>
      <c r="J1753" s="232"/>
      <c r="K1753" s="232"/>
      <c r="L1753" s="232"/>
      <c r="M1753" s="232"/>
      <c r="N1753" s="232"/>
    </row>
    <row r="1754" spans="1:14" s="80" customFormat="1" ht="13.5">
      <c r="A1754" s="175"/>
      <c r="B1754" s="280" t="s">
        <v>1380</v>
      </c>
      <c r="C1754" s="281" t="s">
        <v>51</v>
      </c>
      <c r="D1754" s="330">
        <v>1</v>
      </c>
      <c r="E1754" s="865"/>
      <c r="F1754" s="293">
        <f>D1754*E1754</f>
        <v>0</v>
      </c>
      <c r="G1754" s="232"/>
      <c r="H1754" s="232"/>
      <c r="I1754" s="323"/>
      <c r="J1754" s="232"/>
      <c r="K1754" s="232"/>
      <c r="L1754" s="232"/>
      <c r="M1754" s="232"/>
      <c r="N1754" s="232"/>
    </row>
    <row r="1755" spans="1:14" s="80" customFormat="1" ht="13.5">
      <c r="A1755" s="183"/>
      <c r="B1755" s="184"/>
      <c r="C1755" s="185"/>
      <c r="D1755" s="82"/>
      <c r="E1755" s="987"/>
      <c r="F1755" s="186"/>
      <c r="G1755" s="232"/>
      <c r="H1755" s="232"/>
      <c r="I1755" s="91"/>
      <c r="J1755" s="232"/>
      <c r="K1755" s="232"/>
      <c r="L1755" s="232"/>
      <c r="M1755" s="232"/>
      <c r="N1755" s="232"/>
    </row>
    <row r="1756" spans="1:14" s="80" customFormat="1" ht="13.5">
      <c r="A1756" s="175"/>
      <c r="B1756" s="176"/>
      <c r="C1756" s="177"/>
      <c r="D1756" s="79"/>
      <c r="E1756" s="967"/>
      <c r="F1756" s="180"/>
      <c r="G1756" s="232"/>
      <c r="H1756" s="232"/>
      <c r="I1756" s="91"/>
      <c r="J1756" s="232"/>
      <c r="K1756" s="232"/>
      <c r="L1756" s="232"/>
      <c r="M1756" s="232"/>
      <c r="N1756" s="232"/>
    </row>
    <row r="1757" spans="1:14" s="80" customFormat="1" ht="13.5">
      <c r="A1757" s="190" t="s">
        <v>895</v>
      </c>
      <c r="B1757" s="292" t="s">
        <v>636</v>
      </c>
      <c r="C1757" s="177"/>
      <c r="D1757" s="79"/>
      <c r="E1757" s="967"/>
      <c r="F1757" s="180"/>
      <c r="G1757" s="232"/>
      <c r="H1757" s="232"/>
      <c r="I1757" s="91"/>
      <c r="J1757" s="232"/>
      <c r="K1757" s="232"/>
      <c r="L1757" s="232"/>
      <c r="M1757" s="232"/>
      <c r="N1757" s="232"/>
    </row>
    <row r="1758" spans="1:14" s="80" customFormat="1" ht="13.5">
      <c r="A1758" s="181"/>
      <c r="B1758" s="550" t="s">
        <v>1341</v>
      </c>
      <c r="C1758" s="178"/>
      <c r="D1758" s="91"/>
      <c r="E1758" s="933"/>
      <c r="F1758" s="180"/>
      <c r="G1758" s="232"/>
      <c r="H1758" s="232"/>
      <c r="I1758" s="91"/>
      <c r="J1758" s="232"/>
      <c r="K1758" s="232"/>
      <c r="L1758" s="232"/>
      <c r="M1758" s="232"/>
      <c r="N1758" s="232"/>
    </row>
    <row r="1759" spans="1:14" s="80" customFormat="1" ht="13.5">
      <c r="A1759" s="181"/>
      <c r="B1759" s="550" t="s">
        <v>692</v>
      </c>
      <c r="C1759" s="178"/>
      <c r="D1759" s="91"/>
      <c r="E1759" s="933"/>
      <c r="F1759" s="180"/>
      <c r="G1759" s="232"/>
      <c r="H1759" s="232"/>
      <c r="I1759" s="91"/>
      <c r="J1759" s="232"/>
      <c r="K1759" s="232"/>
      <c r="L1759" s="232"/>
      <c r="M1759" s="232"/>
      <c r="N1759" s="232"/>
    </row>
    <row r="1760" spans="1:14" s="80" customFormat="1" ht="13.5">
      <c r="A1760" s="181"/>
      <c r="B1760" s="550" t="s">
        <v>694</v>
      </c>
      <c r="C1760" s="178"/>
      <c r="D1760" s="91"/>
      <c r="E1760" s="933"/>
      <c r="F1760" s="180"/>
      <c r="G1760" s="848"/>
      <c r="H1760" s="232"/>
      <c r="I1760" s="91"/>
      <c r="J1760" s="232"/>
      <c r="K1760" s="232"/>
      <c r="L1760" s="232"/>
      <c r="M1760" s="232"/>
      <c r="N1760" s="232"/>
    </row>
    <row r="1761" spans="1:14" s="80" customFormat="1" ht="13.5">
      <c r="A1761" s="181"/>
      <c r="B1761" s="550" t="s">
        <v>695</v>
      </c>
      <c r="C1761" s="178"/>
      <c r="D1761" s="91"/>
      <c r="E1761" s="933"/>
      <c r="F1761" s="180"/>
      <c r="G1761" s="232"/>
      <c r="H1761" s="232"/>
      <c r="I1761" s="91"/>
      <c r="J1761" s="232"/>
      <c r="K1761" s="232"/>
      <c r="L1761" s="232"/>
      <c r="M1761" s="232"/>
      <c r="N1761" s="232"/>
    </row>
    <row r="1762" spans="1:14" s="80" customFormat="1" ht="13.5">
      <c r="A1762" s="181"/>
      <c r="B1762" s="550" t="s">
        <v>488</v>
      </c>
      <c r="C1762" s="178"/>
      <c r="D1762" s="91"/>
      <c r="E1762" s="933"/>
      <c r="F1762" s="180"/>
      <c r="G1762" s="232"/>
      <c r="H1762" s="232"/>
      <c r="I1762" s="91"/>
      <c r="J1762" s="232"/>
      <c r="K1762" s="232"/>
      <c r="L1762" s="232"/>
      <c r="M1762" s="232"/>
      <c r="N1762" s="232"/>
    </row>
    <row r="1763" spans="1:14" s="80" customFormat="1" ht="13.5">
      <c r="A1763" s="181"/>
      <c r="B1763" s="550"/>
      <c r="C1763" s="178"/>
      <c r="D1763" s="91"/>
      <c r="E1763" s="933"/>
      <c r="F1763" s="180"/>
      <c r="G1763" s="232"/>
      <c r="H1763" s="232"/>
      <c r="I1763" s="91"/>
      <c r="J1763" s="232"/>
      <c r="K1763" s="232"/>
      <c r="L1763" s="232"/>
      <c r="M1763" s="232"/>
      <c r="N1763" s="232"/>
    </row>
    <row r="1764" spans="1:14" s="80" customFormat="1" ht="13.5">
      <c r="A1764" s="181"/>
      <c r="B1764" s="125" t="s">
        <v>491</v>
      </c>
      <c r="C1764" s="178"/>
      <c r="D1764" s="91"/>
      <c r="E1764" s="933"/>
      <c r="F1764" s="180"/>
      <c r="G1764" s="232"/>
      <c r="H1764" s="232"/>
      <c r="I1764" s="91"/>
      <c r="J1764" s="232"/>
      <c r="K1764" s="232"/>
      <c r="L1764" s="232"/>
      <c r="M1764" s="232"/>
      <c r="N1764" s="232"/>
    </row>
    <row r="1765" spans="1:14" s="80" customFormat="1" ht="13.5">
      <c r="A1765" s="175"/>
      <c r="B1765" s="182"/>
      <c r="C1765" s="177"/>
      <c r="D1765" s="79"/>
      <c r="E1765" s="967"/>
      <c r="F1765" s="180"/>
      <c r="G1765" s="232"/>
      <c r="H1765" s="232"/>
      <c r="I1765" s="91"/>
      <c r="J1765" s="232"/>
      <c r="K1765" s="232"/>
      <c r="L1765" s="232"/>
      <c r="M1765" s="232"/>
      <c r="N1765" s="232"/>
    </row>
    <row r="1766" spans="1:14" s="80" customFormat="1" ht="13.5">
      <c r="A1766" s="175"/>
      <c r="B1766" s="280" t="s">
        <v>1378</v>
      </c>
      <c r="C1766" s="281" t="s">
        <v>51</v>
      </c>
      <c r="D1766" s="330">
        <v>1</v>
      </c>
      <c r="E1766" s="865"/>
      <c r="F1766" s="293">
        <f>D1766*E1766</f>
        <v>0</v>
      </c>
      <c r="G1766" s="232"/>
      <c r="H1766" s="232"/>
      <c r="I1766" s="323"/>
      <c r="J1766" s="232"/>
      <c r="K1766" s="232"/>
      <c r="L1766" s="232"/>
      <c r="M1766" s="232"/>
      <c r="N1766" s="232"/>
    </row>
    <row r="1767" spans="1:14" s="80" customFormat="1" ht="13.5">
      <c r="A1767" s="183"/>
      <c r="B1767" s="184"/>
      <c r="C1767" s="185"/>
      <c r="D1767" s="82"/>
      <c r="E1767" s="987"/>
      <c r="F1767" s="186"/>
      <c r="G1767" s="232"/>
      <c r="H1767" s="232"/>
      <c r="I1767" s="91"/>
      <c r="J1767" s="232"/>
      <c r="K1767" s="232"/>
      <c r="L1767" s="232"/>
      <c r="M1767" s="232"/>
      <c r="N1767" s="232"/>
    </row>
    <row r="1768" spans="1:14" s="80" customFormat="1" ht="13.5">
      <c r="A1768" s="175"/>
      <c r="B1768" s="176"/>
      <c r="C1768" s="177"/>
      <c r="D1768" s="79"/>
      <c r="E1768" s="967"/>
      <c r="F1768" s="180"/>
      <c r="G1768" s="232"/>
      <c r="H1768" s="232"/>
      <c r="I1768" s="91"/>
      <c r="J1768" s="232"/>
      <c r="K1768" s="232"/>
      <c r="L1768" s="232"/>
      <c r="M1768" s="232"/>
      <c r="N1768" s="232"/>
    </row>
    <row r="1769" spans="1:14" s="80" customFormat="1" ht="13.5">
      <c r="A1769" s="190" t="s">
        <v>896</v>
      </c>
      <c r="B1769" s="292" t="s">
        <v>636</v>
      </c>
      <c r="C1769" s="177"/>
      <c r="D1769" s="79"/>
      <c r="E1769" s="967"/>
      <c r="F1769" s="180"/>
      <c r="G1769" s="232"/>
      <c r="H1769" s="232"/>
      <c r="I1769" s="91"/>
      <c r="J1769" s="232"/>
      <c r="K1769" s="232"/>
      <c r="L1769" s="232"/>
      <c r="M1769" s="232"/>
      <c r="N1769" s="232"/>
    </row>
    <row r="1770" spans="1:14" s="80" customFormat="1" ht="13.5">
      <c r="A1770" s="181"/>
      <c r="B1770" s="550" t="s">
        <v>1341</v>
      </c>
      <c r="C1770" s="178"/>
      <c r="D1770" s="91"/>
      <c r="E1770" s="933"/>
      <c r="F1770" s="180"/>
      <c r="G1770" s="848"/>
      <c r="H1770" s="232"/>
      <c r="I1770" s="91"/>
      <c r="J1770" s="232"/>
      <c r="K1770" s="232"/>
      <c r="L1770" s="232"/>
      <c r="M1770" s="232"/>
      <c r="N1770" s="232"/>
    </row>
    <row r="1771" spans="1:14" s="80" customFormat="1" ht="13.5">
      <c r="A1771" s="181"/>
      <c r="B1771" s="550" t="s">
        <v>692</v>
      </c>
      <c r="C1771" s="178"/>
      <c r="D1771" s="91"/>
      <c r="E1771" s="933"/>
      <c r="F1771" s="180"/>
      <c r="G1771" s="232"/>
      <c r="H1771" s="232"/>
      <c r="I1771" s="91"/>
      <c r="J1771" s="232"/>
      <c r="K1771" s="232"/>
      <c r="L1771" s="232"/>
      <c r="M1771" s="232"/>
      <c r="N1771" s="232"/>
    </row>
    <row r="1772" spans="1:14" s="80" customFormat="1" ht="13.5">
      <c r="A1772" s="181"/>
      <c r="B1772" s="550" t="s">
        <v>694</v>
      </c>
      <c r="C1772" s="178"/>
      <c r="D1772" s="91"/>
      <c r="E1772" s="933"/>
      <c r="F1772" s="180"/>
      <c r="G1772" s="232"/>
      <c r="H1772" s="232"/>
      <c r="I1772" s="91"/>
      <c r="J1772" s="232"/>
      <c r="K1772" s="232"/>
      <c r="L1772" s="232"/>
      <c r="M1772" s="232"/>
      <c r="N1772" s="232"/>
    </row>
    <row r="1773" spans="1:14" s="80" customFormat="1" ht="13.5">
      <c r="A1773" s="181"/>
      <c r="B1773" s="550" t="s">
        <v>695</v>
      </c>
      <c r="C1773" s="178"/>
      <c r="D1773" s="91"/>
      <c r="E1773" s="933"/>
      <c r="F1773" s="180"/>
      <c r="G1773" s="232"/>
      <c r="H1773" s="232"/>
      <c r="I1773" s="91"/>
      <c r="J1773" s="232"/>
      <c r="K1773" s="232"/>
      <c r="L1773" s="232"/>
      <c r="M1773" s="232"/>
      <c r="N1773" s="232"/>
    </row>
    <row r="1774" spans="1:14" s="80" customFormat="1" ht="13.5">
      <c r="A1774" s="181"/>
      <c r="B1774" s="550" t="s">
        <v>488</v>
      </c>
      <c r="C1774" s="178"/>
      <c r="D1774" s="91"/>
      <c r="E1774" s="933"/>
      <c r="F1774" s="180"/>
      <c r="G1774" s="232"/>
      <c r="H1774" s="232"/>
      <c r="I1774" s="91"/>
      <c r="J1774" s="232"/>
      <c r="K1774" s="232"/>
      <c r="L1774" s="232"/>
      <c r="M1774" s="232"/>
      <c r="N1774" s="232"/>
    </row>
    <row r="1775" spans="1:14" s="80" customFormat="1" ht="13.5">
      <c r="A1775" s="181"/>
      <c r="B1775" s="550"/>
      <c r="C1775" s="178"/>
      <c r="D1775" s="91"/>
      <c r="E1775" s="933"/>
      <c r="F1775" s="180"/>
      <c r="G1775" s="232"/>
      <c r="H1775" s="232"/>
      <c r="I1775" s="91"/>
      <c r="J1775" s="232"/>
      <c r="K1775" s="232"/>
      <c r="L1775" s="232"/>
      <c r="M1775" s="232"/>
      <c r="N1775" s="232"/>
    </row>
    <row r="1776" spans="1:14" s="80" customFormat="1" ht="13.5">
      <c r="A1776" s="181"/>
      <c r="B1776" s="125" t="s">
        <v>491</v>
      </c>
      <c r="C1776" s="178"/>
      <c r="D1776" s="91"/>
      <c r="E1776" s="933"/>
      <c r="F1776" s="180"/>
      <c r="G1776" s="232"/>
      <c r="H1776" s="232"/>
      <c r="I1776" s="91"/>
      <c r="J1776" s="232"/>
      <c r="K1776" s="232"/>
      <c r="L1776" s="232"/>
      <c r="M1776" s="232"/>
      <c r="N1776" s="232"/>
    </row>
    <row r="1777" spans="1:14" s="80" customFormat="1" ht="13.5">
      <c r="A1777" s="175"/>
      <c r="B1777" s="182"/>
      <c r="C1777" s="177"/>
      <c r="D1777" s="79"/>
      <c r="E1777" s="967"/>
      <c r="F1777" s="180"/>
      <c r="G1777" s="232"/>
      <c r="H1777" s="232"/>
      <c r="I1777" s="91"/>
      <c r="J1777" s="232"/>
      <c r="K1777" s="232"/>
      <c r="L1777" s="232"/>
      <c r="M1777" s="232"/>
      <c r="N1777" s="232"/>
    </row>
    <row r="1778" spans="1:14" s="80" customFormat="1" ht="13.5">
      <c r="A1778" s="175"/>
      <c r="B1778" s="280" t="s">
        <v>1379</v>
      </c>
      <c r="C1778" s="281" t="s">
        <v>51</v>
      </c>
      <c r="D1778" s="330">
        <v>1</v>
      </c>
      <c r="E1778" s="865"/>
      <c r="F1778" s="293">
        <f>D1778*E1778</f>
        <v>0</v>
      </c>
      <c r="G1778" s="232"/>
      <c r="H1778" s="232"/>
      <c r="I1778" s="323"/>
      <c r="J1778" s="232"/>
      <c r="K1778" s="232"/>
      <c r="L1778" s="232"/>
      <c r="M1778" s="232"/>
      <c r="N1778" s="232"/>
    </row>
    <row r="1779" spans="1:14" s="80" customFormat="1" ht="13.5">
      <c r="A1779" s="183"/>
      <c r="B1779" s="184"/>
      <c r="C1779" s="185"/>
      <c r="D1779" s="82"/>
      <c r="E1779" s="987"/>
      <c r="F1779" s="186"/>
      <c r="G1779" s="232"/>
      <c r="H1779" s="232"/>
      <c r="I1779" s="91"/>
      <c r="J1779" s="232"/>
      <c r="K1779" s="232"/>
      <c r="L1779" s="232"/>
      <c r="M1779" s="232"/>
      <c r="N1779" s="232"/>
    </row>
    <row r="1780" spans="1:14" s="80" customFormat="1" ht="13.5">
      <c r="A1780" s="192"/>
      <c r="B1780" s="344"/>
      <c r="C1780" s="193"/>
      <c r="D1780" s="83"/>
      <c r="E1780" s="986"/>
      <c r="F1780" s="180"/>
      <c r="G1780" s="232"/>
      <c r="H1780" s="232"/>
      <c r="I1780" s="83"/>
      <c r="J1780" s="232"/>
      <c r="K1780" s="232"/>
      <c r="L1780" s="232"/>
      <c r="M1780" s="232"/>
      <c r="N1780" s="232"/>
    </row>
    <row r="1781" spans="1:14" s="80" customFormat="1" ht="13.5">
      <c r="A1781" s="194"/>
      <c r="B1781" s="195" t="s">
        <v>360</v>
      </c>
      <c r="C1781" s="81"/>
      <c r="D1781" s="81"/>
      <c r="E1781" s="985"/>
      <c r="F1781" s="839"/>
      <c r="G1781" s="232"/>
      <c r="H1781" s="232"/>
      <c r="I1781" s="839"/>
      <c r="J1781" s="232"/>
      <c r="K1781" s="232"/>
      <c r="L1781" s="232"/>
      <c r="M1781" s="232"/>
      <c r="N1781" s="232"/>
    </row>
    <row r="1782" spans="1:14" s="80" customFormat="1" ht="13.5">
      <c r="A1782" s="175"/>
      <c r="B1782" s="176"/>
      <c r="C1782" s="177"/>
      <c r="D1782" s="79"/>
      <c r="E1782" s="967"/>
      <c r="F1782" s="180"/>
      <c r="G1782" s="232"/>
      <c r="H1782" s="232"/>
      <c r="I1782" s="91"/>
      <c r="J1782" s="232"/>
      <c r="K1782" s="232"/>
      <c r="L1782" s="232"/>
      <c r="M1782" s="232"/>
      <c r="N1782" s="232"/>
    </row>
    <row r="1783" spans="1:14" s="80" customFormat="1" ht="13.5">
      <c r="A1783" s="190" t="s">
        <v>897</v>
      </c>
      <c r="B1783" s="292" t="s">
        <v>636</v>
      </c>
      <c r="C1783" s="177"/>
      <c r="D1783" s="79"/>
      <c r="E1783" s="967"/>
      <c r="F1783" s="180"/>
      <c r="G1783" s="232"/>
      <c r="H1783" s="232"/>
      <c r="I1783" s="91"/>
      <c r="J1783" s="232"/>
      <c r="K1783" s="232"/>
      <c r="L1783" s="232"/>
      <c r="M1783" s="232"/>
      <c r="N1783" s="232"/>
    </row>
    <row r="1784" spans="1:14" s="80" customFormat="1" ht="13.5">
      <c r="A1784" s="181"/>
      <c r="B1784" s="550" t="s">
        <v>950</v>
      </c>
      <c r="C1784" s="178"/>
      <c r="D1784" s="91"/>
      <c r="E1784" s="933"/>
      <c r="F1784" s="180"/>
      <c r="G1784" s="232"/>
      <c r="H1784" s="232"/>
      <c r="I1784" s="91"/>
      <c r="J1784" s="232"/>
      <c r="K1784" s="232"/>
      <c r="L1784" s="232"/>
      <c r="M1784" s="232"/>
      <c r="N1784" s="232"/>
    </row>
    <row r="1785" spans="1:14" s="80" customFormat="1" ht="13.5">
      <c r="A1785" s="181"/>
      <c r="B1785" s="550" t="s">
        <v>949</v>
      </c>
      <c r="C1785" s="178"/>
      <c r="D1785" s="91"/>
      <c r="E1785" s="933"/>
      <c r="F1785" s="180"/>
      <c r="G1785" s="232"/>
      <c r="H1785" s="232"/>
      <c r="I1785" s="91"/>
      <c r="J1785" s="232"/>
      <c r="K1785" s="232"/>
      <c r="L1785" s="232"/>
      <c r="M1785" s="232"/>
      <c r="N1785" s="232"/>
    </row>
    <row r="1786" spans="1:14" s="80" customFormat="1" ht="13.5">
      <c r="A1786" s="181"/>
      <c r="B1786" s="550" t="s">
        <v>951</v>
      </c>
      <c r="C1786" s="178"/>
      <c r="D1786" s="91"/>
      <c r="E1786" s="933"/>
      <c r="F1786" s="180"/>
      <c r="G1786" s="232"/>
      <c r="H1786" s="232"/>
      <c r="I1786" s="91"/>
      <c r="J1786" s="232"/>
      <c r="K1786" s="232"/>
      <c r="L1786" s="232"/>
      <c r="M1786" s="232"/>
      <c r="N1786" s="232"/>
    </row>
    <row r="1787" spans="1:14" s="80" customFormat="1" ht="13.5">
      <c r="A1787" s="181"/>
      <c r="B1787" s="125" t="s">
        <v>1118</v>
      </c>
      <c r="C1787" s="178"/>
      <c r="D1787" s="91"/>
      <c r="E1787" s="933"/>
      <c r="F1787" s="180"/>
      <c r="G1787" s="232"/>
      <c r="H1787" s="232"/>
      <c r="I1787" s="91"/>
      <c r="J1787" s="232"/>
      <c r="K1787" s="232"/>
      <c r="L1787" s="232"/>
      <c r="M1787" s="232"/>
      <c r="N1787" s="232"/>
    </row>
    <row r="1788" spans="1:14" s="80" customFormat="1" ht="13.5">
      <c r="A1788" s="175"/>
      <c r="B1788" s="182"/>
      <c r="C1788" s="177"/>
      <c r="D1788" s="79"/>
      <c r="E1788" s="967"/>
      <c r="F1788" s="180"/>
      <c r="G1788" s="232"/>
      <c r="H1788" s="232"/>
      <c r="I1788" s="91"/>
      <c r="J1788" s="232"/>
      <c r="K1788" s="232"/>
      <c r="L1788" s="232"/>
      <c r="M1788" s="232"/>
      <c r="N1788" s="232"/>
    </row>
    <row r="1789" spans="1:14" s="80" customFormat="1" ht="13.5">
      <c r="A1789" s="175"/>
      <c r="B1789" s="280" t="s">
        <v>1119</v>
      </c>
      <c r="C1789" s="542" t="s">
        <v>51</v>
      </c>
      <c r="D1789" s="330">
        <v>4</v>
      </c>
      <c r="E1789" s="865"/>
      <c r="F1789" s="520">
        <f>D1789*E1789</f>
        <v>0</v>
      </c>
      <c r="G1789" s="232"/>
      <c r="H1789" s="232"/>
      <c r="I1789" s="323"/>
      <c r="J1789" s="232"/>
      <c r="K1789" s="232"/>
      <c r="L1789" s="232"/>
      <c r="M1789" s="232"/>
      <c r="N1789" s="232"/>
    </row>
    <row r="1790" spans="1:14" s="80" customFormat="1" ht="13.5">
      <c r="A1790" s="183"/>
      <c r="B1790" s="184"/>
      <c r="C1790" s="185"/>
      <c r="D1790" s="82"/>
      <c r="E1790" s="987"/>
      <c r="F1790" s="186"/>
      <c r="G1790" s="232"/>
      <c r="H1790" s="232"/>
      <c r="I1790" s="91"/>
      <c r="J1790" s="232"/>
      <c r="K1790" s="232"/>
      <c r="L1790" s="232"/>
      <c r="M1790" s="232"/>
      <c r="N1790" s="232"/>
    </row>
    <row r="1791" spans="1:14" s="80" customFormat="1" ht="13.5">
      <c r="A1791" s="908"/>
      <c r="B1791" s="883"/>
      <c r="C1791" s="884"/>
      <c r="D1791" s="930"/>
      <c r="E1791" s="993"/>
      <c r="F1791" s="885"/>
      <c r="G1791" s="232"/>
      <c r="H1791" s="232"/>
      <c r="I1791" s="861"/>
      <c r="J1791" s="232"/>
      <c r="K1791" s="232"/>
      <c r="L1791" s="232"/>
      <c r="M1791" s="232"/>
      <c r="N1791" s="232"/>
    </row>
    <row r="1792" spans="1:14" s="80" customFormat="1" ht="13.5">
      <c r="A1792" s="190" t="s">
        <v>1193</v>
      </c>
      <c r="B1792" s="292" t="s">
        <v>636</v>
      </c>
      <c r="C1792" s="177"/>
      <c r="D1792" s="79"/>
      <c r="E1792" s="967"/>
      <c r="F1792" s="180"/>
      <c r="G1792" s="232"/>
      <c r="H1792" s="232"/>
      <c r="I1792" s="91"/>
      <c r="J1792" s="232"/>
      <c r="K1792" s="232"/>
      <c r="L1792" s="232"/>
      <c r="M1792" s="232"/>
      <c r="N1792" s="232"/>
    </row>
    <row r="1793" spans="1:14" s="80" customFormat="1" ht="13.5">
      <c r="A1793" s="181"/>
      <c r="B1793" s="550" t="s">
        <v>946</v>
      </c>
      <c r="C1793" s="178"/>
      <c r="D1793" s="91"/>
      <c r="E1793" s="933"/>
      <c r="F1793" s="180"/>
      <c r="G1793" s="232"/>
      <c r="H1793" s="232"/>
      <c r="I1793" s="91"/>
      <c r="J1793" s="232"/>
      <c r="K1793" s="232"/>
      <c r="L1793" s="232"/>
      <c r="M1793" s="232"/>
      <c r="N1793" s="232"/>
    </row>
    <row r="1794" spans="1:14" s="80" customFormat="1" ht="13.5">
      <c r="A1794" s="181"/>
      <c r="B1794" s="550" t="s">
        <v>948</v>
      </c>
      <c r="C1794" s="178"/>
      <c r="D1794" s="91"/>
      <c r="E1794" s="933"/>
      <c r="F1794" s="180"/>
      <c r="G1794" s="232"/>
      <c r="H1794" s="232"/>
      <c r="I1794" s="91"/>
      <c r="J1794" s="232"/>
      <c r="K1794" s="232"/>
      <c r="L1794" s="232"/>
      <c r="M1794" s="232"/>
      <c r="N1794" s="232"/>
    </row>
    <row r="1795" spans="1:14" s="80" customFormat="1" ht="13.5">
      <c r="A1795" s="181"/>
      <c r="B1795" s="550" t="s">
        <v>947</v>
      </c>
      <c r="C1795" s="178"/>
      <c r="D1795" s="91"/>
      <c r="E1795" s="933"/>
      <c r="F1795" s="180"/>
      <c r="G1795" s="232"/>
      <c r="H1795" s="232"/>
      <c r="I1795" s="91"/>
      <c r="J1795" s="232"/>
      <c r="K1795" s="232"/>
      <c r="L1795" s="232"/>
      <c r="M1795" s="232"/>
      <c r="N1795" s="232"/>
    </row>
    <row r="1796" spans="1:14" s="80" customFormat="1" ht="13.5">
      <c r="A1796" s="181"/>
      <c r="B1796" s="550" t="s">
        <v>1121</v>
      </c>
      <c r="C1796" s="178"/>
      <c r="D1796" s="91"/>
      <c r="E1796" s="933"/>
      <c r="F1796" s="180"/>
      <c r="G1796" s="232"/>
      <c r="H1796" s="232"/>
      <c r="I1796" s="91"/>
      <c r="J1796" s="232"/>
      <c r="K1796" s="232"/>
      <c r="L1796" s="232"/>
      <c r="M1796" s="232"/>
      <c r="N1796" s="232"/>
    </row>
    <row r="1797" spans="1:14" s="80" customFormat="1" ht="13.5">
      <c r="A1797" s="175"/>
      <c r="B1797" s="182"/>
      <c r="C1797" s="177"/>
      <c r="D1797" s="79"/>
      <c r="E1797" s="967"/>
      <c r="F1797" s="180"/>
      <c r="G1797" s="232"/>
      <c r="H1797" s="232"/>
      <c r="I1797" s="91"/>
      <c r="J1797" s="232"/>
      <c r="K1797" s="232"/>
      <c r="L1797" s="232"/>
      <c r="M1797" s="232"/>
      <c r="N1797" s="232"/>
    </row>
    <row r="1798" spans="1:14" s="80" customFormat="1" ht="13.5">
      <c r="A1798" s="175"/>
      <c r="B1798" s="280" t="s">
        <v>1120</v>
      </c>
      <c r="C1798" s="542" t="s">
        <v>51</v>
      </c>
      <c r="D1798" s="117">
        <v>1</v>
      </c>
      <c r="E1798" s="865"/>
      <c r="F1798" s="520">
        <f>D1798*E1798</f>
        <v>0</v>
      </c>
      <c r="G1798" s="232"/>
      <c r="H1798" s="232"/>
      <c r="I1798" s="862"/>
      <c r="J1798" s="232"/>
      <c r="K1798" s="232"/>
      <c r="L1798" s="232"/>
      <c r="M1798" s="232"/>
      <c r="N1798" s="232"/>
    </row>
    <row r="1799" spans="1:14" s="80" customFormat="1" ht="12.6" customHeight="1">
      <c r="A1799" s="183"/>
      <c r="B1799" s="184"/>
      <c r="C1799" s="185"/>
      <c r="D1799" s="82"/>
      <c r="E1799" s="987"/>
      <c r="F1799" s="186"/>
      <c r="G1799" s="232"/>
      <c r="H1799" s="232"/>
      <c r="I1799" s="91"/>
      <c r="J1799" s="232"/>
      <c r="K1799" s="232"/>
      <c r="L1799" s="232"/>
      <c r="M1799" s="232"/>
      <c r="N1799" s="232"/>
    </row>
    <row r="1800" spans="1:14" s="80" customFormat="1" ht="13.5">
      <c r="A1800" s="192"/>
      <c r="B1800" s="344"/>
      <c r="C1800" s="193"/>
      <c r="D1800" s="83"/>
      <c r="E1800" s="986"/>
      <c r="F1800" s="180"/>
      <c r="G1800" s="232"/>
      <c r="H1800" s="232"/>
      <c r="I1800" s="83"/>
      <c r="J1800" s="232"/>
      <c r="K1800" s="232"/>
      <c r="L1800" s="232"/>
      <c r="M1800" s="232"/>
      <c r="N1800" s="232"/>
    </row>
    <row r="1801" spans="1:14" s="80" customFormat="1" ht="13.5">
      <c r="A1801" s="194"/>
      <c r="B1801" s="195" t="s">
        <v>498</v>
      </c>
      <c r="C1801" s="81"/>
      <c r="D1801" s="81"/>
      <c r="E1801" s="985"/>
      <c r="F1801" s="839"/>
      <c r="G1801" s="232"/>
      <c r="H1801" s="232"/>
      <c r="I1801" s="839"/>
      <c r="J1801" s="232"/>
      <c r="K1801" s="232"/>
      <c r="L1801" s="232"/>
      <c r="M1801" s="232"/>
      <c r="N1801" s="232"/>
    </row>
    <row r="1802" spans="1:14" s="80" customFormat="1" ht="13.5">
      <c r="A1802" s="175"/>
      <c r="B1802" s="176"/>
      <c r="C1802" s="177"/>
      <c r="D1802" s="79"/>
      <c r="E1802" s="967"/>
      <c r="F1802" s="180"/>
      <c r="G1802" s="232"/>
      <c r="H1802" s="232"/>
      <c r="I1802" s="91"/>
      <c r="J1802" s="232"/>
      <c r="K1802" s="232"/>
      <c r="L1802" s="232"/>
      <c r="M1802" s="232"/>
      <c r="N1802" s="232"/>
    </row>
    <row r="1803" spans="1:14" s="80" customFormat="1" ht="105.6" customHeight="1">
      <c r="A1803" s="190" t="s">
        <v>898</v>
      </c>
      <c r="B1803" s="292" t="s">
        <v>1235</v>
      </c>
      <c r="C1803" s="177"/>
      <c r="D1803" s="79"/>
      <c r="E1803" s="967"/>
      <c r="F1803" s="180"/>
      <c r="G1803" s="232"/>
      <c r="H1803" s="232"/>
      <c r="I1803" s="91"/>
      <c r="J1803" s="232"/>
      <c r="K1803" s="232"/>
      <c r="L1803" s="232"/>
      <c r="M1803" s="232"/>
      <c r="N1803" s="232"/>
    </row>
    <row r="1804" spans="1:14" s="80" customFormat="1" ht="13.5">
      <c r="A1804" s="181"/>
      <c r="B1804" s="550"/>
      <c r="C1804" s="178"/>
      <c r="D1804" s="91"/>
      <c r="E1804" s="933"/>
      <c r="F1804" s="180"/>
      <c r="G1804" s="232"/>
      <c r="H1804" s="232"/>
      <c r="I1804" s="91"/>
      <c r="J1804" s="232"/>
      <c r="K1804" s="232"/>
      <c r="L1804" s="232"/>
      <c r="M1804" s="232"/>
      <c r="N1804" s="232"/>
    </row>
    <row r="1805" spans="1:14" s="80" customFormat="1" ht="13.5">
      <c r="A1805" s="181"/>
      <c r="B1805" s="125" t="s">
        <v>499</v>
      </c>
      <c r="C1805" s="178"/>
      <c r="D1805" s="91"/>
      <c r="E1805" s="933"/>
      <c r="F1805" s="180"/>
      <c r="G1805" s="232"/>
      <c r="H1805" s="232"/>
      <c r="I1805" s="91"/>
      <c r="J1805" s="232"/>
      <c r="K1805" s="232"/>
      <c r="L1805" s="232"/>
      <c r="M1805" s="232"/>
      <c r="N1805" s="232"/>
    </row>
    <row r="1806" spans="1:14" s="80" customFormat="1" ht="13.5">
      <c r="A1806" s="175"/>
      <c r="B1806" s="182"/>
      <c r="C1806" s="177"/>
      <c r="D1806" s="79"/>
      <c r="E1806" s="967"/>
      <c r="F1806" s="180"/>
      <c r="G1806" s="232"/>
      <c r="H1806" s="232"/>
      <c r="I1806" s="91"/>
      <c r="J1806" s="232"/>
      <c r="K1806" s="232"/>
      <c r="L1806" s="232"/>
      <c r="M1806" s="232"/>
      <c r="N1806" s="232"/>
    </row>
    <row r="1807" spans="1:14" s="80" customFormat="1" ht="13.5">
      <c r="A1807" s="175"/>
      <c r="B1807" s="280" t="s">
        <v>500</v>
      </c>
      <c r="C1807" s="281" t="s">
        <v>51</v>
      </c>
      <c r="D1807" s="117">
        <v>1</v>
      </c>
      <c r="E1807" s="865"/>
      <c r="F1807" s="293">
        <f>D1807*E1807</f>
        <v>0</v>
      </c>
      <c r="G1807" s="232"/>
      <c r="H1807" s="232"/>
      <c r="I1807" s="783"/>
      <c r="J1807" s="232"/>
      <c r="K1807" s="232"/>
      <c r="L1807" s="232"/>
      <c r="M1807" s="232"/>
      <c r="N1807" s="232"/>
    </row>
    <row r="1808" spans="1:14" s="80" customFormat="1" ht="13.5">
      <c r="A1808" s="183"/>
      <c r="B1808" s="184"/>
      <c r="C1808" s="185"/>
      <c r="D1808" s="82"/>
      <c r="E1808" s="987"/>
      <c r="F1808" s="186"/>
      <c r="G1808" s="232"/>
      <c r="H1808" s="232"/>
      <c r="I1808" s="91"/>
      <c r="J1808" s="232"/>
      <c r="K1808" s="232"/>
      <c r="L1808" s="232"/>
      <c r="M1808" s="232"/>
      <c r="N1808" s="232"/>
    </row>
    <row r="1809" spans="1:14" s="80" customFormat="1" ht="13.5">
      <c r="A1809" s="181"/>
      <c r="B1809" s="196"/>
      <c r="C1809" s="178"/>
      <c r="D1809" s="91"/>
      <c r="E1809" s="972"/>
      <c r="F1809" s="180"/>
      <c r="G1809" s="232"/>
      <c r="H1809" s="232"/>
      <c r="I1809" s="91"/>
      <c r="J1809" s="232"/>
      <c r="K1809" s="232"/>
      <c r="L1809" s="232"/>
      <c r="M1809" s="232"/>
      <c r="N1809" s="232"/>
    </row>
    <row r="1810" spans="1:14" s="80" customFormat="1" ht="13.5">
      <c r="A1810" s="194"/>
      <c r="B1810" s="195" t="s">
        <v>520</v>
      </c>
      <c r="C1810" s="81"/>
      <c r="D1810" s="81"/>
      <c r="E1810" s="985"/>
      <c r="F1810" s="839"/>
      <c r="G1810" s="232"/>
      <c r="H1810" s="232"/>
      <c r="I1810" s="839"/>
      <c r="J1810" s="232"/>
      <c r="K1810" s="232"/>
      <c r="L1810" s="232"/>
      <c r="M1810" s="232"/>
      <c r="N1810" s="232"/>
    </row>
    <row r="1811" spans="1:14" s="80" customFormat="1" ht="13.5">
      <c r="A1811" s="175"/>
      <c r="B1811" s="176"/>
      <c r="C1811" s="177"/>
      <c r="D1811" s="79"/>
      <c r="E1811" s="967"/>
      <c r="F1811" s="180"/>
      <c r="G1811" s="232"/>
      <c r="H1811" s="232"/>
      <c r="I1811" s="91"/>
      <c r="J1811" s="232"/>
      <c r="K1811" s="232"/>
      <c r="L1811" s="232"/>
      <c r="M1811" s="232"/>
      <c r="N1811" s="232"/>
    </row>
    <row r="1812" spans="1:14" s="80" customFormat="1" ht="159" customHeight="1">
      <c r="A1812" s="190" t="s">
        <v>1194</v>
      </c>
      <c r="B1812" s="550" t="s">
        <v>548</v>
      </c>
      <c r="C1812" s="178"/>
      <c r="D1812" s="91"/>
      <c r="E1812" s="933"/>
      <c r="F1812" s="180"/>
      <c r="G1812" s="232"/>
      <c r="H1812" s="232"/>
      <c r="I1812" s="91"/>
      <c r="J1812" s="232"/>
      <c r="K1812" s="232"/>
      <c r="L1812" s="232"/>
      <c r="M1812" s="232"/>
      <c r="N1812" s="232"/>
    </row>
    <row r="1813" spans="1:14" s="80" customFormat="1" ht="13.5">
      <c r="A1813" s="190"/>
      <c r="B1813" s="550"/>
      <c r="C1813" s="178"/>
      <c r="D1813" s="91"/>
      <c r="E1813" s="933"/>
      <c r="F1813" s="180"/>
      <c r="G1813" s="232"/>
      <c r="H1813" s="232"/>
      <c r="I1813" s="91"/>
      <c r="J1813" s="232"/>
      <c r="K1813" s="232"/>
      <c r="L1813" s="232"/>
      <c r="M1813" s="232"/>
      <c r="N1813" s="232"/>
    </row>
    <row r="1814" spans="1:14" s="80" customFormat="1" ht="13.5">
      <c r="A1814" s="190"/>
      <c r="B1814" s="886" t="s">
        <v>1200</v>
      </c>
      <c r="C1814" s="542" t="s">
        <v>51</v>
      </c>
      <c r="D1814" s="117">
        <v>15</v>
      </c>
      <c r="E1814" s="865"/>
      <c r="F1814" s="520">
        <f t="shared" ref="F1814:F1817" si="2">D1814*E1814</f>
        <v>0</v>
      </c>
      <c r="G1814" s="232"/>
      <c r="H1814" s="848"/>
      <c r="I1814" s="783"/>
      <c r="J1814" s="232"/>
      <c r="K1814" s="232"/>
      <c r="L1814" s="232"/>
      <c r="M1814" s="232"/>
      <c r="N1814" s="232"/>
    </row>
    <row r="1815" spans="1:14" s="80" customFormat="1" ht="13.5">
      <c r="A1815" s="190"/>
      <c r="B1815" s="887" t="s">
        <v>709</v>
      </c>
      <c r="C1815" s="542" t="s">
        <v>51</v>
      </c>
      <c r="D1815" s="117">
        <v>8</v>
      </c>
      <c r="E1815" s="865"/>
      <c r="F1815" s="520">
        <f t="shared" si="2"/>
        <v>0</v>
      </c>
      <c r="G1815" s="232"/>
      <c r="H1815" s="232"/>
      <c r="I1815" s="783"/>
      <c r="J1815" s="232"/>
      <c r="K1815" s="232"/>
      <c r="L1815" s="232"/>
      <c r="M1815" s="232"/>
      <c r="N1815" s="232"/>
    </row>
    <row r="1816" spans="1:14" s="80" customFormat="1" ht="13.5">
      <c r="A1816" s="190"/>
      <c r="B1816" s="887" t="s">
        <v>1142</v>
      </c>
      <c r="C1816" s="542" t="s">
        <v>51</v>
      </c>
      <c r="D1816" s="117">
        <v>6</v>
      </c>
      <c r="E1816" s="865"/>
      <c r="F1816" s="520">
        <f t="shared" si="2"/>
        <v>0</v>
      </c>
      <c r="G1816" s="232"/>
      <c r="H1816" s="232"/>
      <c r="I1816" s="783"/>
      <c r="J1816" s="232"/>
      <c r="K1816" s="232"/>
      <c r="L1816" s="232"/>
      <c r="M1816" s="232"/>
      <c r="N1816" s="232"/>
    </row>
    <row r="1817" spans="1:14" s="80" customFormat="1" ht="13.5">
      <c r="A1817" s="175"/>
      <c r="B1817" s="887" t="s">
        <v>1144</v>
      </c>
      <c r="C1817" s="542" t="s">
        <v>51</v>
      </c>
      <c r="D1817" s="117">
        <v>3</v>
      </c>
      <c r="E1817" s="865"/>
      <c r="F1817" s="520">
        <f t="shared" si="2"/>
        <v>0</v>
      </c>
      <c r="G1817" s="232"/>
      <c r="H1817" s="232"/>
      <c r="I1817" s="783"/>
      <c r="J1817" s="232"/>
      <c r="K1817" s="232"/>
      <c r="L1817" s="232"/>
      <c r="M1817" s="232"/>
      <c r="N1817" s="232"/>
    </row>
    <row r="1818" spans="1:14" s="80" customFormat="1" ht="13.5">
      <c r="A1818" s="175"/>
      <c r="B1818" s="887" t="s">
        <v>1143</v>
      </c>
      <c r="C1818" s="542" t="s">
        <v>51</v>
      </c>
      <c r="D1818" s="117">
        <v>5</v>
      </c>
      <c r="E1818" s="865"/>
      <c r="F1818" s="520">
        <f>D1818*E1818</f>
        <v>0</v>
      </c>
      <c r="G1818" s="232"/>
      <c r="H1818" s="232"/>
      <c r="I1818" s="783"/>
      <c r="J1818" s="232"/>
      <c r="K1818" s="232"/>
      <c r="L1818" s="232"/>
      <c r="M1818" s="232"/>
      <c r="N1818" s="232"/>
    </row>
    <row r="1819" spans="1:14" s="80" customFormat="1" ht="13.5">
      <c r="A1819" s="175"/>
      <c r="B1819" s="887" t="s">
        <v>1145</v>
      </c>
      <c r="C1819" s="542" t="s">
        <v>51</v>
      </c>
      <c r="D1819" s="117">
        <v>1</v>
      </c>
      <c r="E1819" s="865"/>
      <c r="F1819" s="520">
        <f>D1819*E1819</f>
        <v>0</v>
      </c>
      <c r="G1819" s="232"/>
      <c r="H1819" s="232"/>
      <c r="I1819" s="783"/>
      <c r="J1819" s="232"/>
      <c r="K1819" s="232"/>
      <c r="L1819" s="232"/>
      <c r="M1819" s="232"/>
      <c r="N1819" s="232"/>
    </row>
    <row r="1820" spans="1:14" s="80" customFormat="1" ht="13.5">
      <c r="A1820" s="175"/>
      <c r="B1820" s="886" t="s">
        <v>1146</v>
      </c>
      <c r="C1820" s="542" t="s">
        <v>51</v>
      </c>
      <c r="D1820" s="117">
        <v>1</v>
      </c>
      <c r="E1820" s="865"/>
      <c r="F1820" s="520">
        <f>D1820*E1820</f>
        <v>0</v>
      </c>
      <c r="G1820" s="232"/>
      <c r="H1820" s="232"/>
      <c r="I1820" s="783"/>
      <c r="J1820" s="232"/>
      <c r="K1820" s="232"/>
      <c r="L1820" s="232"/>
      <c r="M1820" s="232"/>
      <c r="N1820" s="232"/>
    </row>
    <row r="1821" spans="1:14" s="80" customFormat="1" ht="13.5">
      <c r="A1821" s="175"/>
      <c r="B1821" s="888" t="s">
        <v>1147</v>
      </c>
      <c r="C1821" s="542" t="s">
        <v>51</v>
      </c>
      <c r="D1821" s="117">
        <v>3</v>
      </c>
      <c r="E1821" s="865"/>
      <c r="F1821" s="520">
        <f>D1821*E1821</f>
        <v>0</v>
      </c>
      <c r="G1821" s="232"/>
      <c r="H1821" s="232"/>
      <c r="I1821" s="783"/>
      <c r="J1821" s="232"/>
      <c r="K1821" s="232"/>
      <c r="L1821" s="232"/>
      <c r="M1821" s="232"/>
      <c r="N1821" s="232"/>
    </row>
    <row r="1822" spans="1:14" s="80" customFormat="1" ht="13.5">
      <c r="A1822" s="183"/>
      <c r="B1822" s="184"/>
      <c r="C1822" s="185"/>
      <c r="D1822" s="82"/>
      <c r="E1822" s="987"/>
      <c r="F1822" s="186"/>
      <c r="G1822" s="232"/>
      <c r="H1822" s="232"/>
      <c r="I1822" s="91"/>
      <c r="J1822" s="232"/>
      <c r="K1822" s="232"/>
      <c r="L1822" s="232"/>
      <c r="M1822" s="232"/>
      <c r="N1822" s="232"/>
    </row>
    <row r="1823" spans="1:14" s="232" customFormat="1" ht="14.25" thickBot="1">
      <c r="A1823" s="181"/>
      <c r="B1823" s="196"/>
      <c r="C1823" s="178"/>
      <c r="D1823" s="91"/>
      <c r="E1823" s="972"/>
      <c r="F1823" s="180"/>
      <c r="I1823" s="91"/>
    </row>
    <row r="1824" spans="1:14" s="77" customFormat="1" ht="16.5">
      <c r="A1824" s="505" t="s">
        <v>90</v>
      </c>
      <c r="B1824" s="506" t="s">
        <v>114</v>
      </c>
      <c r="C1824" s="506" t="s">
        <v>30</v>
      </c>
      <c r="D1824" s="315"/>
      <c r="E1824" s="937"/>
      <c r="F1824" s="507">
        <f>SUM(F915:F1823)</f>
        <v>0</v>
      </c>
      <c r="G1824" s="847"/>
      <c r="H1824" s="847"/>
      <c r="I1824" s="823"/>
      <c r="J1824" s="847"/>
      <c r="K1824" s="847"/>
      <c r="L1824" s="847"/>
      <c r="M1824" s="847"/>
      <c r="N1824" s="847"/>
    </row>
    <row r="1825" spans="1:14" s="77" customFormat="1" ht="16.5">
      <c r="A1825" s="552"/>
      <c r="B1825" s="509"/>
      <c r="C1825" s="510"/>
      <c r="D1825" s="365"/>
      <c r="E1825" s="974"/>
      <c r="F1825" s="836"/>
      <c r="G1825" s="847"/>
      <c r="H1825" s="847"/>
      <c r="I1825" s="351"/>
      <c r="J1825" s="847"/>
      <c r="K1825" s="847"/>
      <c r="L1825" s="847"/>
      <c r="M1825" s="847"/>
      <c r="N1825" s="847"/>
    </row>
    <row r="1826" spans="1:14" s="77" customFormat="1" ht="16.5">
      <c r="A1826" s="511"/>
      <c r="B1826" s="514"/>
      <c r="C1826" s="515"/>
      <c r="D1826" s="366"/>
      <c r="E1826" s="976"/>
      <c r="F1826" s="836"/>
      <c r="G1826" s="847"/>
      <c r="H1826" s="847"/>
      <c r="I1826" s="351"/>
      <c r="J1826" s="847"/>
      <c r="K1826" s="847"/>
      <c r="L1826" s="847"/>
      <c r="M1826" s="847"/>
      <c r="N1826" s="847"/>
    </row>
    <row r="1827" spans="1:14" s="77" customFormat="1" ht="16.5">
      <c r="A1827" s="511"/>
      <c r="B1827" s="514"/>
      <c r="C1827" s="515"/>
      <c r="D1827" s="366"/>
      <c r="E1827" s="976"/>
      <c r="F1827" s="836"/>
      <c r="G1827" s="847"/>
      <c r="H1827" s="847"/>
      <c r="I1827" s="351"/>
      <c r="J1827" s="847"/>
      <c r="K1827" s="847"/>
      <c r="L1827" s="847"/>
      <c r="M1827" s="847"/>
      <c r="N1827" s="847"/>
    </row>
    <row r="1828" spans="1:14" s="77" customFormat="1" ht="17.25" thickBot="1">
      <c r="A1828" s="553" t="s">
        <v>91</v>
      </c>
      <c r="B1828" s="554" t="s">
        <v>101</v>
      </c>
      <c r="C1828" s="435"/>
      <c r="D1828" s="327"/>
      <c r="E1828" s="949"/>
      <c r="F1828" s="811"/>
      <c r="G1828" s="847"/>
      <c r="H1828" s="847"/>
      <c r="I1828" s="825"/>
      <c r="J1828" s="847"/>
      <c r="K1828" s="847"/>
      <c r="L1828" s="847"/>
      <c r="M1828" s="847"/>
      <c r="N1828" s="847"/>
    </row>
    <row r="1829" spans="1:14" s="70" customFormat="1" ht="13.5">
      <c r="A1829" s="555"/>
      <c r="B1829" s="556"/>
      <c r="C1829" s="557"/>
      <c r="D1829" s="375"/>
      <c r="E1829" s="977"/>
      <c r="F1829" s="840"/>
      <c r="G1829" s="71"/>
      <c r="H1829" s="71"/>
      <c r="I1829" s="91"/>
      <c r="J1829" s="71"/>
      <c r="K1829" s="71"/>
      <c r="L1829" s="71"/>
      <c r="M1829" s="71"/>
      <c r="N1829" s="71"/>
    </row>
    <row r="1830" spans="1:14" s="70" customFormat="1" ht="13.5">
      <c r="A1830" s="175"/>
      <c r="B1830" s="195" t="s">
        <v>93</v>
      </c>
      <c r="C1830" s="177"/>
      <c r="D1830" s="79"/>
      <c r="E1830" s="967"/>
      <c r="F1830" s="180"/>
      <c r="G1830" s="71"/>
      <c r="H1830" s="71"/>
      <c r="I1830" s="91"/>
      <c r="J1830" s="71"/>
      <c r="K1830" s="71"/>
      <c r="L1830" s="71"/>
      <c r="M1830" s="71"/>
      <c r="N1830" s="71"/>
    </row>
    <row r="1831" spans="1:14" s="70" customFormat="1" ht="317.25" customHeight="1">
      <c r="A1831" s="498"/>
      <c r="B1831" s="292" t="s">
        <v>202</v>
      </c>
      <c r="C1831" s="376"/>
      <c r="D1831" s="376"/>
      <c r="E1831" s="994"/>
      <c r="F1831" s="531"/>
      <c r="G1831" s="71"/>
      <c r="H1831" s="71"/>
      <c r="I1831" s="531"/>
      <c r="J1831" s="71"/>
      <c r="K1831" s="71"/>
      <c r="L1831" s="71"/>
      <c r="M1831" s="71"/>
      <c r="N1831" s="71"/>
    </row>
    <row r="1832" spans="1:14" s="70" customFormat="1" ht="13.5">
      <c r="A1832" s="194"/>
      <c r="B1832" s="292" t="s">
        <v>104</v>
      </c>
      <c r="C1832" s="377"/>
      <c r="D1832" s="377"/>
      <c r="E1832" s="995"/>
      <c r="F1832" s="841"/>
      <c r="G1832" s="71"/>
      <c r="H1832" s="71"/>
      <c r="I1832" s="841"/>
      <c r="J1832" s="71"/>
      <c r="K1832" s="71"/>
      <c r="L1832" s="71"/>
      <c r="M1832" s="71"/>
      <c r="N1832" s="71"/>
    </row>
    <row r="1833" spans="1:14" s="70" customFormat="1" ht="13.5">
      <c r="A1833" s="191"/>
      <c r="B1833" s="1069" t="s">
        <v>1159</v>
      </c>
      <c r="C1833" s="378"/>
      <c r="D1833" s="378"/>
      <c r="E1833" s="996"/>
      <c r="F1833" s="378"/>
      <c r="G1833" s="71"/>
      <c r="H1833" s="71"/>
      <c r="I1833" s="378"/>
      <c r="J1833" s="71"/>
      <c r="K1833" s="71"/>
      <c r="L1833" s="71"/>
      <c r="M1833" s="71"/>
      <c r="N1833" s="71"/>
    </row>
    <row r="1834" spans="1:14" s="70" customFormat="1" ht="294.60000000000002" customHeight="1">
      <c r="A1834" s="191"/>
      <c r="B1834" s="1069"/>
      <c r="C1834" s="370"/>
      <c r="D1834" s="370"/>
      <c r="E1834" s="970"/>
      <c r="F1834" s="370"/>
      <c r="G1834" s="71"/>
      <c r="H1834" s="71"/>
      <c r="I1834" s="370"/>
      <c r="J1834" s="71"/>
      <c r="K1834" s="71"/>
      <c r="L1834" s="71"/>
      <c r="M1834" s="71"/>
      <c r="N1834" s="71"/>
    </row>
    <row r="1835" spans="1:14" s="70" customFormat="1" ht="50.45" customHeight="1">
      <c r="A1835" s="191"/>
      <c r="B1835" s="125" t="s">
        <v>1158</v>
      </c>
      <c r="C1835" s="370"/>
      <c r="D1835" s="370"/>
      <c r="E1835" s="970"/>
      <c r="F1835" s="370"/>
      <c r="G1835" s="71"/>
      <c r="H1835" s="71"/>
      <c r="I1835" s="370"/>
      <c r="J1835" s="71"/>
      <c r="K1835" s="71"/>
      <c r="L1835" s="71"/>
      <c r="M1835" s="71"/>
      <c r="N1835" s="71"/>
    </row>
    <row r="1836" spans="1:14" s="70" customFormat="1" ht="266.25" customHeight="1">
      <c r="A1836" s="191"/>
      <c r="B1836" s="125" t="s">
        <v>203</v>
      </c>
      <c r="C1836" s="370"/>
      <c r="D1836" s="370"/>
      <c r="E1836" s="970"/>
      <c r="F1836" s="370"/>
      <c r="G1836" s="71"/>
      <c r="H1836" s="71"/>
      <c r="I1836" s="370"/>
      <c r="J1836" s="71"/>
      <c r="K1836" s="71"/>
      <c r="L1836" s="71"/>
      <c r="M1836" s="71"/>
      <c r="N1836" s="71"/>
    </row>
    <row r="1837" spans="1:14" s="70" customFormat="1" ht="13.5">
      <c r="A1837" s="191"/>
      <c r="B1837" s="125"/>
      <c r="C1837" s="370"/>
      <c r="D1837" s="370"/>
      <c r="E1837" s="970"/>
      <c r="F1837" s="370"/>
      <c r="G1837" s="71"/>
      <c r="H1837" s="71"/>
      <c r="I1837" s="370"/>
      <c r="J1837" s="71"/>
      <c r="K1837" s="71"/>
      <c r="L1837" s="71"/>
      <c r="M1837" s="71"/>
      <c r="N1837" s="71"/>
    </row>
    <row r="1838" spans="1:14" s="70" customFormat="1" ht="13.5">
      <c r="A1838" s="191"/>
      <c r="B1838" s="125" t="s">
        <v>75</v>
      </c>
      <c r="C1838" s="370"/>
      <c r="D1838" s="370"/>
      <c r="E1838" s="970"/>
      <c r="F1838" s="370"/>
      <c r="G1838" s="71"/>
      <c r="H1838" s="71"/>
      <c r="I1838" s="370"/>
      <c r="J1838" s="71"/>
      <c r="K1838" s="71"/>
      <c r="L1838" s="71"/>
      <c r="M1838" s="71"/>
      <c r="N1838" s="71"/>
    </row>
    <row r="1839" spans="1:14" s="70" customFormat="1" ht="27">
      <c r="A1839" s="191"/>
      <c r="B1839" s="558" t="s">
        <v>375</v>
      </c>
      <c r="C1839" s="370"/>
      <c r="D1839" s="370"/>
      <c r="E1839" s="970"/>
      <c r="F1839" s="370"/>
      <c r="G1839" s="71"/>
      <c r="H1839" s="71"/>
      <c r="I1839" s="370"/>
      <c r="J1839" s="71"/>
      <c r="K1839" s="71"/>
      <c r="L1839" s="71"/>
      <c r="M1839" s="71"/>
      <c r="N1839" s="71"/>
    </row>
    <row r="1840" spans="1:14" s="70" customFormat="1" ht="62.45" customHeight="1">
      <c r="A1840" s="191"/>
      <c r="B1840" s="125" t="s">
        <v>201</v>
      </c>
      <c r="C1840" s="370"/>
      <c r="D1840" s="370"/>
      <c r="E1840" s="970"/>
      <c r="F1840" s="370"/>
      <c r="G1840" s="71"/>
      <c r="H1840" s="71"/>
      <c r="I1840" s="370"/>
      <c r="J1840" s="71"/>
      <c r="K1840" s="71"/>
      <c r="L1840" s="71"/>
      <c r="M1840" s="71"/>
      <c r="N1840" s="71"/>
    </row>
    <row r="1841" spans="1:14" s="70" customFormat="1" ht="13.5">
      <c r="A1841" s="191"/>
      <c r="B1841" s="196"/>
      <c r="C1841" s="178"/>
      <c r="D1841" s="91"/>
      <c r="E1841" s="972"/>
      <c r="F1841" s="180"/>
      <c r="G1841" s="71"/>
      <c r="H1841" s="71"/>
      <c r="I1841" s="91"/>
      <c r="J1841" s="71"/>
      <c r="K1841" s="71"/>
      <c r="L1841" s="71"/>
      <c r="M1841" s="71"/>
      <c r="N1841" s="71"/>
    </row>
    <row r="1842" spans="1:14" s="70" customFormat="1" ht="13.5">
      <c r="A1842" s="564"/>
      <c r="B1842" s="559" t="s">
        <v>1180</v>
      </c>
      <c r="C1842" s="562"/>
      <c r="D1842" s="379"/>
      <c r="E1842" s="944"/>
      <c r="F1842" s="464"/>
      <c r="G1842" s="71"/>
      <c r="H1842" s="71"/>
      <c r="I1842" s="379"/>
      <c r="J1842" s="71"/>
      <c r="K1842" s="71"/>
      <c r="L1842" s="71"/>
      <c r="M1842" s="71"/>
      <c r="N1842" s="71"/>
    </row>
    <row r="1843" spans="1:14" s="70" customFormat="1" ht="13.5">
      <c r="A1843" s="191"/>
      <c r="B1843" s="196"/>
      <c r="C1843" s="178"/>
      <c r="D1843" s="91"/>
      <c r="E1843" s="972"/>
      <c r="F1843" s="180"/>
      <c r="G1843" s="71"/>
      <c r="H1843" s="71"/>
      <c r="I1843" s="91"/>
      <c r="J1843" s="71"/>
      <c r="K1843" s="71"/>
      <c r="L1843" s="71"/>
      <c r="M1843" s="71"/>
      <c r="N1843" s="71"/>
    </row>
    <row r="1844" spans="1:14" s="70" customFormat="1" ht="216" customHeight="1">
      <c r="A1844" s="173" t="s">
        <v>899</v>
      </c>
      <c r="B1844" s="292" t="s">
        <v>1160</v>
      </c>
      <c r="C1844" s="442"/>
      <c r="D1844" s="79"/>
      <c r="E1844" s="967"/>
      <c r="F1844" s="180"/>
      <c r="G1844" s="71"/>
      <c r="H1844" s="71"/>
      <c r="I1844" s="91"/>
      <c r="J1844" s="71"/>
      <c r="K1844" s="71"/>
      <c r="L1844" s="71"/>
      <c r="M1844" s="71"/>
      <c r="N1844" s="71"/>
    </row>
    <row r="1845" spans="1:14" s="70" customFormat="1" ht="32.450000000000003" customHeight="1">
      <c r="A1845" s="173"/>
      <c r="B1845" s="125" t="s">
        <v>1161</v>
      </c>
      <c r="C1845" s="444"/>
      <c r="D1845" s="91"/>
      <c r="E1845" s="972"/>
      <c r="F1845" s="180"/>
      <c r="G1845" s="71"/>
      <c r="H1845" s="71"/>
      <c r="I1845" s="91"/>
      <c r="J1845" s="71"/>
      <c r="K1845" s="71"/>
      <c r="L1845" s="71"/>
      <c r="M1845" s="71"/>
      <c r="N1845" s="71"/>
    </row>
    <row r="1846" spans="1:14" s="70" customFormat="1" ht="13.5">
      <c r="A1846" s="495"/>
      <c r="B1846" s="196"/>
      <c r="C1846" s="444"/>
      <c r="D1846" s="79"/>
      <c r="E1846" s="972"/>
      <c r="F1846" s="180"/>
      <c r="G1846" s="71"/>
      <c r="H1846" s="71"/>
      <c r="I1846" s="91"/>
      <c r="J1846" s="71"/>
      <c r="K1846" s="71"/>
      <c r="L1846" s="71"/>
      <c r="M1846" s="71"/>
      <c r="N1846" s="71"/>
    </row>
    <row r="1847" spans="1:14" s="70" customFormat="1" ht="15.75">
      <c r="A1847" s="539"/>
      <c r="B1847" s="454" t="s">
        <v>710</v>
      </c>
      <c r="C1847" s="560" t="s">
        <v>621</v>
      </c>
      <c r="D1847" s="320">
        <v>694.15</v>
      </c>
      <c r="E1847" s="865"/>
      <c r="F1847" s="293">
        <f>D1847*E1847</f>
        <v>0</v>
      </c>
      <c r="G1847" s="71"/>
      <c r="H1847" s="71"/>
      <c r="I1847" s="379"/>
      <c r="J1847" s="71"/>
      <c r="K1847" s="71"/>
      <c r="L1847" s="71"/>
      <c r="M1847" s="71"/>
      <c r="N1847" s="71"/>
    </row>
    <row r="1848" spans="1:14" s="70" customFormat="1" ht="13.5">
      <c r="A1848" s="561"/>
      <c r="B1848" s="781"/>
      <c r="C1848" s="562"/>
      <c r="D1848" s="379"/>
      <c r="E1848" s="944"/>
      <c r="F1848" s="464"/>
      <c r="G1848" s="71"/>
      <c r="H1848" s="71"/>
      <c r="I1848" s="379"/>
      <c r="J1848" s="71"/>
      <c r="K1848" s="71"/>
      <c r="L1848" s="71"/>
      <c r="M1848" s="71"/>
      <c r="N1848" s="71"/>
    </row>
    <row r="1849" spans="1:14" s="70" customFormat="1" ht="13.5">
      <c r="A1849" s="191"/>
      <c r="B1849" s="196"/>
      <c r="C1849" s="178"/>
      <c r="D1849" s="91"/>
      <c r="E1849" s="972"/>
      <c r="F1849" s="180"/>
      <c r="G1849" s="71"/>
      <c r="H1849" s="71"/>
      <c r="I1849" s="91"/>
      <c r="J1849" s="71"/>
      <c r="K1849" s="71"/>
      <c r="L1849" s="71"/>
      <c r="M1849" s="71"/>
      <c r="N1849" s="71"/>
    </row>
    <row r="1850" spans="1:14" s="70" customFormat="1" ht="50.25" customHeight="1">
      <c r="A1850" s="173" t="s">
        <v>900</v>
      </c>
      <c r="B1850" s="292" t="s">
        <v>1163</v>
      </c>
      <c r="C1850" s="442"/>
      <c r="D1850" s="79"/>
      <c r="E1850" s="997"/>
      <c r="F1850" s="180"/>
      <c r="G1850" s="71"/>
      <c r="H1850" s="71"/>
      <c r="I1850" s="91"/>
      <c r="J1850" s="71"/>
      <c r="K1850" s="71"/>
      <c r="L1850" s="71"/>
      <c r="M1850" s="71"/>
      <c r="N1850" s="71"/>
    </row>
    <row r="1851" spans="1:14" s="70" customFormat="1" ht="13.5">
      <c r="A1851" s="173"/>
      <c r="B1851" s="125" t="s">
        <v>1164</v>
      </c>
      <c r="C1851" s="444"/>
      <c r="D1851" s="91"/>
      <c r="E1851" s="997"/>
      <c r="F1851" s="180"/>
      <c r="G1851" s="71"/>
      <c r="H1851" s="71"/>
      <c r="I1851" s="91"/>
      <c r="J1851" s="71"/>
      <c r="K1851" s="71"/>
      <c r="L1851" s="71"/>
      <c r="M1851" s="71"/>
      <c r="N1851" s="71"/>
    </row>
    <row r="1852" spans="1:14" s="70" customFormat="1" ht="13.5">
      <c r="A1852" s="495"/>
      <c r="B1852" s="196"/>
      <c r="C1852" s="370"/>
      <c r="D1852" s="370"/>
      <c r="E1852" s="970"/>
      <c r="F1852" s="370"/>
      <c r="G1852" s="71"/>
      <c r="H1852" s="71"/>
      <c r="I1852" s="370"/>
      <c r="J1852" s="71"/>
      <c r="K1852" s="71"/>
      <c r="L1852" s="71"/>
      <c r="M1852" s="71"/>
      <c r="N1852" s="71"/>
    </row>
    <row r="1853" spans="1:14" s="126" customFormat="1" ht="15.75">
      <c r="A1853" s="536"/>
      <c r="B1853" s="454" t="s">
        <v>1162</v>
      </c>
      <c r="C1853" s="560" t="s">
        <v>621</v>
      </c>
      <c r="D1853" s="320">
        <v>13.15</v>
      </c>
      <c r="E1853" s="865"/>
      <c r="F1853" s="293">
        <f>D1853*E1853</f>
        <v>0</v>
      </c>
      <c r="G1853" s="857"/>
      <c r="H1853" s="857"/>
      <c r="I1853" s="379"/>
      <c r="J1853" s="857"/>
      <c r="K1853" s="857"/>
      <c r="L1853" s="857"/>
      <c r="M1853" s="857"/>
      <c r="N1853" s="857"/>
    </row>
    <row r="1854" spans="1:14" s="70" customFormat="1" ht="13.5">
      <c r="A1854" s="453"/>
      <c r="B1854" s="184"/>
      <c r="C1854" s="185"/>
      <c r="D1854" s="82"/>
      <c r="E1854" s="971"/>
      <c r="F1854" s="186"/>
      <c r="G1854" s="71"/>
      <c r="H1854" s="71"/>
      <c r="I1854" s="91"/>
      <c r="J1854" s="71"/>
      <c r="K1854" s="71"/>
      <c r="L1854" s="71"/>
      <c r="M1854" s="71"/>
      <c r="N1854" s="71"/>
    </row>
    <row r="1855" spans="1:14" s="70" customFormat="1" ht="13.5">
      <c r="A1855" s="191"/>
      <c r="B1855" s="196"/>
      <c r="C1855" s="178"/>
      <c r="D1855" s="91"/>
      <c r="E1855" s="972"/>
      <c r="F1855" s="180"/>
      <c r="G1855" s="71"/>
      <c r="H1855" s="71"/>
      <c r="I1855" s="91"/>
      <c r="J1855" s="71"/>
      <c r="K1855" s="71"/>
      <c r="L1855" s="71"/>
      <c r="M1855" s="71"/>
      <c r="N1855" s="71"/>
    </row>
    <row r="1856" spans="1:14" s="70" customFormat="1" ht="72" customHeight="1">
      <c r="A1856" s="173" t="s">
        <v>901</v>
      </c>
      <c r="B1856" s="292" t="s">
        <v>1388</v>
      </c>
      <c r="C1856" s="442"/>
      <c r="D1856" s="79"/>
      <c r="E1856" s="997"/>
      <c r="F1856" s="180"/>
      <c r="G1856" s="71"/>
      <c r="H1856" s="71"/>
      <c r="I1856" s="91"/>
      <c r="J1856" s="71"/>
      <c r="K1856" s="71"/>
      <c r="L1856" s="71"/>
      <c r="M1856" s="71"/>
      <c r="N1856" s="71"/>
    </row>
    <row r="1857" spans="1:14" s="70" customFormat="1" ht="13.5">
      <c r="A1857" s="173"/>
      <c r="B1857" s="125" t="s">
        <v>1381</v>
      </c>
      <c r="C1857" s="444"/>
      <c r="D1857" s="91"/>
      <c r="E1857" s="997"/>
      <c r="F1857" s="180"/>
      <c r="G1857" s="71"/>
      <c r="H1857" s="71"/>
      <c r="I1857" s="91"/>
      <c r="J1857" s="71"/>
      <c r="K1857" s="71"/>
      <c r="L1857" s="71"/>
      <c r="M1857" s="71"/>
      <c r="N1857" s="71"/>
    </row>
    <row r="1858" spans="1:14" s="70" customFormat="1" ht="13.5">
      <c r="A1858" s="495"/>
      <c r="B1858" s="196"/>
      <c r="C1858" s="370"/>
      <c r="D1858" s="370"/>
      <c r="E1858" s="970"/>
      <c r="F1858" s="370"/>
      <c r="G1858" s="71"/>
      <c r="H1858" s="71"/>
      <c r="I1858" s="370"/>
      <c r="J1858" s="71"/>
      <c r="K1858" s="71"/>
      <c r="L1858" s="71"/>
      <c r="M1858" s="71"/>
      <c r="N1858" s="71"/>
    </row>
    <row r="1859" spans="1:14" s="126" customFormat="1" ht="15.75">
      <c r="A1859" s="536"/>
      <c r="B1859" s="454" t="s">
        <v>1382</v>
      </c>
      <c r="C1859" s="560" t="s">
        <v>621</v>
      </c>
      <c r="D1859" s="320">
        <v>7</v>
      </c>
      <c r="E1859" s="865"/>
      <c r="F1859" s="293">
        <f>D1859*E1859</f>
        <v>0</v>
      </c>
      <c r="G1859" s="857"/>
      <c r="H1859" s="857"/>
      <c r="I1859" s="379"/>
      <c r="J1859" s="857"/>
      <c r="K1859" s="857"/>
      <c r="L1859" s="857"/>
      <c r="M1859" s="857"/>
      <c r="N1859" s="857"/>
    </row>
    <row r="1860" spans="1:14" s="70" customFormat="1" ht="13.5">
      <c r="A1860" s="453"/>
      <c r="B1860" s="184"/>
      <c r="C1860" s="185"/>
      <c r="D1860" s="82"/>
      <c r="E1860" s="971"/>
      <c r="F1860" s="186"/>
      <c r="G1860" s="71"/>
      <c r="H1860" s="71"/>
      <c r="I1860" s="91"/>
      <c r="J1860" s="71"/>
      <c r="K1860" s="71"/>
      <c r="L1860" s="71"/>
      <c r="M1860" s="71"/>
      <c r="N1860" s="71"/>
    </row>
    <row r="1861" spans="1:14" s="70" customFormat="1" ht="13.5">
      <c r="A1861" s="447"/>
      <c r="B1861" s="196"/>
      <c r="C1861" s="178"/>
      <c r="D1861" s="91"/>
      <c r="E1861" s="973"/>
      <c r="F1861" s="180"/>
      <c r="G1861" s="71"/>
      <c r="H1861" s="71"/>
      <c r="I1861" s="91"/>
      <c r="J1861" s="71"/>
      <c r="K1861" s="71"/>
      <c r="L1861" s="71"/>
      <c r="M1861" s="71"/>
      <c r="N1861" s="71"/>
    </row>
    <row r="1862" spans="1:14" s="70" customFormat="1" ht="13.5">
      <c r="A1862" s="564"/>
      <c r="B1862" s="559" t="s">
        <v>1181</v>
      </c>
      <c r="C1862" s="562"/>
      <c r="D1862" s="379"/>
      <c r="E1862" s="944"/>
      <c r="F1862" s="464"/>
      <c r="G1862" s="71"/>
      <c r="H1862" s="71"/>
      <c r="I1862" s="379"/>
      <c r="J1862" s="71"/>
      <c r="K1862" s="71"/>
      <c r="L1862" s="71"/>
      <c r="M1862" s="71"/>
      <c r="N1862" s="71"/>
    </row>
    <row r="1863" spans="1:14" s="70" customFormat="1" ht="13.5">
      <c r="A1863" s="194"/>
      <c r="B1863" s="369"/>
      <c r="C1863" s="369"/>
      <c r="D1863" s="363"/>
      <c r="E1863" s="969"/>
      <c r="F1863" s="565"/>
      <c r="G1863" s="71"/>
      <c r="H1863" s="71"/>
      <c r="I1863" s="364"/>
      <c r="J1863" s="71"/>
      <c r="K1863" s="71"/>
      <c r="L1863" s="71"/>
      <c r="M1863" s="71"/>
      <c r="N1863" s="71"/>
    </row>
    <row r="1864" spans="1:14" s="70" customFormat="1" ht="94.5">
      <c r="A1864" s="173" t="s">
        <v>902</v>
      </c>
      <c r="B1864" s="292" t="s">
        <v>711</v>
      </c>
      <c r="C1864" s="442"/>
      <c r="D1864" s="79"/>
      <c r="E1864" s="967"/>
      <c r="F1864" s="180"/>
      <c r="G1864" s="71"/>
      <c r="H1864" s="71"/>
      <c r="I1864" s="91"/>
      <c r="J1864" s="71"/>
      <c r="K1864" s="71"/>
      <c r="L1864" s="71"/>
      <c r="M1864" s="71"/>
      <c r="N1864" s="71"/>
    </row>
    <row r="1865" spans="1:14" s="70" customFormat="1" ht="13.5">
      <c r="A1865" s="495"/>
      <c r="B1865" s="196"/>
      <c r="C1865" s="370"/>
      <c r="D1865" s="370"/>
      <c r="E1865" s="970"/>
      <c r="F1865" s="370"/>
      <c r="G1865" s="71"/>
      <c r="H1865" s="71"/>
      <c r="I1865" s="370"/>
      <c r="J1865" s="71"/>
      <c r="K1865" s="71"/>
      <c r="L1865" s="71"/>
      <c r="M1865" s="71"/>
      <c r="N1865" s="71"/>
    </row>
    <row r="1866" spans="1:14" s="70" customFormat="1" ht="15.75">
      <c r="A1866" s="563"/>
      <c r="B1866" s="473" t="s">
        <v>712</v>
      </c>
      <c r="C1866" s="560" t="s">
        <v>616</v>
      </c>
      <c r="D1866" s="320">
        <v>2</v>
      </c>
      <c r="E1866" s="865"/>
      <c r="F1866" s="293">
        <f>D1866*E1866</f>
        <v>0</v>
      </c>
      <c r="G1866" s="71"/>
      <c r="H1866" s="71"/>
      <c r="I1866" s="379"/>
      <c r="J1866" s="71"/>
      <c r="K1866" s="71"/>
      <c r="L1866" s="71"/>
      <c r="M1866" s="71"/>
      <c r="N1866" s="71"/>
    </row>
    <row r="1867" spans="1:14" s="70" customFormat="1" ht="13.5">
      <c r="A1867" s="564"/>
      <c r="B1867" s="559"/>
      <c r="C1867" s="562"/>
      <c r="D1867" s="379"/>
      <c r="E1867" s="944"/>
      <c r="F1867" s="464"/>
      <c r="G1867" s="71"/>
      <c r="H1867" s="71"/>
      <c r="I1867" s="379"/>
      <c r="J1867" s="71"/>
      <c r="K1867" s="71"/>
      <c r="L1867" s="71"/>
      <c r="M1867" s="71"/>
      <c r="N1867" s="71"/>
    </row>
    <row r="1868" spans="1:14" s="70" customFormat="1" ht="13.5">
      <c r="A1868" s="194"/>
      <c r="B1868" s="369"/>
      <c r="C1868" s="369"/>
      <c r="D1868" s="363"/>
      <c r="E1868" s="969"/>
      <c r="F1868" s="565"/>
      <c r="G1868" s="71"/>
      <c r="H1868" s="71"/>
      <c r="I1868" s="364"/>
      <c r="J1868" s="71"/>
      <c r="K1868" s="71"/>
      <c r="L1868" s="71"/>
      <c r="M1868" s="71"/>
      <c r="N1868" s="71"/>
    </row>
    <row r="1869" spans="1:14" s="70" customFormat="1" ht="93" customHeight="1">
      <c r="A1869" s="173" t="s">
        <v>903</v>
      </c>
      <c r="B1869" s="292" t="s">
        <v>713</v>
      </c>
      <c r="C1869" s="442"/>
      <c r="D1869" s="79"/>
      <c r="E1869" s="967"/>
      <c r="F1869" s="180"/>
      <c r="G1869" s="71"/>
      <c r="H1869" s="848"/>
      <c r="I1869" s="91"/>
      <c r="J1869" s="71"/>
      <c r="K1869" s="71"/>
      <c r="L1869" s="71"/>
      <c r="M1869" s="71"/>
      <c r="N1869" s="71"/>
    </row>
    <row r="1870" spans="1:14" s="70" customFormat="1" ht="13.5">
      <c r="A1870" s="495"/>
      <c r="B1870" s="196"/>
      <c r="C1870" s="370"/>
      <c r="D1870" s="370"/>
      <c r="E1870" s="970"/>
      <c r="F1870" s="370"/>
      <c r="G1870" s="71"/>
      <c r="H1870" s="71"/>
      <c r="I1870" s="370"/>
      <c r="J1870" s="71"/>
      <c r="K1870" s="71"/>
      <c r="L1870" s="71"/>
      <c r="M1870" s="71"/>
      <c r="N1870" s="71"/>
    </row>
    <row r="1871" spans="1:14" s="70" customFormat="1" ht="15.75">
      <c r="A1871" s="563"/>
      <c r="B1871" s="473" t="s">
        <v>714</v>
      </c>
      <c r="C1871" s="560" t="s">
        <v>616</v>
      </c>
      <c r="D1871" s="320">
        <v>21.700000000000003</v>
      </c>
      <c r="E1871" s="865"/>
      <c r="F1871" s="293">
        <f>D1871*E1871</f>
        <v>0</v>
      </c>
      <c r="G1871" s="71"/>
      <c r="H1871" s="71"/>
      <c r="I1871" s="379"/>
      <c r="J1871" s="71"/>
      <c r="K1871" s="71"/>
      <c r="L1871" s="71"/>
      <c r="M1871" s="71"/>
      <c r="N1871" s="71"/>
    </row>
    <row r="1872" spans="1:14" s="70" customFormat="1" ht="13.5">
      <c r="A1872" s="564"/>
      <c r="B1872" s="559"/>
      <c r="C1872" s="562"/>
      <c r="D1872" s="379"/>
      <c r="E1872" s="944"/>
      <c r="F1872" s="464"/>
      <c r="G1872" s="71"/>
      <c r="H1872" s="71"/>
      <c r="I1872" s="379"/>
      <c r="J1872" s="71"/>
      <c r="K1872" s="71"/>
      <c r="L1872" s="71"/>
      <c r="M1872" s="71"/>
      <c r="N1872" s="71"/>
    </row>
    <row r="1873" spans="1:14" s="70" customFormat="1" ht="13.5">
      <c r="A1873" s="194"/>
      <c r="B1873" s="369"/>
      <c r="C1873" s="369"/>
      <c r="D1873" s="363"/>
      <c r="E1873" s="969"/>
      <c r="F1873" s="565"/>
      <c r="G1873" s="71"/>
      <c r="H1873" s="71"/>
      <c r="I1873" s="364"/>
      <c r="J1873" s="71"/>
      <c r="K1873" s="71"/>
      <c r="L1873" s="71"/>
      <c r="M1873" s="71"/>
      <c r="N1873" s="71"/>
    </row>
    <row r="1874" spans="1:14" s="70" customFormat="1" ht="94.5">
      <c r="A1874" s="173" t="s">
        <v>904</v>
      </c>
      <c r="B1874" s="292" t="s">
        <v>715</v>
      </c>
      <c r="C1874" s="442"/>
      <c r="D1874" s="79"/>
      <c r="E1874" s="967"/>
      <c r="F1874" s="180"/>
      <c r="G1874" s="71"/>
      <c r="H1874" s="71"/>
      <c r="I1874" s="91"/>
      <c r="J1874" s="71"/>
      <c r="K1874" s="71"/>
      <c r="L1874" s="71"/>
      <c r="M1874" s="71"/>
      <c r="N1874" s="71"/>
    </row>
    <row r="1875" spans="1:14" s="70" customFormat="1" ht="13.5">
      <c r="A1875" s="498"/>
      <c r="B1875" s="182" t="s">
        <v>230</v>
      </c>
      <c r="C1875" s="369"/>
      <c r="D1875" s="369"/>
      <c r="E1875" s="969"/>
      <c r="F1875" s="370"/>
      <c r="G1875" s="71"/>
      <c r="H1875" s="71"/>
      <c r="I1875" s="370"/>
      <c r="J1875" s="71"/>
      <c r="K1875" s="71"/>
      <c r="L1875" s="71"/>
      <c r="M1875" s="71"/>
      <c r="N1875" s="71"/>
    </row>
    <row r="1876" spans="1:14" s="70" customFormat="1" ht="13.5">
      <c r="A1876" s="495"/>
      <c r="B1876" s="196"/>
      <c r="C1876" s="370"/>
      <c r="D1876" s="370"/>
      <c r="E1876" s="970"/>
      <c r="F1876" s="370"/>
      <c r="G1876" s="71"/>
      <c r="H1876" s="71"/>
      <c r="I1876" s="370"/>
      <c r="J1876" s="71"/>
      <c r="K1876" s="71"/>
      <c r="L1876" s="71"/>
      <c r="M1876" s="71"/>
      <c r="N1876" s="71"/>
    </row>
    <row r="1877" spans="1:14" s="70" customFormat="1" ht="15.75">
      <c r="A1877" s="563"/>
      <c r="B1877" s="473" t="s">
        <v>716</v>
      </c>
      <c r="C1877" s="560" t="s">
        <v>616</v>
      </c>
      <c r="D1877" s="320">
        <v>20</v>
      </c>
      <c r="E1877" s="865"/>
      <c r="F1877" s="293">
        <f>D1877*E1877</f>
        <v>0</v>
      </c>
      <c r="G1877" s="71"/>
      <c r="H1877" s="71"/>
      <c r="I1877" s="379"/>
      <c r="J1877" s="71"/>
      <c r="K1877" s="71"/>
      <c r="L1877" s="71"/>
      <c r="M1877" s="71"/>
      <c r="N1877" s="71"/>
    </row>
    <row r="1878" spans="1:14" s="70" customFormat="1" ht="13.5">
      <c r="A1878" s="564"/>
      <c r="B1878" s="559"/>
      <c r="C1878" s="562"/>
      <c r="D1878" s="379"/>
      <c r="E1878" s="944"/>
      <c r="F1878" s="464"/>
      <c r="G1878" s="71"/>
      <c r="H1878" s="71"/>
      <c r="I1878" s="379"/>
      <c r="J1878" s="71"/>
      <c r="K1878" s="71"/>
      <c r="L1878" s="71"/>
      <c r="M1878" s="71"/>
      <c r="N1878" s="71"/>
    </row>
    <row r="1879" spans="1:14" s="70" customFormat="1" ht="13.5">
      <c r="A1879" s="194"/>
      <c r="B1879" s="369"/>
      <c r="C1879" s="369"/>
      <c r="D1879" s="363"/>
      <c r="E1879" s="969"/>
      <c r="F1879" s="565"/>
      <c r="G1879" s="71"/>
      <c r="H1879" s="71"/>
      <c r="I1879" s="364"/>
      <c r="J1879" s="71"/>
      <c r="K1879" s="71"/>
      <c r="L1879" s="71"/>
      <c r="M1879" s="71"/>
      <c r="N1879" s="71"/>
    </row>
    <row r="1880" spans="1:14" s="70" customFormat="1" ht="93" customHeight="1">
      <c r="A1880" s="173" t="s">
        <v>905</v>
      </c>
      <c r="B1880" s="292" t="s">
        <v>717</v>
      </c>
      <c r="C1880" s="442"/>
      <c r="D1880" s="79"/>
      <c r="E1880" s="967"/>
      <c r="F1880" s="180"/>
      <c r="G1880" s="71"/>
      <c r="H1880" s="71"/>
      <c r="I1880" s="91"/>
      <c r="J1880" s="71"/>
      <c r="K1880" s="71"/>
      <c r="L1880" s="71"/>
      <c r="M1880" s="71"/>
      <c r="N1880" s="71"/>
    </row>
    <row r="1881" spans="1:14" s="70" customFormat="1" ht="13.5">
      <c r="A1881" s="498"/>
      <c r="B1881" s="182" t="s">
        <v>231</v>
      </c>
      <c r="C1881" s="369"/>
      <c r="D1881" s="369"/>
      <c r="E1881" s="969"/>
      <c r="F1881" s="370"/>
      <c r="G1881" s="71"/>
      <c r="H1881" s="71"/>
      <c r="I1881" s="370"/>
      <c r="J1881" s="71"/>
      <c r="K1881" s="71"/>
      <c r="L1881" s="71"/>
      <c r="M1881" s="71"/>
      <c r="N1881" s="71"/>
    </row>
    <row r="1882" spans="1:14" s="70" customFormat="1" ht="13.5">
      <c r="A1882" s="495"/>
      <c r="B1882" s="196"/>
      <c r="C1882" s="370"/>
      <c r="D1882" s="370"/>
      <c r="E1882" s="970"/>
      <c r="F1882" s="370"/>
      <c r="G1882" s="71"/>
      <c r="H1882" s="71"/>
      <c r="I1882" s="370"/>
      <c r="J1882" s="71"/>
      <c r="K1882" s="71"/>
      <c r="L1882" s="71"/>
      <c r="M1882" s="71"/>
      <c r="N1882" s="71"/>
    </row>
    <row r="1883" spans="1:14" s="70" customFormat="1" ht="15.75">
      <c r="A1883" s="563"/>
      <c r="B1883" s="473" t="s">
        <v>718</v>
      </c>
      <c r="C1883" s="560" t="s">
        <v>616</v>
      </c>
      <c r="D1883" s="320">
        <v>115.1</v>
      </c>
      <c r="E1883" s="865"/>
      <c r="F1883" s="293">
        <f>D1883*E1883</f>
        <v>0</v>
      </c>
      <c r="G1883" s="71"/>
      <c r="H1883" s="71"/>
      <c r="I1883" s="379"/>
      <c r="J1883" s="71"/>
      <c r="K1883" s="71"/>
      <c r="L1883" s="71"/>
      <c r="M1883" s="71"/>
      <c r="N1883" s="71"/>
    </row>
    <row r="1884" spans="1:14" s="70" customFormat="1" ht="13.5">
      <c r="A1884" s="564"/>
      <c r="B1884" s="559"/>
      <c r="C1884" s="562"/>
      <c r="D1884" s="379"/>
      <c r="E1884" s="944"/>
      <c r="F1884" s="464"/>
      <c r="G1884" s="71"/>
      <c r="H1884" s="71"/>
      <c r="I1884" s="379"/>
      <c r="J1884" s="71"/>
      <c r="K1884" s="71"/>
      <c r="L1884" s="71"/>
      <c r="M1884" s="71"/>
      <c r="N1884" s="71"/>
    </row>
    <row r="1885" spans="1:14" s="70" customFormat="1" ht="13.5">
      <c r="A1885" s="194"/>
      <c r="B1885" s="369"/>
      <c r="C1885" s="369"/>
      <c r="D1885" s="363"/>
      <c r="E1885" s="969"/>
      <c r="F1885" s="565"/>
      <c r="G1885" s="71"/>
      <c r="H1885" s="71"/>
      <c r="I1885" s="364"/>
      <c r="J1885" s="71"/>
      <c r="K1885" s="71"/>
      <c r="L1885" s="71"/>
      <c r="M1885" s="71"/>
      <c r="N1885" s="71"/>
    </row>
    <row r="1886" spans="1:14" s="70" customFormat="1" ht="108">
      <c r="A1886" s="173" t="s">
        <v>906</v>
      </c>
      <c r="B1886" s="292" t="s">
        <v>1342</v>
      </c>
      <c r="C1886" s="442"/>
      <c r="D1886" s="79"/>
      <c r="E1886" s="967"/>
      <c r="F1886" s="180"/>
      <c r="G1886" s="71"/>
      <c r="H1886" s="71"/>
      <c r="I1886" s="91"/>
      <c r="J1886" s="71"/>
      <c r="K1886" s="71"/>
      <c r="L1886" s="71"/>
      <c r="M1886" s="71"/>
      <c r="N1886" s="71"/>
    </row>
    <row r="1887" spans="1:14" s="70" customFormat="1" ht="13.5">
      <c r="A1887" s="495"/>
      <c r="B1887" s="196"/>
      <c r="C1887" s="370"/>
      <c r="D1887" s="370"/>
      <c r="E1887" s="970"/>
      <c r="F1887" s="370"/>
      <c r="G1887" s="71"/>
      <c r="H1887" s="71"/>
      <c r="I1887" s="370"/>
      <c r="J1887" s="71"/>
      <c r="K1887" s="71"/>
      <c r="L1887" s="71"/>
      <c r="M1887" s="71"/>
      <c r="N1887" s="71"/>
    </row>
    <row r="1888" spans="1:14" s="70" customFormat="1" ht="15.75">
      <c r="A1888" s="563"/>
      <c r="B1888" s="473" t="s">
        <v>719</v>
      </c>
      <c r="C1888" s="560" t="s">
        <v>616</v>
      </c>
      <c r="D1888" s="320">
        <v>243.9</v>
      </c>
      <c r="E1888" s="865"/>
      <c r="F1888" s="293">
        <f>D1888*E1888</f>
        <v>0</v>
      </c>
      <c r="G1888" s="71"/>
      <c r="H1888" s="71"/>
      <c r="I1888" s="379"/>
      <c r="J1888" s="71"/>
      <c r="K1888" s="71"/>
      <c r="L1888" s="71"/>
      <c r="M1888" s="71"/>
      <c r="N1888" s="71"/>
    </row>
    <row r="1889" spans="1:14" s="70" customFormat="1" ht="13.5">
      <c r="A1889" s="564"/>
      <c r="B1889" s="559"/>
      <c r="C1889" s="562"/>
      <c r="D1889" s="379"/>
      <c r="E1889" s="944"/>
      <c r="F1889" s="464"/>
      <c r="G1889" s="71"/>
      <c r="H1889" s="71"/>
      <c r="I1889" s="379"/>
      <c r="J1889" s="71"/>
      <c r="K1889" s="71"/>
      <c r="L1889" s="71"/>
      <c r="M1889" s="71"/>
      <c r="N1889" s="71"/>
    </row>
    <row r="1890" spans="1:14" s="70" customFormat="1" ht="13.5">
      <c r="A1890" s="194"/>
      <c r="B1890" s="369"/>
      <c r="C1890" s="369"/>
      <c r="D1890" s="363"/>
      <c r="E1890" s="969"/>
      <c r="F1890" s="565"/>
      <c r="G1890" s="71"/>
      <c r="H1890" s="71"/>
      <c r="I1890" s="364"/>
      <c r="J1890" s="71"/>
      <c r="K1890" s="71"/>
      <c r="L1890" s="71"/>
      <c r="M1890" s="71"/>
      <c r="N1890" s="71"/>
    </row>
    <row r="1891" spans="1:14" s="70" customFormat="1" ht="108">
      <c r="A1891" s="173" t="s">
        <v>907</v>
      </c>
      <c r="B1891" s="292" t="s">
        <v>1343</v>
      </c>
      <c r="C1891" s="442"/>
      <c r="D1891" s="79"/>
      <c r="E1891" s="967"/>
      <c r="F1891" s="180"/>
      <c r="G1891" s="71"/>
      <c r="H1891" s="71"/>
      <c r="I1891" s="91"/>
      <c r="J1891" s="71"/>
      <c r="K1891" s="71"/>
      <c r="L1891" s="71"/>
      <c r="M1891" s="71"/>
      <c r="N1891" s="71"/>
    </row>
    <row r="1892" spans="1:14" s="70" customFormat="1" ht="13.5">
      <c r="A1892" s="498"/>
      <c r="B1892" s="182" t="s">
        <v>230</v>
      </c>
      <c r="C1892" s="369"/>
      <c r="D1892" s="369"/>
      <c r="E1892" s="969"/>
      <c r="F1892" s="370"/>
      <c r="G1892" s="71"/>
      <c r="H1892" s="71"/>
      <c r="I1892" s="370"/>
      <c r="J1892" s="71"/>
      <c r="K1892" s="71"/>
      <c r="L1892" s="71"/>
      <c r="M1892" s="71"/>
      <c r="N1892" s="71"/>
    </row>
    <row r="1893" spans="1:14" s="70" customFormat="1" ht="13.5">
      <c r="A1893" s="495"/>
      <c r="B1893" s="196"/>
      <c r="C1893" s="370"/>
      <c r="D1893" s="370"/>
      <c r="E1893" s="970"/>
      <c r="F1893" s="370"/>
      <c r="G1893" s="71"/>
      <c r="H1893" s="71"/>
      <c r="I1893" s="370"/>
      <c r="J1893" s="71"/>
      <c r="K1893" s="71"/>
      <c r="L1893" s="71"/>
      <c r="M1893" s="71"/>
      <c r="N1893" s="71"/>
    </row>
    <row r="1894" spans="1:14" s="70" customFormat="1" ht="15.75">
      <c r="A1894" s="563"/>
      <c r="B1894" s="473" t="s">
        <v>720</v>
      </c>
      <c r="C1894" s="560" t="s">
        <v>616</v>
      </c>
      <c r="D1894" s="320">
        <v>112.8</v>
      </c>
      <c r="E1894" s="865"/>
      <c r="F1894" s="293">
        <f>D1894*E1894</f>
        <v>0</v>
      </c>
      <c r="G1894" s="71"/>
      <c r="H1894" s="71"/>
      <c r="I1894" s="379"/>
      <c r="J1894" s="71"/>
      <c r="K1894" s="71"/>
      <c r="L1894" s="71"/>
      <c r="M1894" s="71"/>
      <c r="N1894" s="71"/>
    </row>
    <row r="1895" spans="1:14" s="70" customFormat="1" ht="13.5">
      <c r="A1895" s="564"/>
      <c r="B1895" s="559"/>
      <c r="C1895" s="562"/>
      <c r="D1895" s="379"/>
      <c r="E1895" s="944"/>
      <c r="F1895" s="464"/>
      <c r="G1895" s="71"/>
      <c r="H1895" s="71"/>
      <c r="I1895" s="379"/>
      <c r="J1895" s="71"/>
      <c r="K1895" s="71"/>
      <c r="L1895" s="71"/>
      <c r="M1895" s="71"/>
      <c r="N1895" s="71"/>
    </row>
    <row r="1896" spans="1:14" s="70" customFormat="1" ht="13.5">
      <c r="A1896" s="194"/>
      <c r="B1896" s="369"/>
      <c r="C1896" s="369"/>
      <c r="D1896" s="363"/>
      <c r="E1896" s="969"/>
      <c r="F1896" s="565"/>
      <c r="G1896" s="71"/>
      <c r="H1896" s="71"/>
      <c r="I1896" s="364"/>
      <c r="J1896" s="71"/>
      <c r="K1896" s="71"/>
      <c r="L1896" s="71"/>
      <c r="M1896" s="71"/>
      <c r="N1896" s="71"/>
    </row>
    <row r="1897" spans="1:14" s="70" customFormat="1" ht="94.5">
      <c r="A1897" s="173" t="s">
        <v>908</v>
      </c>
      <c r="B1897" s="292" t="s">
        <v>1344</v>
      </c>
      <c r="C1897" s="442"/>
      <c r="D1897" s="79"/>
      <c r="E1897" s="967"/>
      <c r="F1897" s="180"/>
      <c r="G1897" s="71"/>
      <c r="H1897" s="71"/>
      <c r="I1897" s="91"/>
      <c r="J1897" s="71"/>
      <c r="K1897" s="71"/>
      <c r="L1897" s="71"/>
      <c r="M1897" s="71"/>
      <c r="N1897" s="71"/>
    </row>
    <row r="1898" spans="1:14" s="70" customFormat="1" ht="13.5">
      <c r="A1898" s="498"/>
      <c r="B1898" s="182" t="s">
        <v>231</v>
      </c>
      <c r="C1898" s="369"/>
      <c r="D1898" s="369"/>
      <c r="E1898" s="969"/>
      <c r="F1898" s="370"/>
      <c r="G1898" s="71"/>
      <c r="H1898" s="71"/>
      <c r="I1898" s="370"/>
      <c r="J1898" s="71"/>
      <c r="K1898" s="71"/>
      <c r="L1898" s="71"/>
      <c r="M1898" s="71"/>
      <c r="N1898" s="71"/>
    </row>
    <row r="1899" spans="1:14" s="70" customFormat="1" ht="13.5">
      <c r="A1899" s="495"/>
      <c r="B1899" s="196"/>
      <c r="C1899" s="370"/>
      <c r="D1899" s="370"/>
      <c r="E1899" s="970"/>
      <c r="F1899" s="370"/>
      <c r="G1899" s="71"/>
      <c r="H1899" s="71"/>
      <c r="I1899" s="370"/>
      <c r="J1899" s="71"/>
      <c r="K1899" s="71"/>
      <c r="L1899" s="71"/>
      <c r="M1899" s="71"/>
      <c r="N1899" s="71"/>
    </row>
    <row r="1900" spans="1:14" s="70" customFormat="1" ht="15.75">
      <c r="A1900" s="563"/>
      <c r="B1900" s="473" t="s">
        <v>721</v>
      </c>
      <c r="C1900" s="560" t="s">
        <v>616</v>
      </c>
      <c r="D1900" s="320">
        <v>65.199999999999989</v>
      </c>
      <c r="E1900" s="865"/>
      <c r="F1900" s="293">
        <f>D1900*E1900</f>
        <v>0</v>
      </c>
      <c r="G1900" s="71"/>
      <c r="H1900" s="71"/>
      <c r="I1900" s="379"/>
      <c r="J1900" s="71"/>
      <c r="K1900" s="71"/>
      <c r="L1900" s="71"/>
      <c r="M1900" s="71"/>
      <c r="N1900" s="71"/>
    </row>
    <row r="1901" spans="1:14" s="70" customFormat="1" ht="13.5">
      <c r="A1901" s="564"/>
      <c r="B1901" s="559"/>
      <c r="C1901" s="562"/>
      <c r="D1901" s="379"/>
      <c r="E1901" s="944"/>
      <c r="F1901" s="464"/>
      <c r="G1901" s="71"/>
      <c r="H1901" s="71"/>
      <c r="I1901" s="379"/>
      <c r="J1901" s="71"/>
      <c r="K1901" s="71"/>
      <c r="L1901" s="71"/>
      <c r="M1901" s="71"/>
      <c r="N1901" s="71"/>
    </row>
    <row r="1902" spans="1:14" s="70" customFormat="1" ht="13.5" hidden="1">
      <c r="A1902" s="564"/>
      <c r="B1902" s="559"/>
      <c r="C1902" s="562"/>
      <c r="D1902" s="379"/>
      <c r="E1902" s="944"/>
      <c r="F1902" s="464"/>
      <c r="G1902" s="71"/>
      <c r="H1902" s="71"/>
      <c r="I1902" s="379"/>
      <c r="J1902" s="71"/>
      <c r="K1902" s="71"/>
      <c r="L1902" s="71"/>
      <c r="M1902" s="71"/>
      <c r="N1902" s="71"/>
    </row>
    <row r="1903" spans="1:14" s="70" customFormat="1" ht="13.5">
      <c r="A1903" s="564"/>
      <c r="B1903" s="559"/>
      <c r="C1903" s="562"/>
      <c r="D1903" s="379"/>
      <c r="E1903" s="944"/>
      <c r="F1903" s="464"/>
      <c r="G1903" s="71"/>
      <c r="H1903" s="71"/>
      <c r="I1903" s="379"/>
      <c r="J1903" s="71"/>
      <c r="K1903" s="71"/>
      <c r="L1903" s="71"/>
      <c r="M1903" s="71"/>
      <c r="N1903" s="71"/>
    </row>
    <row r="1904" spans="1:14" s="70" customFormat="1" ht="13.5">
      <c r="A1904" s="564"/>
      <c r="B1904" s="559" t="s">
        <v>1175</v>
      </c>
      <c r="C1904" s="562"/>
      <c r="D1904" s="379"/>
      <c r="E1904" s="944"/>
      <c r="F1904" s="464"/>
      <c r="G1904" s="71"/>
      <c r="H1904" s="71"/>
      <c r="I1904" s="379"/>
      <c r="J1904" s="71"/>
      <c r="K1904" s="71"/>
      <c r="L1904" s="71"/>
      <c r="M1904" s="71"/>
      <c r="N1904" s="71"/>
    </row>
    <row r="1905" spans="1:14" s="70" customFormat="1" ht="13.5">
      <c r="A1905" s="173"/>
      <c r="B1905" s="80"/>
      <c r="C1905" s="80"/>
      <c r="D1905" s="80"/>
      <c r="E1905" s="997"/>
      <c r="F1905" s="232"/>
      <c r="G1905" s="71"/>
      <c r="H1905" s="848"/>
      <c r="I1905" s="91"/>
      <c r="J1905" s="71"/>
      <c r="K1905" s="71"/>
      <c r="L1905" s="71"/>
      <c r="M1905" s="71"/>
      <c r="N1905" s="71"/>
    </row>
    <row r="1906" spans="1:14" s="70" customFormat="1" ht="108">
      <c r="A1906" s="173" t="s">
        <v>909</v>
      </c>
      <c r="B1906" s="292" t="s">
        <v>1202</v>
      </c>
      <c r="C1906" s="370"/>
      <c r="D1906" s="370"/>
      <c r="E1906" s="970"/>
      <c r="F1906" s="370"/>
      <c r="G1906" s="71"/>
      <c r="H1906" s="71"/>
      <c r="I1906" s="370"/>
      <c r="J1906" s="71"/>
      <c r="K1906" s="71"/>
      <c r="L1906" s="71"/>
      <c r="M1906" s="71"/>
      <c r="N1906" s="71"/>
    </row>
    <row r="1907" spans="1:14" s="784" customFormat="1" ht="13.5">
      <c r="A1907" s="495"/>
      <c r="B1907" s="125" t="s">
        <v>1179</v>
      </c>
      <c r="C1907" s="370"/>
      <c r="D1907" s="370"/>
      <c r="E1907" s="970"/>
      <c r="F1907" s="370"/>
      <c r="G1907" s="848"/>
      <c r="H1907" s="848"/>
      <c r="I1907" s="792"/>
      <c r="J1907" s="848"/>
      <c r="K1907" s="848"/>
      <c r="L1907" s="848"/>
      <c r="M1907" s="848"/>
      <c r="N1907" s="848"/>
    </row>
    <row r="1908" spans="1:14" s="70" customFormat="1" ht="13.5">
      <c r="A1908" s="495"/>
      <c r="B1908" s="125"/>
      <c r="C1908" s="370"/>
      <c r="D1908" s="370"/>
      <c r="E1908" s="970"/>
      <c r="F1908" s="370"/>
      <c r="G1908" s="848"/>
      <c r="H1908" s="848"/>
      <c r="I1908" s="370"/>
      <c r="J1908" s="71"/>
      <c r="K1908" s="71"/>
      <c r="L1908" s="71"/>
      <c r="M1908" s="71"/>
      <c r="N1908" s="71"/>
    </row>
    <row r="1909" spans="1:14" s="70" customFormat="1" ht="15.75">
      <c r="A1909" s="563"/>
      <c r="B1909" s="473" t="s">
        <v>1176</v>
      </c>
      <c r="C1909" s="560" t="s">
        <v>616</v>
      </c>
      <c r="D1909" s="320">
        <v>22.2</v>
      </c>
      <c r="E1909" s="865"/>
      <c r="F1909" s="293">
        <f>D1909*E1909</f>
        <v>0</v>
      </c>
      <c r="G1909" s="848"/>
      <c r="H1909" s="848"/>
      <c r="I1909" s="379"/>
      <c r="J1909" s="71"/>
      <c r="K1909" s="71"/>
      <c r="L1909" s="71"/>
      <c r="M1909" s="71"/>
      <c r="N1909" s="71"/>
    </row>
    <row r="1910" spans="1:14" s="70" customFormat="1" ht="13.5">
      <c r="A1910" s="564"/>
      <c r="B1910" s="559"/>
      <c r="C1910" s="562"/>
      <c r="D1910" s="379"/>
      <c r="E1910" s="944"/>
      <c r="F1910" s="464"/>
      <c r="G1910" s="848"/>
      <c r="H1910" s="848"/>
      <c r="I1910" s="379"/>
      <c r="J1910" s="71"/>
      <c r="K1910" s="71"/>
      <c r="L1910" s="71"/>
      <c r="M1910" s="71"/>
      <c r="N1910" s="71"/>
    </row>
    <row r="1911" spans="1:14" s="70" customFormat="1" ht="13.5">
      <c r="A1911" s="564"/>
      <c r="B1911" s="559"/>
      <c r="C1911" s="562"/>
      <c r="D1911" s="379"/>
      <c r="E1911" s="944"/>
      <c r="F1911" s="464"/>
      <c r="G1911" s="848"/>
      <c r="H1911" s="848"/>
      <c r="I1911" s="379"/>
      <c r="J1911" s="71"/>
      <c r="K1911" s="71"/>
      <c r="L1911" s="71"/>
      <c r="M1911" s="71"/>
      <c r="N1911" s="71"/>
    </row>
    <row r="1912" spans="1:14" s="70" customFormat="1" ht="108">
      <c r="A1912" s="173" t="s">
        <v>910</v>
      </c>
      <c r="B1912" s="292" t="s">
        <v>1203</v>
      </c>
      <c r="C1912" s="442"/>
      <c r="D1912" s="79"/>
      <c r="E1912" s="967"/>
      <c r="F1912" s="180"/>
      <c r="G1912" s="848"/>
      <c r="H1912" s="848"/>
      <c r="I1912" s="91"/>
      <c r="J1912" s="71"/>
      <c r="K1912" s="71"/>
      <c r="L1912" s="71"/>
      <c r="M1912" s="71"/>
      <c r="N1912" s="71"/>
    </row>
    <row r="1913" spans="1:14" s="784" customFormat="1" ht="13.5">
      <c r="A1913" s="495"/>
      <c r="B1913" s="125" t="s">
        <v>1179</v>
      </c>
      <c r="C1913" s="370"/>
      <c r="D1913" s="370"/>
      <c r="E1913" s="970"/>
      <c r="F1913" s="370"/>
      <c r="G1913" s="848"/>
      <c r="H1913" s="848"/>
      <c r="I1913" s="792"/>
      <c r="J1913" s="848"/>
      <c r="K1913" s="848"/>
      <c r="L1913" s="848"/>
      <c r="M1913" s="848"/>
      <c r="N1913" s="848"/>
    </row>
    <row r="1914" spans="1:14" s="70" customFormat="1" ht="13.5">
      <c r="A1914" s="495"/>
      <c r="B1914" s="196"/>
      <c r="C1914" s="370"/>
      <c r="D1914" s="370"/>
      <c r="E1914" s="970"/>
      <c r="F1914" s="370"/>
      <c r="G1914" s="848"/>
      <c r="H1914" s="848"/>
      <c r="I1914" s="370"/>
      <c r="J1914" s="71"/>
      <c r="K1914" s="71"/>
      <c r="L1914" s="71"/>
      <c r="M1914" s="71"/>
      <c r="N1914" s="71"/>
    </row>
    <row r="1915" spans="1:14" s="70" customFormat="1" ht="15.75">
      <c r="A1915" s="563"/>
      <c r="B1915" s="473" t="s">
        <v>1201</v>
      </c>
      <c r="C1915" s="560" t="s">
        <v>616</v>
      </c>
      <c r="D1915" s="320">
        <v>187</v>
      </c>
      <c r="E1915" s="865"/>
      <c r="F1915" s="293">
        <f>D1915*E1915</f>
        <v>0</v>
      </c>
      <c r="G1915" s="848"/>
      <c r="H1915" s="848"/>
      <c r="I1915" s="379"/>
      <c r="J1915" s="71"/>
      <c r="K1915" s="71"/>
      <c r="L1915" s="71"/>
      <c r="M1915" s="71"/>
      <c r="N1915" s="71"/>
    </row>
    <row r="1916" spans="1:14" s="70" customFormat="1" ht="13.5">
      <c r="A1916" s="564"/>
      <c r="B1916" s="559"/>
      <c r="C1916" s="562"/>
      <c r="D1916" s="379"/>
      <c r="E1916" s="944"/>
      <c r="F1916" s="464"/>
      <c r="G1916" s="848"/>
      <c r="H1916" s="848"/>
      <c r="I1916" s="379"/>
      <c r="J1916" s="71"/>
      <c r="K1916" s="71"/>
      <c r="L1916" s="71"/>
      <c r="M1916" s="71"/>
      <c r="N1916" s="71"/>
    </row>
    <row r="1917" spans="1:14" s="70" customFormat="1" ht="13.5">
      <c r="A1917" s="564"/>
      <c r="B1917" s="559"/>
      <c r="C1917" s="562"/>
      <c r="D1917" s="379"/>
      <c r="E1917" s="944"/>
      <c r="F1917" s="464"/>
      <c r="G1917" s="848"/>
      <c r="H1917" s="848"/>
      <c r="I1917" s="379"/>
      <c r="J1917" s="71"/>
      <c r="K1917" s="71"/>
      <c r="L1917" s="71"/>
      <c r="M1917" s="71"/>
      <c r="N1917" s="71"/>
    </row>
    <row r="1918" spans="1:14" s="70" customFormat="1" ht="108">
      <c r="A1918" s="173" t="s">
        <v>911</v>
      </c>
      <c r="B1918" s="292" t="s">
        <v>1204</v>
      </c>
      <c r="C1918" s="442"/>
      <c r="D1918" s="79"/>
      <c r="E1918" s="967"/>
      <c r="F1918" s="180"/>
      <c r="G1918" s="848"/>
      <c r="H1918" s="848"/>
      <c r="I1918" s="91"/>
      <c r="J1918" s="71"/>
      <c r="K1918" s="71"/>
      <c r="L1918" s="71"/>
      <c r="M1918" s="71"/>
      <c r="N1918" s="71"/>
    </row>
    <row r="1919" spans="1:14" s="784" customFormat="1" ht="13.5">
      <c r="A1919" s="495"/>
      <c r="B1919" s="125" t="s">
        <v>1179</v>
      </c>
      <c r="C1919" s="370"/>
      <c r="D1919" s="370"/>
      <c r="E1919" s="970"/>
      <c r="F1919" s="370"/>
      <c r="G1919" s="848"/>
      <c r="H1919" s="848"/>
      <c r="I1919" s="792"/>
      <c r="J1919" s="848"/>
      <c r="K1919" s="848"/>
      <c r="L1919" s="848"/>
      <c r="M1919" s="848"/>
      <c r="N1919" s="848"/>
    </row>
    <row r="1920" spans="1:14" s="70" customFormat="1" ht="13.5">
      <c r="A1920" s="495"/>
      <c r="B1920" s="196"/>
      <c r="C1920" s="370"/>
      <c r="D1920" s="370"/>
      <c r="E1920" s="970"/>
      <c r="F1920" s="370"/>
      <c r="G1920" s="848"/>
      <c r="H1920" s="848"/>
      <c r="I1920" s="370"/>
      <c r="J1920" s="71"/>
      <c r="K1920" s="71"/>
      <c r="L1920" s="71"/>
      <c r="M1920" s="71"/>
      <c r="N1920" s="71"/>
    </row>
    <row r="1921" spans="1:14" s="70" customFormat="1" ht="15.75">
      <c r="A1921" s="563"/>
      <c r="B1921" s="473" t="s">
        <v>1178</v>
      </c>
      <c r="C1921" s="560" t="s">
        <v>616</v>
      </c>
      <c r="D1921" s="320">
        <v>8.1999999999999993</v>
      </c>
      <c r="E1921" s="865"/>
      <c r="F1921" s="293">
        <f>D1921*E1921</f>
        <v>0</v>
      </c>
      <c r="G1921" s="848"/>
      <c r="H1921" s="848"/>
      <c r="I1921" s="379"/>
      <c r="J1921" s="71"/>
      <c r="K1921" s="71"/>
      <c r="L1921" s="71"/>
      <c r="M1921" s="71"/>
      <c r="N1921" s="71"/>
    </row>
    <row r="1922" spans="1:14" s="70" customFormat="1" ht="13.5">
      <c r="A1922" s="564"/>
      <c r="B1922" s="559"/>
      <c r="C1922" s="562"/>
      <c r="D1922" s="379"/>
      <c r="E1922" s="944"/>
      <c r="F1922" s="464"/>
      <c r="G1922" s="848"/>
      <c r="H1922" s="848"/>
      <c r="I1922" s="379"/>
      <c r="J1922" s="71"/>
      <c r="K1922" s="71"/>
      <c r="L1922" s="71"/>
      <c r="M1922" s="71"/>
      <c r="N1922" s="71"/>
    </row>
    <row r="1923" spans="1:14" s="70" customFormat="1" ht="13.5">
      <c r="A1923" s="564"/>
      <c r="B1923" s="559"/>
      <c r="C1923" s="562"/>
      <c r="D1923" s="379"/>
      <c r="E1923" s="944"/>
      <c r="F1923" s="464"/>
      <c r="G1923" s="848"/>
      <c r="H1923" s="848"/>
      <c r="I1923" s="379"/>
      <c r="J1923" s="71"/>
      <c r="K1923" s="71"/>
      <c r="L1923" s="71"/>
      <c r="M1923" s="71"/>
      <c r="N1923" s="71"/>
    </row>
    <row r="1924" spans="1:14" s="70" customFormat="1" ht="13.5">
      <c r="A1924" s="564"/>
      <c r="B1924" s="559" t="s">
        <v>1177</v>
      </c>
      <c r="C1924" s="562"/>
      <c r="D1924" s="379"/>
      <c r="E1924" s="944"/>
      <c r="F1924" s="464"/>
      <c r="G1924" s="71"/>
      <c r="H1924" s="71"/>
      <c r="I1924" s="379"/>
      <c r="J1924" s="71"/>
      <c r="K1924" s="71"/>
      <c r="L1924" s="71"/>
      <c r="M1924" s="71"/>
      <c r="N1924" s="71"/>
    </row>
    <row r="1925" spans="1:14" s="70" customFormat="1" ht="13.5">
      <c r="A1925" s="194"/>
      <c r="B1925" s="369"/>
      <c r="C1925" s="369"/>
      <c r="D1925" s="363"/>
      <c r="E1925" s="969"/>
      <c r="F1925" s="565"/>
      <c r="G1925" s="71"/>
      <c r="H1925" s="71"/>
      <c r="I1925" s="364"/>
      <c r="J1925" s="71"/>
      <c r="K1925" s="71"/>
      <c r="L1925" s="71"/>
      <c r="M1925" s="71"/>
      <c r="N1925" s="71"/>
    </row>
    <row r="1926" spans="1:14" s="70" customFormat="1" ht="175.5">
      <c r="A1926" s="173" t="s">
        <v>912</v>
      </c>
      <c r="B1926" s="292" t="s">
        <v>722</v>
      </c>
      <c r="C1926" s="442"/>
      <c r="D1926" s="79"/>
      <c r="E1926" s="967"/>
      <c r="F1926" s="180"/>
      <c r="G1926" s="71"/>
      <c r="H1926" s="71"/>
      <c r="I1926" s="91"/>
      <c r="J1926" s="71"/>
      <c r="K1926" s="71"/>
      <c r="L1926" s="71"/>
      <c r="M1926" s="71"/>
      <c r="N1926" s="71"/>
    </row>
    <row r="1927" spans="1:14" s="70" customFormat="1" ht="13.5">
      <c r="A1927" s="498"/>
      <c r="B1927" s="182" t="s">
        <v>390</v>
      </c>
      <c r="C1927" s="369"/>
      <c r="D1927" s="369"/>
      <c r="E1927" s="969"/>
      <c r="F1927" s="370"/>
      <c r="G1927" s="71"/>
      <c r="H1927" s="71"/>
      <c r="I1927" s="370"/>
      <c r="J1927" s="71"/>
      <c r="K1927" s="71"/>
      <c r="L1927" s="71"/>
      <c r="M1927" s="71"/>
      <c r="N1927" s="71"/>
    </row>
    <row r="1928" spans="1:14" s="70" customFormat="1" ht="13.5">
      <c r="A1928" s="495"/>
      <c r="B1928" s="196"/>
      <c r="C1928" s="370"/>
      <c r="D1928" s="370"/>
      <c r="E1928" s="970"/>
      <c r="F1928" s="370"/>
      <c r="G1928" s="71"/>
      <c r="H1928" s="71"/>
      <c r="I1928" s="370"/>
      <c r="J1928" s="71"/>
      <c r="K1928" s="71"/>
      <c r="L1928" s="71"/>
      <c r="M1928" s="71"/>
      <c r="N1928" s="71"/>
    </row>
    <row r="1929" spans="1:14" s="70" customFormat="1" ht="15.75">
      <c r="A1929" s="563"/>
      <c r="B1929" s="473" t="s">
        <v>723</v>
      </c>
      <c r="C1929" s="560" t="s">
        <v>616</v>
      </c>
      <c r="D1929" s="320">
        <v>38.300000000000004</v>
      </c>
      <c r="E1929" s="865"/>
      <c r="F1929" s="293">
        <f>D1929*E1929</f>
        <v>0</v>
      </c>
      <c r="G1929" s="71"/>
      <c r="H1929" s="71"/>
      <c r="I1929" s="379"/>
      <c r="J1929" s="71"/>
      <c r="K1929" s="71"/>
      <c r="L1929" s="71"/>
      <c r="M1929" s="71"/>
      <c r="N1929" s="71"/>
    </row>
    <row r="1930" spans="1:14" s="70" customFormat="1" ht="13.5">
      <c r="A1930" s="564"/>
      <c r="B1930" s="559"/>
      <c r="C1930" s="562"/>
      <c r="D1930" s="379"/>
      <c r="E1930" s="944"/>
      <c r="F1930" s="464"/>
      <c r="G1930" s="71"/>
      <c r="H1930" s="71"/>
      <c r="I1930" s="379"/>
      <c r="J1930" s="71"/>
      <c r="K1930" s="71"/>
      <c r="L1930" s="71"/>
      <c r="M1930" s="71"/>
      <c r="N1930" s="71"/>
    </row>
    <row r="1931" spans="1:14" s="70" customFormat="1" ht="13.5">
      <c r="A1931" s="564"/>
      <c r="B1931" s="559"/>
      <c r="C1931" s="562"/>
      <c r="D1931" s="379"/>
      <c r="E1931" s="944"/>
      <c r="F1931" s="464"/>
      <c r="G1931" s="71"/>
      <c r="H1931" s="71"/>
      <c r="I1931" s="379"/>
      <c r="J1931" s="71"/>
      <c r="K1931" s="71"/>
      <c r="L1931" s="71"/>
      <c r="M1931" s="71"/>
      <c r="N1931" s="71"/>
    </row>
    <row r="1932" spans="1:14" s="70" customFormat="1" ht="13.5">
      <c r="A1932" s="564"/>
      <c r="B1932" s="559" t="s">
        <v>438</v>
      </c>
      <c r="C1932" s="562"/>
      <c r="D1932" s="379"/>
      <c r="E1932" s="944"/>
      <c r="F1932" s="464"/>
      <c r="G1932" s="71"/>
      <c r="H1932" s="71"/>
      <c r="I1932" s="379"/>
      <c r="J1932" s="71"/>
      <c r="K1932" s="71"/>
      <c r="L1932" s="71"/>
      <c r="M1932" s="71"/>
      <c r="N1932" s="71"/>
    </row>
    <row r="1933" spans="1:14" s="70" customFormat="1" ht="13.5">
      <c r="A1933" s="194"/>
      <c r="B1933" s="369"/>
      <c r="C1933" s="369"/>
      <c r="D1933" s="363"/>
      <c r="E1933" s="969"/>
      <c r="F1933" s="565"/>
      <c r="G1933" s="71"/>
      <c r="H1933" s="71"/>
      <c r="I1933" s="364"/>
      <c r="J1933" s="71"/>
      <c r="K1933" s="71"/>
      <c r="L1933" s="71"/>
      <c r="M1933" s="71"/>
      <c r="N1933" s="71"/>
    </row>
    <row r="1934" spans="1:14" s="70" customFormat="1" ht="108">
      <c r="A1934" s="173" t="s">
        <v>1383</v>
      </c>
      <c r="B1934" s="292" t="s">
        <v>724</v>
      </c>
      <c r="C1934" s="442"/>
      <c r="D1934" s="79"/>
      <c r="E1934" s="967"/>
      <c r="F1934" s="180"/>
      <c r="G1934" s="71"/>
      <c r="H1934" s="71"/>
      <c r="I1934" s="91"/>
      <c r="J1934" s="71"/>
      <c r="K1934" s="71"/>
      <c r="L1934" s="71"/>
      <c r="M1934" s="71"/>
      <c r="N1934" s="71"/>
    </row>
    <row r="1935" spans="1:14" s="70" customFormat="1" ht="13.5">
      <c r="A1935" s="498"/>
      <c r="B1935" s="182" t="s">
        <v>229</v>
      </c>
      <c r="C1935" s="369"/>
      <c r="D1935" s="369"/>
      <c r="E1935" s="969"/>
      <c r="F1935" s="370"/>
      <c r="G1935" s="71"/>
      <c r="H1935" s="71"/>
      <c r="I1935" s="370"/>
      <c r="J1935" s="71"/>
      <c r="K1935" s="71"/>
      <c r="L1935" s="71"/>
      <c r="M1935" s="71"/>
      <c r="N1935" s="71"/>
    </row>
    <row r="1936" spans="1:14" s="70" customFormat="1" ht="13.5">
      <c r="A1936" s="495"/>
      <c r="B1936" s="196"/>
      <c r="C1936" s="370"/>
      <c r="D1936" s="370"/>
      <c r="E1936" s="970"/>
      <c r="F1936" s="370"/>
      <c r="G1936" s="71"/>
      <c r="H1936" s="71"/>
      <c r="I1936" s="370"/>
      <c r="J1936" s="71"/>
      <c r="K1936" s="71"/>
      <c r="L1936" s="71"/>
      <c r="M1936" s="71"/>
      <c r="N1936" s="71"/>
    </row>
    <row r="1937" spans="1:14" s="70" customFormat="1" ht="15.75">
      <c r="A1937" s="563"/>
      <c r="B1937" s="473" t="s">
        <v>725</v>
      </c>
      <c r="C1937" s="560" t="s">
        <v>616</v>
      </c>
      <c r="D1937" s="320">
        <v>17.600000000000001</v>
      </c>
      <c r="E1937" s="865"/>
      <c r="F1937" s="293">
        <f>D1937*E1937</f>
        <v>0</v>
      </c>
      <c r="G1937" s="71"/>
      <c r="H1937" s="71"/>
      <c r="I1937" s="379"/>
      <c r="J1937" s="71"/>
      <c r="K1937" s="71"/>
      <c r="L1937" s="71"/>
      <c r="M1937" s="71"/>
      <c r="N1937" s="71"/>
    </row>
    <row r="1938" spans="1:14" s="70" customFormat="1" ht="13.5">
      <c r="A1938" s="564"/>
      <c r="B1938" s="559"/>
      <c r="C1938" s="562"/>
      <c r="D1938" s="379"/>
      <c r="E1938" s="944"/>
      <c r="F1938" s="464"/>
      <c r="G1938" s="71"/>
      <c r="H1938" s="71"/>
      <c r="I1938" s="379"/>
      <c r="J1938" s="71"/>
      <c r="K1938" s="71"/>
      <c r="L1938" s="71"/>
      <c r="M1938" s="71"/>
      <c r="N1938" s="71"/>
    </row>
    <row r="1939" spans="1:14" s="70" customFormat="1" ht="13.5">
      <c r="A1939" s="194"/>
      <c r="B1939" s="369"/>
      <c r="C1939" s="369"/>
      <c r="D1939" s="363"/>
      <c r="E1939" s="969"/>
      <c r="F1939" s="565"/>
      <c r="G1939" s="71"/>
      <c r="H1939" s="71"/>
      <c r="I1939" s="364"/>
      <c r="J1939" s="71"/>
      <c r="K1939" s="71"/>
      <c r="L1939" s="71"/>
      <c r="M1939" s="71"/>
      <c r="N1939" s="71"/>
    </row>
    <row r="1940" spans="1:14" s="70" customFormat="1" ht="54">
      <c r="A1940" s="173" t="s">
        <v>1384</v>
      </c>
      <c r="B1940" s="292" t="s">
        <v>1174</v>
      </c>
      <c r="C1940" s="442"/>
      <c r="D1940" s="79"/>
      <c r="E1940" s="967"/>
      <c r="F1940" s="180"/>
      <c r="G1940" s="71"/>
      <c r="H1940" s="71"/>
      <c r="I1940" s="91"/>
      <c r="J1940" s="71"/>
      <c r="K1940" s="71"/>
      <c r="L1940" s="71"/>
      <c r="M1940" s="71"/>
      <c r="N1940" s="71"/>
    </row>
    <row r="1941" spans="1:14" s="70" customFormat="1" ht="13.5">
      <c r="A1941" s="498"/>
      <c r="B1941" s="182" t="s">
        <v>1172</v>
      </c>
      <c r="C1941" s="369"/>
      <c r="D1941" s="369"/>
      <c r="E1941" s="969"/>
      <c r="F1941" s="370"/>
      <c r="G1941" s="71"/>
      <c r="H1941" s="71"/>
      <c r="I1941" s="370"/>
      <c r="J1941" s="71"/>
      <c r="K1941" s="71"/>
      <c r="L1941" s="71"/>
      <c r="M1941" s="71"/>
      <c r="N1941" s="71"/>
    </row>
    <row r="1942" spans="1:14" s="70" customFormat="1" ht="13.5">
      <c r="A1942" s="495"/>
      <c r="B1942" s="196"/>
      <c r="C1942" s="370"/>
      <c r="D1942" s="370"/>
      <c r="E1942" s="970"/>
      <c r="F1942" s="370"/>
      <c r="G1942" s="71"/>
      <c r="H1942" s="71"/>
      <c r="I1942" s="370"/>
      <c r="J1942" s="71"/>
      <c r="K1942" s="71"/>
      <c r="L1942" s="71"/>
      <c r="M1942" s="71"/>
      <c r="N1942" s="71"/>
    </row>
    <row r="1943" spans="1:14" s="70" customFormat="1" ht="15.75">
      <c r="A1943" s="563"/>
      <c r="B1943" s="473" t="s">
        <v>1173</v>
      </c>
      <c r="C1943" s="560" t="s">
        <v>616</v>
      </c>
      <c r="D1943" s="320">
        <v>360</v>
      </c>
      <c r="E1943" s="865"/>
      <c r="F1943" s="293">
        <f>D1943*E1943</f>
        <v>0</v>
      </c>
      <c r="G1943" s="71"/>
      <c r="H1943" s="71"/>
      <c r="I1943" s="379"/>
      <c r="J1943" s="71"/>
      <c r="K1943" s="71"/>
      <c r="L1943" s="71"/>
      <c r="M1943" s="71"/>
      <c r="N1943" s="71"/>
    </row>
    <row r="1944" spans="1:14" s="70" customFormat="1" ht="13.5">
      <c r="A1944" s="564"/>
      <c r="B1944" s="559"/>
      <c r="C1944" s="562"/>
      <c r="D1944" s="379"/>
      <c r="E1944" s="944"/>
      <c r="F1944" s="464"/>
      <c r="G1944" s="71"/>
      <c r="H1944" s="71"/>
      <c r="I1944" s="379"/>
      <c r="J1944" s="71"/>
      <c r="K1944" s="71"/>
      <c r="L1944" s="71"/>
      <c r="M1944" s="71"/>
      <c r="N1944" s="71"/>
    </row>
    <row r="1945" spans="1:14" s="70" customFormat="1" ht="13.5">
      <c r="A1945" s="191"/>
      <c r="B1945" s="370"/>
      <c r="C1945" s="370"/>
      <c r="D1945" s="364"/>
      <c r="E1945" s="970"/>
      <c r="F1945" s="565"/>
      <c r="G1945" s="71"/>
      <c r="H1945" s="71"/>
      <c r="I1945" s="364"/>
      <c r="J1945" s="71"/>
      <c r="K1945" s="71"/>
      <c r="L1945" s="71"/>
      <c r="M1945" s="71"/>
      <c r="N1945" s="71"/>
    </row>
    <row r="1946" spans="1:14" s="70" customFormat="1" ht="27">
      <c r="A1946" s="173" t="s">
        <v>1385</v>
      </c>
      <c r="B1946" s="292" t="s">
        <v>143</v>
      </c>
      <c r="C1946" s="442"/>
      <c r="D1946" s="79"/>
      <c r="E1946" s="967"/>
      <c r="F1946" s="180"/>
      <c r="G1946" s="71"/>
      <c r="H1946" s="71"/>
      <c r="I1946" s="91"/>
      <c r="J1946" s="71"/>
      <c r="K1946" s="71"/>
      <c r="L1946" s="71"/>
      <c r="M1946" s="71"/>
      <c r="N1946" s="71"/>
    </row>
    <row r="1947" spans="1:14" s="70" customFormat="1" ht="13.5">
      <c r="A1947" s="498"/>
      <c r="B1947" s="182" t="s">
        <v>185</v>
      </c>
      <c r="C1947" s="369"/>
      <c r="D1947" s="369"/>
      <c r="E1947" s="969"/>
      <c r="F1947" s="370"/>
      <c r="G1947" s="71"/>
      <c r="H1947" s="71"/>
      <c r="I1947" s="370"/>
      <c r="J1947" s="71"/>
      <c r="K1947" s="71"/>
      <c r="L1947" s="71"/>
      <c r="M1947" s="71"/>
      <c r="N1947" s="71"/>
    </row>
    <row r="1948" spans="1:14" s="70" customFormat="1" ht="13.5">
      <c r="A1948" s="495"/>
      <c r="B1948" s="196"/>
      <c r="C1948" s="370"/>
      <c r="D1948" s="370"/>
      <c r="E1948" s="970"/>
      <c r="F1948" s="370"/>
      <c r="G1948" s="71"/>
      <c r="H1948" s="71"/>
      <c r="I1948" s="370"/>
      <c r="J1948" s="71"/>
      <c r="K1948" s="71"/>
      <c r="L1948" s="71"/>
      <c r="M1948" s="71"/>
      <c r="N1948" s="71"/>
    </row>
    <row r="1949" spans="1:14" s="126" customFormat="1" ht="15.75">
      <c r="A1949" s="536"/>
      <c r="B1949" s="465" t="s">
        <v>142</v>
      </c>
      <c r="C1949" s="281" t="s">
        <v>617</v>
      </c>
      <c r="D1949" s="320">
        <v>11.4</v>
      </c>
      <c r="E1949" s="865"/>
      <c r="F1949" s="522">
        <f>D1949*E1949</f>
        <v>0</v>
      </c>
      <c r="G1949" s="857"/>
      <c r="H1949" s="857"/>
      <c r="I1949" s="379"/>
      <c r="J1949" s="857"/>
      <c r="K1949" s="857"/>
      <c r="L1949" s="857"/>
      <c r="M1949" s="857"/>
      <c r="N1949" s="857"/>
    </row>
    <row r="1950" spans="1:14" s="71" customFormat="1" ht="13.5">
      <c r="A1950" s="181"/>
      <c r="B1950" s="191"/>
      <c r="C1950" s="191"/>
      <c r="D1950" s="191"/>
      <c r="E1950" s="972"/>
      <c r="F1950" s="180"/>
      <c r="I1950" s="191"/>
    </row>
    <row r="1951" spans="1:14" s="70" customFormat="1" ht="13.5">
      <c r="A1951" s="194"/>
      <c r="B1951" s="369"/>
      <c r="C1951" s="369"/>
      <c r="D1951" s="363"/>
      <c r="E1951" s="969"/>
      <c r="F1951" s="565"/>
      <c r="G1951" s="71"/>
      <c r="H1951" s="71"/>
      <c r="I1951" s="364"/>
      <c r="J1951" s="71"/>
      <c r="K1951" s="71"/>
      <c r="L1951" s="71"/>
      <c r="M1951" s="71"/>
      <c r="N1951" s="71"/>
    </row>
    <row r="1952" spans="1:14" s="70" customFormat="1" ht="40.5">
      <c r="A1952" s="173" t="s">
        <v>1386</v>
      </c>
      <c r="B1952" s="292" t="s">
        <v>357</v>
      </c>
      <c r="C1952" s="442"/>
      <c r="D1952" s="79"/>
      <c r="E1952" s="967"/>
      <c r="F1952" s="180"/>
      <c r="G1952" s="71"/>
      <c r="H1952" s="71"/>
      <c r="I1952" s="91"/>
      <c r="J1952" s="71"/>
      <c r="K1952" s="71"/>
      <c r="L1952" s="71"/>
      <c r="M1952" s="71"/>
      <c r="N1952" s="71"/>
    </row>
    <row r="1953" spans="1:14" s="70" customFormat="1" ht="13.5">
      <c r="A1953" s="173"/>
      <c r="B1953" s="125" t="s">
        <v>1171</v>
      </c>
      <c r="C1953" s="444"/>
      <c r="D1953" s="91"/>
      <c r="E1953" s="972"/>
      <c r="F1953" s="180"/>
      <c r="G1953" s="71"/>
      <c r="H1953" s="71"/>
      <c r="I1953" s="91"/>
      <c r="J1953" s="71"/>
      <c r="K1953" s="71"/>
      <c r="L1953" s="71"/>
      <c r="M1953" s="71"/>
      <c r="N1953" s="71"/>
    </row>
    <row r="1954" spans="1:14" s="70" customFormat="1" ht="13.5">
      <c r="A1954" s="498"/>
      <c r="B1954" s="182"/>
      <c r="C1954" s="442"/>
      <c r="D1954" s="79"/>
      <c r="E1954" s="967"/>
      <c r="F1954" s="180"/>
      <c r="G1954" s="71"/>
      <c r="H1954" s="71"/>
      <c r="I1954" s="91"/>
      <c r="J1954" s="71"/>
      <c r="K1954" s="71"/>
      <c r="L1954" s="71"/>
      <c r="M1954" s="71"/>
      <c r="N1954" s="71"/>
    </row>
    <row r="1955" spans="1:14" s="223" customFormat="1" ht="13.5">
      <c r="A1955" s="567"/>
      <c r="B1955" s="568" t="s">
        <v>356</v>
      </c>
      <c r="C1955" s="569" t="s">
        <v>47</v>
      </c>
      <c r="D1955" s="331">
        <v>3.6</v>
      </c>
      <c r="E1955" s="865"/>
      <c r="F1955" s="570">
        <f>D1955*E1955</f>
        <v>0</v>
      </c>
      <c r="G1955" s="71"/>
      <c r="H1955" s="71"/>
      <c r="I1955" s="379"/>
    </row>
    <row r="1956" spans="1:14" s="71" customFormat="1" ht="13.5">
      <c r="A1956" s="181"/>
      <c r="B1956" s="191"/>
      <c r="C1956" s="193"/>
      <c r="D1956" s="83"/>
      <c r="E1956" s="972"/>
      <c r="F1956" s="180"/>
      <c r="I1956" s="83"/>
    </row>
    <row r="1957" spans="1:14" s="70" customFormat="1" ht="13.5">
      <c r="A1957" s="194"/>
      <c r="B1957" s="369"/>
      <c r="C1957" s="369"/>
      <c r="D1957" s="363"/>
      <c r="E1957" s="969"/>
      <c r="F1957" s="565"/>
      <c r="G1957" s="71"/>
      <c r="H1957" s="71"/>
      <c r="I1957" s="364"/>
      <c r="J1957" s="71"/>
      <c r="K1957" s="71"/>
      <c r="L1957" s="71"/>
      <c r="M1957" s="71"/>
      <c r="N1957" s="71"/>
    </row>
    <row r="1958" spans="1:14" s="70" customFormat="1" ht="27">
      <c r="A1958" s="173" t="s">
        <v>1387</v>
      </c>
      <c r="B1958" s="292" t="s">
        <v>358</v>
      </c>
      <c r="C1958" s="442"/>
      <c r="D1958" s="79"/>
      <c r="E1958" s="967"/>
      <c r="F1958" s="180"/>
      <c r="G1958" s="71"/>
      <c r="H1958" s="71"/>
      <c r="I1958" s="91"/>
      <c r="J1958" s="71"/>
      <c r="K1958" s="71"/>
      <c r="L1958" s="71"/>
      <c r="M1958" s="71"/>
      <c r="N1958" s="71"/>
    </row>
    <row r="1959" spans="1:14" s="70" customFormat="1" ht="13.5">
      <c r="A1959" s="498"/>
      <c r="B1959" s="182"/>
      <c r="C1959" s="442"/>
      <c r="D1959" s="79"/>
      <c r="E1959" s="967"/>
      <c r="F1959" s="180"/>
      <c r="G1959" s="71"/>
      <c r="H1959" s="71"/>
      <c r="I1959" s="91"/>
      <c r="J1959" s="71"/>
      <c r="K1959" s="71"/>
      <c r="L1959" s="71"/>
      <c r="M1959" s="71"/>
      <c r="N1959" s="71"/>
    </row>
    <row r="1960" spans="1:14" s="223" customFormat="1" ht="13.5">
      <c r="A1960" s="567"/>
      <c r="B1960" s="568" t="s">
        <v>359</v>
      </c>
      <c r="C1960" s="569" t="s">
        <v>51</v>
      </c>
      <c r="D1960" s="331">
        <v>22</v>
      </c>
      <c r="E1960" s="865"/>
      <c r="F1960" s="570">
        <f>D1960*E1960</f>
        <v>0</v>
      </c>
      <c r="G1960" s="71"/>
      <c r="H1960" s="71"/>
      <c r="I1960" s="379"/>
    </row>
    <row r="1961" spans="1:14" s="71" customFormat="1" ht="13.5">
      <c r="A1961" s="181"/>
      <c r="B1961" s="191"/>
      <c r="C1961" s="193"/>
      <c r="D1961" s="83"/>
      <c r="E1961" s="972"/>
      <c r="F1961" s="180"/>
      <c r="I1961" s="83"/>
    </row>
    <row r="1962" spans="1:14" s="71" customFormat="1" ht="14.25" thickBot="1">
      <c r="A1962" s="191"/>
      <c r="B1962" s="370"/>
      <c r="C1962" s="370"/>
      <c r="D1962" s="364"/>
      <c r="E1962" s="970"/>
      <c r="F1962" s="565"/>
      <c r="I1962" s="364"/>
    </row>
    <row r="1963" spans="1:14" s="77" customFormat="1" ht="16.5">
      <c r="A1963" s="505" t="s">
        <v>91</v>
      </c>
      <c r="B1963" s="506" t="s">
        <v>101</v>
      </c>
      <c r="C1963" s="506" t="s">
        <v>30</v>
      </c>
      <c r="D1963" s="315"/>
      <c r="E1963" s="937"/>
      <c r="F1963" s="507">
        <f>SUM(F1828:F1962)</f>
        <v>0</v>
      </c>
      <c r="G1963" s="847"/>
      <c r="H1963" s="847"/>
      <c r="I1963" s="823"/>
      <c r="J1963" s="847"/>
      <c r="K1963" s="847"/>
      <c r="L1963" s="847"/>
      <c r="M1963" s="847"/>
      <c r="N1963" s="847"/>
    </row>
    <row r="1964" spans="1:14" s="77" customFormat="1" ht="16.5">
      <c r="A1964" s="508"/>
      <c r="B1964" s="571"/>
      <c r="C1964" s="510"/>
      <c r="D1964" s="365"/>
      <c r="E1964" s="974"/>
      <c r="F1964" s="836"/>
      <c r="G1964" s="847"/>
      <c r="H1964" s="847"/>
      <c r="I1964" s="351"/>
      <c r="J1964" s="847"/>
      <c r="K1964" s="847"/>
      <c r="L1964" s="847"/>
      <c r="M1964" s="847"/>
      <c r="N1964" s="847"/>
    </row>
    <row r="1965" spans="1:14" s="77" customFormat="1" ht="16.5">
      <c r="A1965" s="513"/>
      <c r="B1965" s="514"/>
      <c r="C1965" s="515"/>
      <c r="D1965" s="366"/>
      <c r="E1965" s="976"/>
      <c r="F1965" s="836"/>
      <c r="G1965" s="847"/>
      <c r="H1965" s="847"/>
      <c r="I1965" s="351"/>
      <c r="J1965" s="847"/>
      <c r="K1965" s="847"/>
      <c r="L1965" s="847"/>
      <c r="M1965" s="847"/>
      <c r="N1965" s="847"/>
    </row>
    <row r="1966" spans="1:14" s="77" customFormat="1" ht="16.5">
      <c r="A1966" s="513"/>
      <c r="B1966" s="514"/>
      <c r="C1966" s="515"/>
      <c r="D1966" s="366"/>
      <c r="E1966" s="976"/>
      <c r="F1966" s="836"/>
      <c r="G1966" s="847"/>
      <c r="H1966" s="847"/>
      <c r="I1966" s="351"/>
      <c r="J1966" s="847"/>
      <c r="K1966" s="847"/>
      <c r="L1966" s="847"/>
      <c r="M1966" s="847"/>
      <c r="N1966" s="847"/>
    </row>
    <row r="1967" spans="1:14" s="78" customFormat="1" ht="17.25" thickBot="1">
      <c r="A1967" s="572" t="s">
        <v>92</v>
      </c>
      <c r="B1967" s="573" t="s">
        <v>70</v>
      </c>
      <c r="C1967" s="574"/>
      <c r="D1967" s="380"/>
      <c r="E1967" s="1020"/>
      <c r="F1967" s="842"/>
      <c r="G1967" s="851"/>
      <c r="H1967" s="851"/>
      <c r="I1967" s="852"/>
      <c r="J1967" s="851"/>
      <c r="K1967" s="851"/>
      <c r="L1967" s="851"/>
      <c r="M1967" s="851"/>
      <c r="N1967" s="851"/>
    </row>
    <row r="1968" spans="1:14" s="70" customFormat="1" ht="13.5">
      <c r="A1968" s="575"/>
      <c r="B1968" s="556"/>
      <c r="C1968" s="557"/>
      <c r="D1968" s="375"/>
      <c r="E1968" s="977"/>
      <c r="F1968" s="840"/>
      <c r="G1968" s="71"/>
      <c r="H1968" s="71"/>
      <c r="I1968" s="91"/>
      <c r="J1968" s="71"/>
      <c r="K1968" s="71"/>
      <c r="L1968" s="71"/>
      <c r="M1968" s="71"/>
      <c r="N1968" s="71"/>
    </row>
    <row r="1969" spans="1:14" s="70" customFormat="1" ht="13.5">
      <c r="A1969" s="194"/>
      <c r="B1969" s="195" t="s">
        <v>93</v>
      </c>
      <c r="C1969" s="177"/>
      <c r="D1969" s="79"/>
      <c r="E1969" s="967"/>
      <c r="F1969" s="180"/>
      <c r="G1969" s="71"/>
      <c r="H1969" s="71"/>
      <c r="I1969" s="91"/>
      <c r="J1969" s="71"/>
      <c r="K1969" s="71"/>
      <c r="L1969" s="71"/>
      <c r="M1969" s="71"/>
      <c r="N1969" s="71"/>
    </row>
    <row r="1970" spans="1:14" s="70" customFormat="1" ht="39" customHeight="1">
      <c r="A1970" s="194"/>
      <c r="B1970" s="292" t="s">
        <v>105</v>
      </c>
      <c r="C1970" s="292"/>
      <c r="D1970" s="292"/>
      <c r="E1970" s="1014"/>
      <c r="F1970" s="292"/>
      <c r="G1970" s="71"/>
      <c r="H1970" s="71"/>
      <c r="I1970" s="71"/>
      <c r="J1970" s="71"/>
      <c r="K1970" s="71"/>
      <c r="L1970" s="71"/>
      <c r="M1970" s="71"/>
      <c r="N1970" s="71"/>
    </row>
    <row r="1971" spans="1:14" s="70" customFormat="1" ht="13.5" hidden="1">
      <c r="A1971" s="194"/>
      <c r="B1971" s="292"/>
      <c r="C1971" s="292"/>
      <c r="D1971" s="292"/>
      <c r="E1971" s="1014"/>
      <c r="F1971" s="292"/>
      <c r="G1971" s="71"/>
      <c r="H1971" s="71"/>
      <c r="I1971" s="71"/>
      <c r="J1971" s="71"/>
      <c r="K1971" s="71"/>
      <c r="L1971" s="71"/>
      <c r="M1971" s="71"/>
      <c r="N1971" s="71"/>
    </row>
    <row r="1972" spans="1:14" s="70" customFormat="1" ht="40.5">
      <c r="A1972" s="175"/>
      <c r="B1972" s="292" t="s">
        <v>106</v>
      </c>
      <c r="C1972" s="292"/>
      <c r="D1972" s="292"/>
      <c r="E1972" s="1014"/>
      <c r="F1972" s="292"/>
      <c r="G1972" s="71"/>
      <c r="H1972" s="71"/>
      <c r="I1972" s="71"/>
      <c r="J1972" s="71"/>
      <c r="K1972" s="71"/>
      <c r="L1972" s="71"/>
      <c r="M1972" s="71"/>
      <c r="N1972" s="71"/>
    </row>
    <row r="1973" spans="1:14" s="70" customFormat="1" ht="13.5" hidden="1">
      <c r="A1973" s="194"/>
      <c r="B1973" s="292"/>
      <c r="C1973" s="292"/>
      <c r="D1973" s="292"/>
      <c r="E1973" s="1014"/>
      <c r="F1973" s="292"/>
      <c r="G1973" s="71"/>
      <c r="H1973" s="71"/>
      <c r="I1973" s="71"/>
      <c r="J1973" s="71"/>
      <c r="K1973" s="71"/>
      <c r="L1973" s="71"/>
      <c r="M1973" s="71"/>
      <c r="N1973" s="71"/>
    </row>
    <row r="1974" spans="1:14" s="70" customFormat="1" ht="27">
      <c r="A1974" s="194"/>
      <c r="B1974" s="292" t="s">
        <v>107</v>
      </c>
      <c r="C1974" s="292"/>
      <c r="D1974" s="292"/>
      <c r="E1974" s="1014"/>
      <c r="F1974" s="292"/>
      <c r="G1974" s="71"/>
      <c r="H1974" s="71"/>
      <c r="I1974" s="71"/>
      <c r="J1974" s="71"/>
      <c r="K1974" s="71"/>
      <c r="L1974" s="71"/>
      <c r="M1974" s="71"/>
      <c r="N1974" s="71"/>
    </row>
    <row r="1975" spans="1:14" s="70" customFormat="1" ht="40.5">
      <c r="A1975" s="194"/>
      <c r="B1975" s="292" t="s">
        <v>108</v>
      </c>
      <c r="C1975" s="292"/>
      <c r="D1975" s="292"/>
      <c r="E1975" s="1014"/>
      <c r="F1975" s="292"/>
      <c r="G1975" s="71"/>
      <c r="H1975" s="71"/>
      <c r="I1975" s="71"/>
      <c r="J1975" s="71"/>
      <c r="K1975" s="71"/>
      <c r="L1975" s="71"/>
      <c r="M1975" s="71"/>
      <c r="N1975" s="71"/>
    </row>
    <row r="1976" spans="1:14" s="70" customFormat="1" ht="13.5" hidden="1">
      <c r="A1976" s="175"/>
      <c r="B1976" s="292"/>
      <c r="C1976" s="292"/>
      <c r="D1976" s="292"/>
      <c r="E1976" s="1014"/>
      <c r="F1976" s="292"/>
      <c r="G1976" s="71"/>
      <c r="H1976" s="71"/>
      <c r="I1976" s="71"/>
      <c r="J1976" s="71"/>
      <c r="K1976" s="71"/>
      <c r="L1976" s="71"/>
      <c r="M1976" s="71"/>
      <c r="N1976" s="71"/>
    </row>
    <row r="1977" spans="1:14" s="70" customFormat="1" ht="50.1" customHeight="1">
      <c r="A1977" s="498"/>
      <c r="B1977" s="292" t="s">
        <v>109</v>
      </c>
      <c r="C1977" s="292"/>
      <c r="D1977" s="292"/>
      <c r="E1977" s="1014"/>
      <c r="F1977" s="292"/>
      <c r="G1977" s="71"/>
      <c r="H1977" s="71"/>
      <c r="I1977" s="71"/>
      <c r="J1977" s="71"/>
      <c r="K1977" s="71"/>
      <c r="L1977" s="71"/>
      <c r="M1977" s="71"/>
      <c r="N1977" s="71"/>
    </row>
    <row r="1978" spans="1:14" s="70" customFormat="1" ht="13.5" hidden="1">
      <c r="A1978" s="194"/>
      <c r="B1978" s="292"/>
      <c r="C1978" s="292"/>
      <c r="D1978" s="292"/>
      <c r="E1978" s="1014"/>
      <c r="F1978" s="292"/>
      <c r="G1978" s="71"/>
      <c r="H1978" s="71"/>
      <c r="I1978" s="71"/>
      <c r="J1978" s="71"/>
      <c r="K1978" s="71"/>
      <c r="L1978" s="71"/>
      <c r="M1978" s="71"/>
      <c r="N1978" s="71"/>
    </row>
    <row r="1979" spans="1:14" s="70" customFormat="1" ht="13.5" hidden="1">
      <c r="A1979" s="194"/>
      <c r="B1979" s="292"/>
      <c r="C1979" s="292"/>
      <c r="D1979" s="292"/>
      <c r="E1979" s="1014"/>
      <c r="F1979" s="292"/>
      <c r="G1979" s="71"/>
      <c r="H1979" s="71"/>
      <c r="I1979" s="71"/>
      <c r="J1979" s="71"/>
      <c r="K1979" s="71"/>
      <c r="L1979" s="71"/>
      <c r="M1979" s="71"/>
      <c r="N1979" s="71"/>
    </row>
    <row r="1980" spans="1:14" s="70" customFormat="1" ht="40.5">
      <c r="A1980" s="175"/>
      <c r="B1980" s="292" t="s">
        <v>102</v>
      </c>
      <c r="C1980" s="292"/>
      <c r="D1980" s="292"/>
      <c r="E1980" s="1014"/>
      <c r="F1980" s="292"/>
      <c r="G1980" s="71"/>
      <c r="H1980" s="71"/>
      <c r="I1980" s="71"/>
      <c r="J1980" s="71"/>
      <c r="K1980" s="71"/>
      <c r="L1980" s="71"/>
      <c r="M1980" s="71"/>
      <c r="N1980" s="71"/>
    </row>
    <row r="1981" spans="1:14" s="70" customFormat="1" ht="13.5" hidden="1">
      <c r="A1981" s="194"/>
      <c r="B1981" s="292"/>
      <c r="C1981" s="292"/>
      <c r="D1981" s="292"/>
      <c r="E1981" s="1014"/>
      <c r="F1981" s="292"/>
      <c r="G1981" s="71"/>
      <c r="H1981" s="71"/>
      <c r="I1981" s="71"/>
      <c r="J1981" s="71"/>
      <c r="K1981" s="71"/>
      <c r="L1981" s="71"/>
      <c r="M1981" s="71"/>
      <c r="N1981" s="71"/>
    </row>
    <row r="1982" spans="1:14" s="70" customFormat="1" ht="8.1" customHeight="1">
      <c r="A1982" s="175"/>
      <c r="B1982" s="292"/>
      <c r="C1982" s="292"/>
      <c r="D1982" s="292"/>
      <c r="E1982" s="1014"/>
      <c r="F1982" s="292"/>
      <c r="G1982" s="71"/>
      <c r="H1982" s="71"/>
      <c r="I1982" s="71"/>
      <c r="J1982" s="71"/>
      <c r="K1982" s="71"/>
      <c r="L1982" s="71"/>
      <c r="M1982" s="71"/>
      <c r="N1982" s="71"/>
    </row>
    <row r="1983" spans="1:14" s="70" customFormat="1" ht="52.5" customHeight="1">
      <c r="A1983" s="498"/>
      <c r="B1983" s="292" t="s">
        <v>103</v>
      </c>
      <c r="C1983" s="292"/>
      <c r="D1983" s="292"/>
      <c r="E1983" s="1014"/>
      <c r="F1983" s="292"/>
      <c r="G1983" s="71"/>
      <c r="H1983" s="71"/>
      <c r="I1983" s="71"/>
      <c r="J1983" s="71"/>
      <c r="K1983" s="71"/>
      <c r="L1983" s="71"/>
      <c r="M1983" s="71"/>
      <c r="N1983" s="71"/>
    </row>
    <row r="1984" spans="1:14" s="70" customFormat="1" ht="13.5" hidden="1">
      <c r="A1984" s="194"/>
      <c r="B1984" s="292"/>
      <c r="C1984" s="292"/>
      <c r="D1984" s="292"/>
      <c r="E1984" s="1014"/>
      <c r="F1984" s="292"/>
      <c r="G1984" s="71"/>
      <c r="H1984" s="71"/>
      <c r="I1984" s="71"/>
      <c r="J1984" s="71"/>
      <c r="K1984" s="71"/>
      <c r="L1984" s="71"/>
      <c r="M1984" s="71"/>
      <c r="N1984" s="71"/>
    </row>
    <row r="1985" spans="1:14" s="70" customFormat="1" ht="13.5" hidden="1">
      <c r="A1985" s="194"/>
      <c r="B1985" s="292"/>
      <c r="C1985" s="292"/>
      <c r="D1985" s="292"/>
      <c r="E1985" s="1014"/>
      <c r="F1985" s="292"/>
      <c r="G1985" s="71"/>
      <c r="H1985" s="71"/>
      <c r="I1985" s="71"/>
      <c r="J1985" s="71"/>
      <c r="K1985" s="71"/>
      <c r="L1985" s="71"/>
      <c r="M1985" s="71"/>
      <c r="N1985" s="71"/>
    </row>
    <row r="1986" spans="1:14" s="70" customFormat="1" ht="13.5">
      <c r="A1986" s="175"/>
      <c r="B1986" s="292" t="s">
        <v>104</v>
      </c>
      <c r="C1986" s="182"/>
      <c r="D1986" s="182"/>
      <c r="E1986" s="1016"/>
      <c r="F1986" s="196"/>
      <c r="G1986" s="71"/>
      <c r="H1986" s="71"/>
      <c r="I1986" s="196"/>
      <c r="J1986" s="71"/>
      <c r="K1986" s="71"/>
      <c r="L1986" s="71"/>
      <c r="M1986" s="71"/>
      <c r="N1986" s="71"/>
    </row>
    <row r="1987" spans="1:14" s="70" customFormat="1" ht="13.5">
      <c r="A1987" s="498"/>
      <c r="B1987" s="369"/>
      <c r="C1987" s="369"/>
      <c r="D1987" s="369"/>
      <c r="E1987" s="969"/>
      <c r="F1987" s="370"/>
      <c r="G1987" s="71"/>
      <c r="H1987" s="71"/>
      <c r="I1987" s="370"/>
      <c r="J1987" s="71"/>
      <c r="K1987" s="71"/>
      <c r="L1987" s="71"/>
      <c r="M1987" s="71"/>
      <c r="N1987" s="71"/>
    </row>
    <row r="1988" spans="1:14" s="70" customFormat="1" ht="13.5">
      <c r="A1988" s="194"/>
      <c r="B1988" s="182"/>
      <c r="C1988" s="177"/>
      <c r="D1988" s="79"/>
      <c r="E1988" s="967"/>
      <c r="F1988" s="180"/>
      <c r="G1988" s="71"/>
      <c r="H1988" s="71"/>
      <c r="I1988" s="91"/>
      <c r="J1988" s="71"/>
      <c r="K1988" s="71"/>
      <c r="L1988" s="71"/>
      <c r="M1988" s="71"/>
      <c r="N1988" s="71"/>
    </row>
    <row r="1989" spans="1:14" s="70" customFormat="1" ht="67.5">
      <c r="A1989" s="173" t="s">
        <v>913</v>
      </c>
      <c r="B1989" s="292" t="s">
        <v>336</v>
      </c>
      <c r="C1989" s="442"/>
      <c r="D1989" s="79"/>
      <c r="E1989" s="967"/>
      <c r="F1989" s="180"/>
      <c r="G1989" s="71"/>
      <c r="H1989" s="71"/>
      <c r="I1989" s="91"/>
      <c r="J1989" s="71"/>
      <c r="K1989" s="71"/>
      <c r="L1989" s="71"/>
      <c r="M1989" s="71"/>
      <c r="N1989" s="71"/>
    </row>
    <row r="1990" spans="1:14" s="70" customFormat="1" ht="13.5">
      <c r="A1990" s="194"/>
      <c r="B1990" s="182"/>
      <c r="C1990" s="442"/>
      <c r="D1990" s="79"/>
      <c r="E1990" s="967"/>
      <c r="F1990" s="180"/>
      <c r="G1990" s="71"/>
      <c r="H1990" s="71"/>
      <c r="I1990" s="91"/>
      <c r="J1990" s="71"/>
      <c r="K1990" s="71"/>
      <c r="L1990" s="71"/>
      <c r="M1990" s="71"/>
      <c r="N1990" s="71"/>
    </row>
    <row r="1991" spans="1:14" s="70" customFormat="1" ht="15.75">
      <c r="A1991" s="539"/>
      <c r="B1991" s="454" t="s">
        <v>367</v>
      </c>
      <c r="C1991" s="560" t="s">
        <v>616</v>
      </c>
      <c r="D1991" s="320">
        <v>193</v>
      </c>
      <c r="E1991" s="798"/>
      <c r="F1991" s="293">
        <f>D1991*E1991</f>
        <v>0</v>
      </c>
      <c r="G1991" s="71"/>
      <c r="H1991" s="71"/>
      <c r="I1991" s="379"/>
      <c r="J1991" s="71"/>
      <c r="K1991" s="71"/>
      <c r="L1991" s="71"/>
      <c r="M1991" s="71"/>
      <c r="N1991" s="71"/>
    </row>
    <row r="1992" spans="1:14" s="70" customFormat="1" ht="13.5">
      <c r="A1992" s="498"/>
      <c r="B1992" s="537"/>
      <c r="C1992" s="537"/>
      <c r="D1992" s="371"/>
      <c r="E1992" s="968"/>
      <c r="F1992" s="538"/>
      <c r="G1992" s="71"/>
      <c r="H1992" s="71"/>
      <c r="I1992" s="364"/>
      <c r="J1992" s="71"/>
      <c r="K1992" s="71"/>
      <c r="L1992" s="71"/>
      <c r="M1992" s="71"/>
      <c r="N1992" s="71"/>
    </row>
    <row r="1993" spans="1:14" s="70" customFormat="1" ht="13.5">
      <c r="A1993" s="194"/>
      <c r="B1993" s="182"/>
      <c r="C1993" s="177"/>
      <c r="D1993" s="79"/>
      <c r="E1993" s="967"/>
      <c r="F1993" s="180"/>
      <c r="G1993" s="71"/>
      <c r="H1993" s="71"/>
      <c r="I1993" s="91"/>
      <c r="J1993" s="71"/>
      <c r="K1993" s="71"/>
      <c r="L1993" s="71"/>
      <c r="M1993" s="71"/>
      <c r="N1993" s="71"/>
    </row>
    <row r="1994" spans="1:14" s="70" customFormat="1" ht="54">
      <c r="A1994" s="173" t="s">
        <v>914</v>
      </c>
      <c r="B1994" s="292" t="s">
        <v>436</v>
      </c>
      <c r="C1994" s="442"/>
      <c r="D1994" s="79"/>
      <c r="E1994" s="967"/>
      <c r="F1994" s="180"/>
      <c r="G1994" s="71"/>
      <c r="H1994" s="71"/>
      <c r="I1994" s="91"/>
      <c r="J1994" s="71"/>
      <c r="K1994" s="71"/>
      <c r="L1994" s="71"/>
      <c r="M1994" s="71"/>
      <c r="N1994" s="71"/>
    </row>
    <row r="1995" spans="1:14" s="70" customFormat="1" ht="13.5">
      <c r="A1995" s="194"/>
      <c r="B1995" s="182"/>
      <c r="C1995" s="442"/>
      <c r="D1995" s="79"/>
      <c r="E1995" s="967"/>
      <c r="F1995" s="180"/>
      <c r="G1995" s="71"/>
      <c r="H1995" s="71"/>
      <c r="I1995" s="91"/>
      <c r="J1995" s="71"/>
      <c r="K1995" s="71"/>
      <c r="L1995" s="71"/>
      <c r="M1995" s="71"/>
      <c r="N1995" s="71"/>
    </row>
    <row r="1996" spans="1:14" s="70" customFormat="1" ht="15.75">
      <c r="A1996" s="539"/>
      <c r="B1996" s="454" t="s">
        <v>337</v>
      </c>
      <c r="C1996" s="560" t="s">
        <v>616</v>
      </c>
      <c r="D1996" s="320">
        <v>596</v>
      </c>
      <c r="E1996" s="798"/>
      <c r="F1996" s="293">
        <f>D1996*E1996</f>
        <v>0</v>
      </c>
      <c r="G1996" s="71"/>
      <c r="H1996" s="71"/>
      <c r="I1996" s="379"/>
      <c r="J1996" s="71"/>
      <c r="K1996" s="71"/>
      <c r="L1996" s="71"/>
      <c r="M1996" s="71"/>
      <c r="N1996" s="71"/>
    </row>
    <row r="1997" spans="1:14" s="70" customFormat="1" ht="13.5">
      <c r="A1997" s="498"/>
      <c r="B1997" s="537"/>
      <c r="C1997" s="537"/>
      <c r="D1997" s="371"/>
      <c r="E1997" s="968"/>
      <c r="F1997" s="538"/>
      <c r="G1997" s="71"/>
      <c r="H1997" s="71"/>
      <c r="I1997" s="364"/>
      <c r="J1997" s="71"/>
      <c r="K1997" s="71"/>
      <c r="L1997" s="71"/>
      <c r="M1997" s="71"/>
      <c r="N1997" s="71"/>
    </row>
    <row r="1998" spans="1:14" s="70" customFormat="1" ht="13.5">
      <c r="A1998" s="175"/>
      <c r="B1998" s="369"/>
      <c r="C1998" s="369"/>
      <c r="D1998" s="363"/>
      <c r="E1998" s="969"/>
      <c r="F1998" s="565"/>
      <c r="G1998" s="71"/>
      <c r="H1998" s="71"/>
      <c r="I1998" s="364"/>
      <c r="J1998" s="71"/>
      <c r="K1998" s="71"/>
      <c r="L1998" s="71"/>
      <c r="M1998" s="71"/>
      <c r="N1998" s="71"/>
    </row>
    <row r="1999" spans="1:14" s="70" customFormat="1" ht="54">
      <c r="A1999" s="173" t="s">
        <v>915</v>
      </c>
      <c r="B1999" s="292" t="s">
        <v>156</v>
      </c>
      <c r="C1999" s="442"/>
      <c r="D1999" s="79"/>
      <c r="E1999" s="967"/>
      <c r="F1999" s="180"/>
      <c r="G1999" s="71"/>
      <c r="H1999" s="71"/>
      <c r="I1999" s="91"/>
      <c r="J1999" s="71"/>
      <c r="K1999" s="71"/>
      <c r="L1999" s="71"/>
      <c r="M1999" s="71"/>
      <c r="N1999" s="71"/>
    </row>
    <row r="2000" spans="1:14" s="70" customFormat="1" ht="13.5">
      <c r="A2000" s="447"/>
      <c r="B2000" s="196"/>
      <c r="C2000" s="370"/>
      <c r="D2000" s="370"/>
      <c r="E2000" s="970"/>
      <c r="F2000" s="370"/>
      <c r="G2000" s="71"/>
      <c r="H2000" s="71"/>
      <c r="I2000" s="370"/>
      <c r="J2000" s="71"/>
      <c r="K2000" s="71"/>
      <c r="L2000" s="71"/>
      <c r="M2000" s="71"/>
      <c r="N2000" s="71"/>
    </row>
    <row r="2001" spans="1:14" s="110" customFormat="1">
      <c r="A2001" s="576"/>
      <c r="B2001" s="577" t="s">
        <v>726</v>
      </c>
      <c r="C2001" s="578" t="s">
        <v>727</v>
      </c>
      <c r="D2001" s="320">
        <v>755</v>
      </c>
      <c r="E2001" s="798"/>
      <c r="F2001" s="579">
        <f>D2001*E2001</f>
        <v>0</v>
      </c>
      <c r="G2001" s="228"/>
      <c r="H2001" s="228"/>
      <c r="I2001" s="379"/>
      <c r="J2001" s="228"/>
      <c r="K2001" s="228"/>
      <c r="L2001" s="228"/>
      <c r="M2001" s="228"/>
      <c r="N2001" s="228"/>
    </row>
    <row r="2002" spans="1:14" s="70" customFormat="1" ht="13.5">
      <c r="A2002" s="453"/>
      <c r="B2002" s="184"/>
      <c r="C2002" s="185"/>
      <c r="D2002" s="82"/>
      <c r="E2002" s="971"/>
      <c r="F2002" s="186"/>
      <c r="G2002" s="71"/>
      <c r="H2002" s="71"/>
      <c r="I2002" s="91"/>
      <c r="J2002" s="71"/>
      <c r="K2002" s="71"/>
      <c r="L2002" s="71"/>
      <c r="M2002" s="71"/>
      <c r="N2002" s="71"/>
    </row>
    <row r="2003" spans="1:14" s="70" customFormat="1" ht="13.5">
      <c r="A2003" s="175"/>
      <c r="B2003" s="369"/>
      <c r="C2003" s="369"/>
      <c r="D2003" s="363"/>
      <c r="E2003" s="969"/>
      <c r="F2003" s="565"/>
      <c r="G2003" s="71"/>
      <c r="H2003" s="71"/>
      <c r="I2003" s="364"/>
      <c r="J2003" s="71"/>
      <c r="K2003" s="71"/>
      <c r="L2003" s="71"/>
      <c r="M2003" s="71"/>
      <c r="N2003" s="71"/>
    </row>
    <row r="2004" spans="1:14" s="70" customFormat="1" ht="54">
      <c r="A2004" s="173" t="s">
        <v>916</v>
      </c>
      <c r="B2004" s="292" t="s">
        <v>335</v>
      </c>
      <c r="C2004" s="442"/>
      <c r="D2004" s="79"/>
      <c r="E2004" s="967"/>
      <c r="F2004" s="180"/>
      <c r="G2004" s="71"/>
      <c r="H2004" s="71"/>
      <c r="I2004" s="91"/>
      <c r="J2004" s="71"/>
      <c r="K2004" s="71"/>
      <c r="L2004" s="71"/>
      <c r="M2004" s="71"/>
      <c r="N2004" s="71"/>
    </row>
    <row r="2005" spans="1:14" s="70" customFormat="1" ht="13.5">
      <c r="A2005" s="173"/>
      <c r="B2005" s="125" t="s">
        <v>437</v>
      </c>
      <c r="C2005" s="444"/>
      <c r="D2005" s="91"/>
      <c r="E2005" s="972"/>
      <c r="F2005" s="180"/>
      <c r="G2005" s="71"/>
      <c r="H2005" s="71"/>
      <c r="I2005" s="91"/>
      <c r="J2005" s="71"/>
      <c r="K2005" s="71"/>
      <c r="L2005" s="71"/>
      <c r="M2005" s="71"/>
      <c r="N2005" s="71"/>
    </row>
    <row r="2006" spans="1:14" s="70" customFormat="1" ht="13.5">
      <c r="A2006" s="194"/>
      <c r="B2006" s="182"/>
      <c r="C2006" s="442"/>
      <c r="D2006" s="79"/>
      <c r="E2006" s="967"/>
      <c r="F2006" s="180"/>
      <c r="G2006" s="71"/>
      <c r="H2006" s="71"/>
      <c r="I2006" s="91"/>
      <c r="J2006" s="71"/>
      <c r="K2006" s="71"/>
      <c r="L2006" s="71"/>
      <c r="M2006" s="71"/>
      <c r="N2006" s="71"/>
    </row>
    <row r="2007" spans="1:14" s="70" customFormat="1" ht="15.75">
      <c r="A2007" s="539"/>
      <c r="B2007" s="454" t="s">
        <v>334</v>
      </c>
      <c r="C2007" s="560" t="s">
        <v>616</v>
      </c>
      <c r="D2007" s="320">
        <v>257</v>
      </c>
      <c r="E2007" s="798"/>
      <c r="F2007" s="293">
        <f>D2007*E2007</f>
        <v>0</v>
      </c>
      <c r="G2007" s="71"/>
      <c r="H2007" s="71"/>
      <c r="I2007" s="379"/>
      <c r="J2007" s="71"/>
      <c r="K2007" s="71"/>
      <c r="L2007" s="71"/>
      <c r="M2007" s="71"/>
      <c r="N2007" s="71"/>
    </row>
    <row r="2008" spans="1:14" s="70" customFormat="1" ht="13.5">
      <c r="A2008" s="498"/>
      <c r="B2008" s="537"/>
      <c r="C2008" s="537"/>
      <c r="D2008" s="371"/>
      <c r="E2008" s="968"/>
      <c r="F2008" s="538"/>
      <c r="G2008" s="71"/>
      <c r="H2008" s="71"/>
      <c r="I2008" s="364"/>
      <c r="J2008" s="71"/>
      <c r="K2008" s="71"/>
      <c r="L2008" s="71"/>
      <c r="M2008" s="71"/>
      <c r="N2008" s="71"/>
    </row>
    <row r="2009" spans="1:14" s="70" customFormat="1" ht="13.5">
      <c r="A2009" s="194"/>
      <c r="B2009" s="182"/>
      <c r="C2009" s="177"/>
      <c r="D2009" s="79"/>
      <c r="E2009" s="967"/>
      <c r="F2009" s="180"/>
      <c r="G2009" s="71"/>
      <c r="H2009" s="71"/>
      <c r="I2009" s="91"/>
      <c r="J2009" s="71"/>
      <c r="K2009" s="71"/>
      <c r="L2009" s="71"/>
      <c r="M2009" s="71"/>
      <c r="N2009" s="71"/>
    </row>
    <row r="2010" spans="1:14" s="70" customFormat="1" ht="54">
      <c r="A2010" s="173" t="s">
        <v>917</v>
      </c>
      <c r="B2010" s="292" t="s">
        <v>472</v>
      </c>
      <c r="C2010" s="442"/>
      <c r="D2010" s="79"/>
      <c r="E2010" s="967"/>
      <c r="F2010" s="180"/>
      <c r="G2010" s="71"/>
      <c r="H2010" s="71"/>
      <c r="I2010" s="91"/>
      <c r="J2010" s="71"/>
      <c r="K2010" s="71"/>
      <c r="L2010" s="71"/>
      <c r="M2010" s="71"/>
      <c r="N2010" s="71"/>
    </row>
    <row r="2011" spans="1:14" s="70" customFormat="1" ht="13.5">
      <c r="A2011" s="191"/>
      <c r="B2011" s="196"/>
      <c r="C2011" s="444"/>
      <c r="D2011" s="91"/>
      <c r="E2011" s="972"/>
      <c r="F2011" s="180"/>
      <c r="G2011" s="71"/>
      <c r="H2011" s="71"/>
      <c r="I2011" s="91"/>
      <c r="J2011" s="71"/>
      <c r="K2011" s="71"/>
      <c r="L2011" s="71"/>
      <c r="M2011" s="71"/>
      <c r="N2011" s="71"/>
    </row>
    <row r="2012" spans="1:14" s="127" customFormat="1">
      <c r="A2012" s="580"/>
      <c r="B2012" s="581" t="s">
        <v>473</v>
      </c>
      <c r="C2012" s="582" t="s">
        <v>727</v>
      </c>
      <c r="D2012" s="320">
        <v>360</v>
      </c>
      <c r="E2012" s="798"/>
      <c r="F2012" s="583">
        <f>D2012*E2012</f>
        <v>0</v>
      </c>
      <c r="G2012" s="863"/>
      <c r="H2012" s="863"/>
      <c r="I2012" s="379"/>
      <c r="J2012" s="863"/>
      <c r="K2012" s="863"/>
      <c r="L2012" s="863"/>
      <c r="M2012" s="863"/>
      <c r="N2012" s="863"/>
    </row>
    <row r="2013" spans="1:14" s="70" customFormat="1" ht="13.5">
      <c r="A2013" s="194"/>
      <c r="B2013" s="537"/>
      <c r="C2013" s="537"/>
      <c r="D2013" s="371"/>
      <c r="E2013" s="968"/>
      <c r="F2013" s="538"/>
      <c r="G2013" s="71"/>
      <c r="H2013" s="71"/>
      <c r="I2013" s="364"/>
      <c r="J2013" s="71"/>
      <c r="K2013" s="71"/>
      <c r="L2013" s="71"/>
      <c r="M2013" s="71"/>
      <c r="N2013" s="71"/>
    </row>
    <row r="2014" spans="1:14" s="70" customFormat="1" ht="13.5">
      <c r="A2014" s="175"/>
      <c r="B2014" s="369"/>
      <c r="C2014" s="369"/>
      <c r="D2014" s="363"/>
      <c r="E2014" s="969"/>
      <c r="F2014" s="565"/>
      <c r="G2014" s="71"/>
      <c r="H2014" s="71"/>
      <c r="I2014" s="364"/>
      <c r="J2014" s="71"/>
      <c r="K2014" s="71"/>
      <c r="L2014" s="71"/>
      <c r="M2014" s="71"/>
      <c r="N2014" s="71"/>
    </row>
    <row r="2015" spans="1:14" s="70" customFormat="1" ht="27">
      <c r="A2015" s="173" t="s">
        <v>918</v>
      </c>
      <c r="B2015" s="292" t="s">
        <v>216</v>
      </c>
      <c r="C2015" s="442"/>
      <c r="D2015" s="79"/>
      <c r="E2015" s="967"/>
      <c r="F2015" s="180"/>
      <c r="G2015" s="71"/>
      <c r="H2015" s="71"/>
      <c r="I2015" s="91"/>
      <c r="J2015" s="71"/>
      <c r="K2015" s="71"/>
      <c r="L2015" s="71"/>
      <c r="M2015" s="71"/>
      <c r="N2015" s="71"/>
    </row>
    <row r="2016" spans="1:14" s="70" customFormat="1" ht="13.5">
      <c r="A2016" s="191"/>
      <c r="B2016" s="196"/>
      <c r="C2016" s="444"/>
      <c r="D2016" s="91"/>
      <c r="E2016" s="972"/>
      <c r="F2016" s="180"/>
      <c r="G2016" s="71"/>
      <c r="H2016" s="71"/>
      <c r="I2016" s="91"/>
      <c r="J2016" s="71"/>
      <c r="K2016" s="71"/>
      <c r="L2016" s="71"/>
      <c r="M2016" s="71"/>
      <c r="N2016" s="71"/>
    </row>
    <row r="2017" spans="1:14" s="110" customFormat="1">
      <c r="A2017" s="584"/>
      <c r="B2017" s="585" t="s">
        <v>217</v>
      </c>
      <c r="C2017" s="586" t="s">
        <v>727</v>
      </c>
      <c r="D2017" s="320">
        <v>54.2</v>
      </c>
      <c r="E2017" s="798"/>
      <c r="F2017" s="587">
        <f>D2017*E2017</f>
        <v>0</v>
      </c>
      <c r="G2017" s="228"/>
      <c r="H2017" s="228"/>
      <c r="I2017" s="379"/>
      <c r="J2017" s="228"/>
      <c r="K2017" s="228"/>
      <c r="L2017" s="228"/>
      <c r="M2017" s="228"/>
      <c r="N2017" s="228"/>
    </row>
    <row r="2018" spans="1:14" s="70" customFormat="1" ht="13.5">
      <c r="A2018" s="194"/>
      <c r="B2018" s="537"/>
      <c r="C2018" s="537"/>
      <c r="D2018" s="371"/>
      <c r="E2018" s="968"/>
      <c r="F2018" s="538"/>
      <c r="G2018" s="71"/>
      <c r="H2018" s="71"/>
      <c r="I2018" s="364"/>
      <c r="J2018" s="71"/>
      <c r="K2018" s="71"/>
      <c r="L2018" s="71"/>
      <c r="M2018" s="71"/>
      <c r="N2018" s="71"/>
    </row>
    <row r="2019" spans="1:14" s="70" customFormat="1" ht="14.25" thickBot="1">
      <c r="A2019" s="495"/>
      <c r="B2019" s="196"/>
      <c r="C2019" s="178"/>
      <c r="D2019" s="91"/>
      <c r="E2019" s="973"/>
      <c r="F2019" s="180"/>
      <c r="G2019" s="71"/>
      <c r="H2019" s="71"/>
      <c r="I2019" s="91"/>
      <c r="J2019" s="71"/>
      <c r="K2019" s="71"/>
      <c r="L2019" s="71"/>
      <c r="M2019" s="71"/>
      <c r="N2019" s="71"/>
    </row>
    <row r="2020" spans="1:14" s="77" customFormat="1" ht="16.5">
      <c r="A2020" s="505" t="s">
        <v>92</v>
      </c>
      <c r="B2020" s="506" t="s">
        <v>70</v>
      </c>
      <c r="C2020" s="506" t="s">
        <v>89</v>
      </c>
      <c r="D2020" s="315"/>
      <c r="E2020" s="937"/>
      <c r="F2020" s="507">
        <f>SUM(F1974:F2019)</f>
        <v>0</v>
      </c>
      <c r="G2020" s="847"/>
      <c r="H2020" s="847"/>
      <c r="I2020" s="823"/>
      <c r="J2020" s="847"/>
      <c r="K2020" s="847"/>
      <c r="L2020" s="847"/>
      <c r="M2020" s="847"/>
      <c r="N2020" s="847"/>
    </row>
    <row r="2021" spans="1:14" s="77" customFormat="1" ht="16.5">
      <c r="A2021" s="508"/>
      <c r="B2021" s="571"/>
      <c r="C2021" s="510"/>
      <c r="D2021" s="365"/>
      <c r="E2021" s="974"/>
      <c r="F2021" s="836"/>
      <c r="G2021" s="847"/>
      <c r="H2021" s="847"/>
      <c r="I2021" s="351"/>
      <c r="J2021" s="847"/>
      <c r="K2021" s="847"/>
      <c r="L2021" s="847"/>
      <c r="M2021" s="847"/>
      <c r="N2021" s="847"/>
    </row>
    <row r="2022" spans="1:14" s="77" customFormat="1" ht="16.5">
      <c r="A2022" s="523"/>
      <c r="B2022" s="514"/>
      <c r="C2022" s="515"/>
      <c r="D2022" s="366"/>
      <c r="E2022" s="975"/>
      <c r="F2022" s="837"/>
      <c r="G2022" s="847"/>
      <c r="H2022" s="847"/>
      <c r="I2022" s="351"/>
      <c r="J2022" s="847"/>
      <c r="K2022" s="847"/>
      <c r="L2022" s="847"/>
      <c r="M2022" s="847"/>
      <c r="N2022" s="847"/>
    </row>
    <row r="2023" spans="1:14" s="77" customFormat="1" ht="16.5">
      <c r="A2023" s="513"/>
      <c r="B2023" s="514"/>
      <c r="C2023" s="515"/>
      <c r="D2023" s="366"/>
      <c r="E2023" s="976"/>
      <c r="F2023" s="836"/>
      <c r="G2023" s="847"/>
      <c r="H2023" s="847"/>
      <c r="I2023" s="351"/>
      <c r="J2023" s="847"/>
      <c r="K2023" s="847"/>
      <c r="L2023" s="847"/>
      <c r="M2023" s="847"/>
      <c r="N2023" s="847"/>
    </row>
    <row r="2024" spans="1:14" s="77" customFormat="1" ht="17.25" thickBot="1">
      <c r="A2024" s="588" t="s">
        <v>100</v>
      </c>
      <c r="B2024" s="554" t="s">
        <v>111</v>
      </c>
      <c r="C2024" s="435"/>
      <c r="D2024" s="327"/>
      <c r="E2024" s="949"/>
      <c r="F2024" s="811"/>
      <c r="G2024" s="847"/>
      <c r="H2024" s="847"/>
      <c r="I2024" s="825"/>
      <c r="J2024" s="847"/>
      <c r="K2024" s="847"/>
      <c r="L2024" s="847"/>
      <c r="M2024" s="847"/>
      <c r="N2024" s="847"/>
    </row>
    <row r="2025" spans="1:14" s="70" customFormat="1" ht="13.5">
      <c r="A2025" s="589"/>
      <c r="B2025" s="556"/>
      <c r="C2025" s="557"/>
      <c r="D2025" s="375"/>
      <c r="E2025" s="977"/>
      <c r="F2025" s="840"/>
      <c r="G2025" s="71"/>
      <c r="H2025" s="71"/>
      <c r="I2025" s="91"/>
      <c r="J2025" s="71"/>
      <c r="K2025" s="71"/>
      <c r="L2025" s="71"/>
      <c r="M2025" s="71"/>
      <c r="N2025" s="71"/>
    </row>
    <row r="2026" spans="1:14" s="70" customFormat="1" ht="13.5">
      <c r="A2026" s="194"/>
      <c r="B2026" s="369"/>
      <c r="C2026" s="369"/>
      <c r="D2026" s="363"/>
      <c r="E2026" s="969"/>
      <c r="F2026" s="565"/>
      <c r="G2026" s="71"/>
      <c r="H2026" s="71"/>
      <c r="I2026" s="364"/>
      <c r="J2026" s="71"/>
      <c r="K2026" s="71"/>
      <c r="L2026" s="71"/>
      <c r="M2026" s="71"/>
      <c r="N2026" s="71"/>
    </row>
    <row r="2027" spans="1:14" s="70" customFormat="1" ht="13.5">
      <c r="A2027" s="194"/>
      <c r="B2027" s="369"/>
      <c r="C2027" s="369"/>
      <c r="D2027" s="363"/>
      <c r="E2027" s="969"/>
      <c r="F2027" s="565"/>
      <c r="G2027" s="71"/>
      <c r="H2027" s="71"/>
      <c r="I2027" s="364"/>
      <c r="J2027" s="71"/>
      <c r="K2027" s="71"/>
      <c r="L2027" s="71"/>
      <c r="M2027" s="71"/>
      <c r="N2027" s="71"/>
    </row>
    <row r="2028" spans="1:14" s="70" customFormat="1" ht="63.75">
      <c r="A2028" s="190" t="s">
        <v>919</v>
      </c>
      <c r="B2028" s="294" t="s">
        <v>728</v>
      </c>
      <c r="C2028" s="442"/>
      <c r="D2028" s="363"/>
      <c r="E2028" s="967"/>
      <c r="F2028" s="180"/>
      <c r="G2028" s="71"/>
      <c r="H2028" s="71"/>
      <c r="I2028" s="364"/>
      <c r="J2028" s="71"/>
      <c r="K2028" s="71"/>
      <c r="L2028" s="71"/>
      <c r="M2028" s="71"/>
      <c r="N2028" s="71"/>
    </row>
    <row r="2029" spans="1:14" s="70" customFormat="1" ht="13.5">
      <c r="A2029" s="190"/>
      <c r="B2029" s="294" t="s">
        <v>284</v>
      </c>
      <c r="C2029" s="444"/>
      <c r="D2029" s="364"/>
      <c r="E2029" s="972"/>
      <c r="F2029" s="180"/>
      <c r="G2029" s="71"/>
      <c r="H2029" s="71"/>
      <c r="I2029" s="364"/>
      <c r="J2029" s="71"/>
      <c r="K2029" s="71"/>
      <c r="L2029" s="71"/>
      <c r="M2029" s="71"/>
      <c r="N2029" s="71"/>
    </row>
    <row r="2030" spans="1:14" s="70" customFormat="1" ht="38.25">
      <c r="A2030" s="190"/>
      <c r="B2030" s="294" t="s">
        <v>285</v>
      </c>
      <c r="C2030" s="444"/>
      <c r="D2030" s="364"/>
      <c r="E2030" s="972"/>
      <c r="F2030" s="180"/>
      <c r="G2030" s="71"/>
      <c r="H2030" s="71"/>
      <c r="I2030" s="364"/>
      <c r="J2030" s="71"/>
      <c r="K2030" s="71"/>
      <c r="L2030" s="71"/>
      <c r="M2030" s="71"/>
      <c r="N2030" s="71"/>
    </row>
    <row r="2031" spans="1:14" s="70" customFormat="1" ht="38.25">
      <c r="A2031" s="190"/>
      <c r="B2031" s="294" t="s">
        <v>1295</v>
      </c>
      <c r="C2031" s="444"/>
      <c r="D2031" s="364"/>
      <c r="E2031" s="972"/>
      <c r="F2031" s="180"/>
      <c r="G2031" s="71"/>
      <c r="H2031" s="71"/>
      <c r="I2031" s="364"/>
      <c r="J2031" s="71"/>
      <c r="K2031" s="71"/>
      <c r="L2031" s="71"/>
      <c r="M2031" s="71"/>
      <c r="N2031" s="71"/>
    </row>
    <row r="2032" spans="1:14" s="70" customFormat="1" ht="51">
      <c r="A2032" s="190"/>
      <c r="B2032" s="294" t="s">
        <v>286</v>
      </c>
      <c r="C2032" s="444"/>
      <c r="D2032" s="364"/>
      <c r="E2032" s="972"/>
      <c r="F2032" s="180"/>
      <c r="G2032" s="71"/>
      <c r="H2032" s="71"/>
      <c r="I2032" s="364"/>
      <c r="J2032" s="71"/>
      <c r="K2032" s="71"/>
      <c r="L2032" s="71"/>
      <c r="M2032" s="71"/>
      <c r="N2032" s="71"/>
    </row>
    <row r="2033" spans="1:14" s="70" customFormat="1" ht="13.5">
      <c r="A2033" s="190"/>
      <c r="B2033" s="294" t="s">
        <v>287</v>
      </c>
      <c r="C2033" s="444"/>
      <c r="D2033" s="364"/>
      <c r="E2033" s="972"/>
      <c r="F2033" s="180"/>
      <c r="G2033" s="71"/>
      <c r="H2033" s="71"/>
      <c r="I2033" s="364"/>
      <c r="J2033" s="71"/>
      <c r="K2033" s="71"/>
      <c r="L2033" s="71"/>
      <c r="M2033" s="71"/>
      <c r="N2033" s="71"/>
    </row>
    <row r="2034" spans="1:14" s="70" customFormat="1" ht="13.5">
      <c r="A2034" s="190"/>
      <c r="B2034" s="485" t="s">
        <v>507</v>
      </c>
      <c r="C2034" s="444"/>
      <c r="D2034" s="364"/>
      <c r="E2034" s="972"/>
      <c r="F2034" s="180"/>
      <c r="G2034" s="71"/>
      <c r="H2034" s="71"/>
      <c r="I2034" s="364"/>
      <c r="J2034" s="71"/>
      <c r="K2034" s="71"/>
      <c r="L2034" s="71"/>
      <c r="M2034" s="71"/>
      <c r="N2034" s="71"/>
    </row>
    <row r="2035" spans="1:14" s="70" customFormat="1" ht="13.5">
      <c r="A2035" s="498"/>
      <c r="B2035" s="485" t="s">
        <v>508</v>
      </c>
      <c r="C2035" s="442"/>
      <c r="D2035" s="79"/>
      <c r="E2035" s="967"/>
      <c r="F2035" s="180"/>
      <c r="G2035" s="71"/>
      <c r="H2035" s="71"/>
      <c r="I2035" s="91"/>
      <c r="J2035" s="71"/>
      <c r="K2035" s="71"/>
      <c r="L2035" s="71"/>
      <c r="M2035" s="71"/>
      <c r="N2035" s="71"/>
    </row>
    <row r="2036" spans="1:14" s="70" customFormat="1" ht="13.5">
      <c r="A2036" s="495"/>
      <c r="B2036" s="80"/>
      <c r="C2036" s="444"/>
      <c r="D2036" s="91"/>
      <c r="E2036" s="972"/>
      <c r="F2036" s="180"/>
      <c r="G2036" s="71"/>
      <c r="H2036" s="71"/>
      <c r="I2036" s="91"/>
      <c r="J2036" s="71"/>
      <c r="K2036" s="71"/>
      <c r="L2036" s="71"/>
      <c r="M2036" s="71"/>
      <c r="N2036" s="71"/>
    </row>
    <row r="2037" spans="1:14" s="70" customFormat="1" ht="13.5">
      <c r="A2037" s="495"/>
      <c r="B2037" s="196"/>
      <c r="C2037" s="444"/>
      <c r="D2037" s="91"/>
      <c r="E2037" s="972"/>
      <c r="F2037" s="180"/>
      <c r="G2037" s="71"/>
      <c r="H2037" s="71"/>
      <c r="I2037" s="91"/>
      <c r="J2037" s="71"/>
      <c r="K2037" s="71"/>
      <c r="L2037" s="71"/>
      <c r="M2037" s="71"/>
      <c r="N2037" s="71"/>
    </row>
    <row r="2038" spans="1:14" s="70" customFormat="1" ht="13.5">
      <c r="A2038" s="175"/>
      <c r="B2038" s="590" t="s">
        <v>288</v>
      </c>
      <c r="C2038" s="287" t="s">
        <v>46</v>
      </c>
      <c r="D2038" s="117">
        <v>52</v>
      </c>
      <c r="E2038" s="798"/>
      <c r="F2038" s="467">
        <f>D2038*E2038</f>
        <v>0</v>
      </c>
      <c r="G2038" s="71"/>
      <c r="H2038" s="71"/>
      <c r="I2038" s="783"/>
      <c r="J2038" s="71"/>
      <c r="K2038" s="71"/>
      <c r="L2038" s="71"/>
      <c r="M2038" s="71"/>
      <c r="N2038" s="71"/>
    </row>
    <row r="2039" spans="1:14" s="86" customFormat="1" ht="13.5">
      <c r="A2039" s="905"/>
      <c r="B2039" s="125"/>
      <c r="C2039" s="502"/>
      <c r="D2039" s="91"/>
      <c r="E2039" s="978"/>
      <c r="F2039" s="384"/>
      <c r="G2039" s="87"/>
      <c r="H2039" s="87"/>
      <c r="I2039" s="91"/>
      <c r="J2039" s="87"/>
      <c r="K2039" s="87"/>
      <c r="L2039" s="87"/>
      <c r="M2039" s="87"/>
      <c r="N2039" s="87"/>
    </row>
    <row r="2040" spans="1:14" s="70" customFormat="1" ht="13.5">
      <c r="A2040" s="194"/>
      <c r="B2040" s="369"/>
      <c r="C2040" s="369"/>
      <c r="D2040" s="363"/>
      <c r="E2040" s="969"/>
      <c r="F2040" s="565"/>
      <c r="G2040" s="71"/>
      <c r="H2040" s="71"/>
      <c r="I2040" s="364"/>
      <c r="J2040" s="71"/>
      <c r="K2040" s="71"/>
      <c r="L2040" s="71"/>
      <c r="M2040" s="71"/>
      <c r="N2040" s="71"/>
    </row>
    <row r="2041" spans="1:14" s="70" customFormat="1" ht="13.5">
      <c r="A2041" s="190" t="s">
        <v>920</v>
      </c>
      <c r="B2041" s="591" t="s">
        <v>278</v>
      </c>
      <c r="C2041" s="442"/>
      <c r="D2041" s="363"/>
      <c r="E2041" s="967"/>
      <c r="F2041" s="180"/>
      <c r="G2041" s="71"/>
      <c r="H2041" s="71"/>
      <c r="I2041" s="364"/>
      <c r="J2041" s="71"/>
      <c r="K2041" s="71"/>
      <c r="L2041" s="71"/>
      <c r="M2041" s="71"/>
      <c r="N2041" s="71"/>
    </row>
    <row r="2042" spans="1:14" s="70" customFormat="1" ht="63.75">
      <c r="A2042" s="190"/>
      <c r="B2042" s="592" t="s">
        <v>279</v>
      </c>
      <c r="C2042" s="444"/>
      <c r="D2042" s="364"/>
      <c r="E2042" s="972"/>
      <c r="F2042" s="180"/>
      <c r="G2042" s="71"/>
      <c r="H2042" s="71"/>
      <c r="I2042" s="364"/>
      <c r="J2042" s="71"/>
      <c r="K2042" s="71"/>
      <c r="L2042" s="71"/>
      <c r="M2042" s="71"/>
      <c r="N2042" s="71"/>
    </row>
    <row r="2043" spans="1:14" s="70" customFormat="1" ht="25.5">
      <c r="A2043" s="190"/>
      <c r="B2043" s="592" t="s">
        <v>280</v>
      </c>
      <c r="C2043" s="444"/>
      <c r="D2043" s="364"/>
      <c r="E2043" s="972"/>
      <c r="F2043" s="180"/>
      <c r="G2043" s="71"/>
      <c r="H2043" s="71"/>
      <c r="I2043" s="364"/>
      <c r="J2043" s="71"/>
      <c r="K2043" s="71"/>
      <c r="L2043" s="71"/>
      <c r="M2043" s="71"/>
      <c r="N2043" s="71"/>
    </row>
    <row r="2044" spans="1:14" s="70" customFormat="1" ht="25.5">
      <c r="A2044" s="190"/>
      <c r="B2044" s="592" t="s">
        <v>281</v>
      </c>
      <c r="C2044" s="444"/>
      <c r="D2044" s="364"/>
      <c r="E2044" s="972"/>
      <c r="F2044" s="180"/>
      <c r="G2044" s="71"/>
      <c r="H2044" s="71"/>
      <c r="I2044" s="364"/>
      <c r="J2044" s="71"/>
      <c r="K2044" s="71"/>
      <c r="L2044" s="71"/>
      <c r="M2044" s="71"/>
      <c r="N2044" s="71"/>
    </row>
    <row r="2045" spans="1:14" s="70" customFormat="1" ht="38.25">
      <c r="A2045" s="190"/>
      <c r="B2045" s="592" t="s">
        <v>1296</v>
      </c>
      <c r="C2045" s="444"/>
      <c r="D2045" s="364"/>
      <c r="E2045" s="972"/>
      <c r="F2045" s="180"/>
      <c r="G2045" s="71"/>
      <c r="H2045" s="71"/>
      <c r="I2045" s="364"/>
      <c r="J2045" s="71"/>
      <c r="K2045" s="71"/>
      <c r="L2045" s="71"/>
      <c r="M2045" s="71"/>
      <c r="N2045" s="71"/>
    </row>
    <row r="2046" spans="1:14" s="70" customFormat="1" ht="13.5">
      <c r="A2046" s="190"/>
      <c r="B2046" s="592" t="s">
        <v>282</v>
      </c>
      <c r="C2046" s="444"/>
      <c r="D2046" s="364"/>
      <c r="E2046" s="972"/>
      <c r="F2046" s="180"/>
      <c r="G2046" s="71"/>
      <c r="H2046" s="71"/>
      <c r="I2046" s="364"/>
      <c r="J2046" s="71"/>
      <c r="K2046" s="71"/>
      <c r="L2046" s="71"/>
      <c r="M2046" s="71"/>
      <c r="N2046" s="71"/>
    </row>
    <row r="2047" spans="1:14" s="70" customFormat="1" ht="38.25">
      <c r="A2047" s="498"/>
      <c r="B2047" s="485" t="s">
        <v>283</v>
      </c>
      <c r="C2047" s="442"/>
      <c r="D2047" s="79"/>
      <c r="E2047" s="967"/>
      <c r="F2047" s="180"/>
      <c r="G2047" s="71"/>
      <c r="H2047" s="71"/>
      <c r="I2047" s="91"/>
      <c r="J2047" s="71"/>
      <c r="K2047" s="71"/>
      <c r="L2047" s="71"/>
      <c r="M2047" s="71"/>
      <c r="N2047" s="71"/>
    </row>
    <row r="2048" spans="1:14" s="70" customFormat="1" ht="13.5">
      <c r="A2048" s="495"/>
      <c r="B2048" s="80" t="s">
        <v>612</v>
      </c>
      <c r="C2048" s="444"/>
      <c r="D2048" s="91"/>
      <c r="E2048" s="972"/>
      <c r="F2048" s="180"/>
      <c r="G2048" s="71"/>
      <c r="H2048" s="71"/>
      <c r="I2048" s="91"/>
      <c r="J2048" s="71"/>
      <c r="K2048" s="71"/>
      <c r="L2048" s="71"/>
      <c r="M2048" s="71"/>
      <c r="N2048" s="71"/>
    </row>
    <row r="2049" spans="1:14" s="70" customFormat="1" ht="13.5">
      <c r="A2049" s="495"/>
      <c r="B2049" s="196"/>
      <c r="C2049" s="444"/>
      <c r="D2049" s="91"/>
      <c r="E2049" s="972"/>
      <c r="F2049" s="180"/>
      <c r="G2049" s="71"/>
      <c r="H2049" s="71"/>
      <c r="I2049" s="91"/>
      <c r="J2049" s="71"/>
      <c r="K2049" s="71"/>
      <c r="L2049" s="71"/>
      <c r="M2049" s="71"/>
      <c r="N2049" s="71"/>
    </row>
    <row r="2050" spans="1:14" s="70" customFormat="1" ht="13.5">
      <c r="A2050" s="175"/>
      <c r="B2050" s="590" t="s">
        <v>277</v>
      </c>
      <c r="C2050" s="287" t="s">
        <v>46</v>
      </c>
      <c r="D2050" s="117">
        <v>344</v>
      </c>
      <c r="E2050" s="798"/>
      <c r="F2050" s="467">
        <f>D2050*E2050</f>
        <v>0</v>
      </c>
      <c r="G2050" s="71"/>
      <c r="H2050" s="71"/>
      <c r="I2050" s="783"/>
      <c r="J2050" s="71"/>
      <c r="K2050" s="71"/>
      <c r="L2050" s="71"/>
      <c r="M2050" s="71"/>
      <c r="N2050" s="71"/>
    </row>
    <row r="2051" spans="1:14" s="70" customFormat="1" ht="13.5">
      <c r="A2051" s="192"/>
      <c r="B2051" s="558"/>
      <c r="C2051" s="322"/>
      <c r="D2051" s="783"/>
      <c r="E2051" s="979"/>
      <c r="F2051" s="180"/>
      <c r="G2051" s="71"/>
      <c r="H2051" s="71"/>
      <c r="I2051" s="783"/>
      <c r="J2051" s="71"/>
      <c r="K2051" s="71"/>
      <c r="L2051" s="71"/>
      <c r="M2051" s="71"/>
      <c r="N2051" s="71"/>
    </row>
    <row r="2052" spans="1:14" s="70" customFormat="1" ht="63.6" customHeight="1">
      <c r="A2052" s="192"/>
      <c r="B2052" s="125" t="s">
        <v>1298</v>
      </c>
      <c r="C2052" s="322"/>
      <c r="D2052" s="783"/>
      <c r="E2052" s="979"/>
      <c r="F2052" s="180"/>
      <c r="G2052" s="71"/>
      <c r="H2052" s="71"/>
      <c r="I2052" s="783"/>
      <c r="J2052" s="71"/>
      <c r="K2052" s="71"/>
      <c r="L2052" s="71"/>
      <c r="M2052" s="71"/>
      <c r="N2052" s="71"/>
    </row>
    <row r="2053" spans="1:14" s="70" customFormat="1" ht="27">
      <c r="A2053" s="192"/>
      <c r="B2053" s="125" t="s">
        <v>1300</v>
      </c>
      <c r="C2053" s="322"/>
      <c r="D2053" s="783"/>
      <c r="E2053" s="979"/>
      <c r="F2053" s="180"/>
      <c r="G2053" s="71"/>
      <c r="H2053" s="71"/>
      <c r="I2053" s="783"/>
      <c r="J2053" s="71"/>
      <c r="K2053" s="71"/>
      <c r="L2053" s="71"/>
      <c r="M2053" s="71"/>
      <c r="N2053" s="71"/>
    </row>
    <row r="2054" spans="1:14" s="70" customFormat="1" ht="13.5">
      <c r="A2054" s="192"/>
      <c r="B2054" s="798">
        <v>0</v>
      </c>
      <c r="C2054" s="864" t="s">
        <v>1297</v>
      </c>
      <c r="D2054" s="783"/>
      <c r="E2054" s="979"/>
      <c r="F2054" s="180"/>
      <c r="G2054" s="71"/>
      <c r="H2054" s="71"/>
      <c r="I2054" s="783"/>
      <c r="J2054" s="71"/>
      <c r="K2054" s="71"/>
      <c r="L2054" s="71"/>
      <c r="M2054" s="71"/>
      <c r="N2054" s="71"/>
    </row>
    <row r="2055" spans="1:14" s="70" customFormat="1" ht="13.5">
      <c r="A2055" s="192"/>
      <c r="B2055" s="558"/>
      <c r="C2055" s="322"/>
      <c r="D2055" s="783"/>
      <c r="E2055" s="979"/>
      <c r="F2055" s="180"/>
      <c r="G2055" s="71"/>
      <c r="H2055" s="71"/>
      <c r="I2055" s="783"/>
      <c r="J2055" s="71"/>
      <c r="K2055" s="71"/>
      <c r="L2055" s="71"/>
      <c r="M2055" s="71"/>
      <c r="N2055" s="71"/>
    </row>
    <row r="2056" spans="1:14" s="70" customFormat="1" ht="13.5">
      <c r="A2056" s="192"/>
      <c r="B2056" s="558"/>
      <c r="C2056" s="322"/>
      <c r="D2056" s="783"/>
      <c r="E2056" s="979"/>
      <c r="F2056" s="180"/>
      <c r="G2056" s="71"/>
      <c r="H2056" s="71"/>
      <c r="I2056" s="783"/>
      <c r="J2056" s="71"/>
      <c r="K2056" s="71"/>
      <c r="L2056" s="71"/>
      <c r="M2056" s="71"/>
      <c r="N2056" s="71"/>
    </row>
    <row r="2057" spans="1:14" s="86" customFormat="1" ht="13.5">
      <c r="A2057" s="905"/>
      <c r="B2057" s="125"/>
      <c r="C2057" s="502"/>
      <c r="D2057" s="91"/>
      <c r="E2057" s="978"/>
      <c r="F2057" s="384"/>
      <c r="G2057" s="87"/>
      <c r="H2057" s="87"/>
      <c r="I2057" s="91"/>
      <c r="J2057" s="87"/>
      <c r="K2057" s="87"/>
      <c r="L2057" s="87"/>
      <c r="M2057" s="87"/>
      <c r="N2057" s="87"/>
    </row>
    <row r="2058" spans="1:14" s="70" customFormat="1" ht="13.5">
      <c r="A2058" s="194"/>
      <c r="B2058" s="369"/>
      <c r="C2058" s="369"/>
      <c r="D2058" s="363"/>
      <c r="E2058" s="969"/>
      <c r="F2058" s="565"/>
      <c r="G2058" s="71"/>
      <c r="H2058" s="71"/>
      <c r="I2058" s="364"/>
      <c r="J2058" s="71"/>
      <c r="K2058" s="71"/>
      <c r="L2058" s="71"/>
      <c r="M2058" s="71"/>
      <c r="N2058" s="71"/>
    </row>
    <row r="2059" spans="1:14" s="70" customFormat="1" ht="13.5">
      <c r="A2059" s="190" t="s">
        <v>921</v>
      </c>
      <c r="B2059" s="591" t="s">
        <v>278</v>
      </c>
      <c r="C2059" s="442"/>
      <c r="D2059" s="363"/>
      <c r="E2059" s="967"/>
      <c r="F2059" s="180"/>
      <c r="G2059" s="71"/>
      <c r="H2059" s="71"/>
      <c r="I2059" s="364"/>
      <c r="J2059" s="71"/>
      <c r="K2059" s="71"/>
      <c r="L2059" s="71"/>
      <c r="M2059" s="71"/>
      <c r="N2059" s="71"/>
    </row>
    <row r="2060" spans="1:14" s="70" customFormat="1" ht="63.75">
      <c r="A2060" s="190"/>
      <c r="B2060" s="592" t="s">
        <v>279</v>
      </c>
      <c r="C2060" s="444"/>
      <c r="D2060" s="364"/>
      <c r="E2060" s="972"/>
      <c r="F2060" s="180"/>
      <c r="G2060" s="71"/>
      <c r="H2060" s="71"/>
      <c r="I2060" s="364"/>
      <c r="J2060" s="71"/>
      <c r="K2060" s="71"/>
      <c r="L2060" s="71"/>
      <c r="M2060" s="71"/>
      <c r="N2060" s="71"/>
    </row>
    <row r="2061" spans="1:14" s="70" customFormat="1" ht="25.5">
      <c r="A2061" s="190"/>
      <c r="B2061" s="592" t="s">
        <v>280</v>
      </c>
      <c r="C2061" s="444"/>
      <c r="D2061" s="364"/>
      <c r="E2061" s="972"/>
      <c r="F2061" s="180"/>
      <c r="G2061" s="71"/>
      <c r="H2061" s="71"/>
      <c r="I2061" s="364"/>
      <c r="J2061" s="71"/>
      <c r="K2061" s="71"/>
      <c r="L2061" s="71"/>
      <c r="M2061" s="71"/>
      <c r="N2061" s="71"/>
    </row>
    <row r="2062" spans="1:14" s="70" customFormat="1" ht="25.5">
      <c r="A2062" s="190"/>
      <c r="B2062" s="592" t="s">
        <v>281</v>
      </c>
      <c r="C2062" s="444"/>
      <c r="D2062" s="364"/>
      <c r="E2062" s="972"/>
      <c r="F2062" s="180"/>
      <c r="G2062" s="71"/>
      <c r="H2062" s="71"/>
      <c r="I2062" s="364"/>
      <c r="J2062" s="71"/>
      <c r="K2062" s="71"/>
      <c r="L2062" s="71"/>
      <c r="M2062" s="71"/>
      <c r="N2062" s="71"/>
    </row>
    <row r="2063" spans="1:14" s="70" customFormat="1" ht="38.25">
      <c r="A2063" s="190"/>
      <c r="B2063" s="592" t="s">
        <v>730</v>
      </c>
      <c r="C2063" s="444"/>
      <c r="D2063" s="364"/>
      <c r="E2063" s="972"/>
      <c r="F2063" s="180"/>
      <c r="G2063" s="71"/>
      <c r="H2063" s="71"/>
      <c r="I2063" s="364"/>
      <c r="J2063" s="71"/>
      <c r="K2063" s="71"/>
      <c r="L2063" s="71"/>
      <c r="M2063" s="71"/>
      <c r="N2063" s="71"/>
    </row>
    <row r="2064" spans="1:14" s="70" customFormat="1" ht="13.5">
      <c r="A2064" s="190"/>
      <c r="B2064" s="592" t="s">
        <v>282</v>
      </c>
      <c r="C2064" s="444"/>
      <c r="D2064" s="364"/>
      <c r="E2064" s="972"/>
      <c r="F2064" s="180"/>
      <c r="G2064" s="71"/>
      <c r="H2064" s="71"/>
      <c r="I2064" s="364"/>
      <c r="J2064" s="71"/>
      <c r="K2064" s="71"/>
      <c r="L2064" s="71"/>
      <c r="M2064" s="71"/>
      <c r="N2064" s="71"/>
    </row>
    <row r="2065" spans="1:14" s="70" customFormat="1" ht="38.25">
      <c r="A2065" s="498"/>
      <c r="B2065" s="485" t="s">
        <v>283</v>
      </c>
      <c r="C2065" s="442"/>
      <c r="D2065" s="79"/>
      <c r="E2065" s="967"/>
      <c r="F2065" s="180"/>
      <c r="G2065" s="71"/>
      <c r="H2065" s="71"/>
      <c r="I2065" s="91"/>
      <c r="J2065" s="71"/>
      <c r="K2065" s="71"/>
      <c r="L2065" s="71"/>
      <c r="M2065" s="71"/>
      <c r="N2065" s="71"/>
    </row>
    <row r="2066" spans="1:14" s="70" customFormat="1" ht="13.5">
      <c r="A2066" s="495"/>
      <c r="B2066" s="80"/>
      <c r="C2066" s="444"/>
      <c r="D2066" s="91"/>
      <c r="E2066" s="972"/>
      <c r="F2066" s="180"/>
      <c r="G2066" s="71"/>
      <c r="H2066" s="71"/>
      <c r="I2066" s="91"/>
      <c r="J2066" s="71"/>
      <c r="K2066" s="71"/>
      <c r="L2066" s="71"/>
      <c r="M2066" s="71"/>
      <c r="N2066" s="71"/>
    </row>
    <row r="2067" spans="1:14" s="70" customFormat="1" ht="13.5">
      <c r="A2067" s="495"/>
      <c r="B2067" s="196"/>
      <c r="C2067" s="444"/>
      <c r="D2067" s="91"/>
      <c r="E2067" s="972"/>
      <c r="F2067" s="180"/>
      <c r="G2067" s="71"/>
      <c r="H2067" s="71"/>
      <c r="I2067" s="91"/>
      <c r="J2067" s="71"/>
      <c r="K2067" s="71"/>
      <c r="L2067" s="71"/>
      <c r="M2067" s="71"/>
      <c r="N2067" s="71"/>
    </row>
    <row r="2068" spans="1:14" s="70" customFormat="1" ht="13.5">
      <c r="A2068" s="175"/>
      <c r="B2068" s="590" t="s">
        <v>277</v>
      </c>
      <c r="C2068" s="287" t="s">
        <v>46</v>
      </c>
      <c r="D2068" s="117">
        <v>9</v>
      </c>
      <c r="E2068" s="798"/>
      <c r="F2068" s="467">
        <f>D2068*E2068</f>
        <v>0</v>
      </c>
      <c r="G2068" s="71"/>
      <c r="H2068" s="71"/>
      <c r="I2068" s="783"/>
      <c r="J2068" s="71"/>
      <c r="K2068" s="71"/>
      <c r="L2068" s="71"/>
      <c r="M2068" s="71"/>
      <c r="N2068" s="71"/>
    </row>
    <row r="2069" spans="1:14" s="86" customFormat="1" ht="13.5">
      <c r="A2069" s="905"/>
      <c r="B2069" s="125"/>
      <c r="C2069" s="502"/>
      <c r="D2069" s="91"/>
      <c r="E2069" s="978"/>
      <c r="F2069" s="384"/>
      <c r="G2069" s="87"/>
      <c r="H2069" s="87"/>
      <c r="I2069" s="91"/>
      <c r="J2069" s="87"/>
      <c r="K2069" s="87"/>
      <c r="L2069" s="87"/>
      <c r="M2069" s="87"/>
      <c r="N2069" s="87"/>
    </row>
    <row r="2070" spans="1:14" s="70" customFormat="1" ht="13.5">
      <c r="A2070" s="194"/>
      <c r="B2070" s="369"/>
      <c r="C2070" s="369"/>
      <c r="D2070" s="363"/>
      <c r="E2070" s="969"/>
      <c r="F2070" s="565"/>
      <c r="G2070" s="71"/>
      <c r="H2070" s="71"/>
      <c r="I2070" s="364"/>
      <c r="J2070" s="71"/>
      <c r="K2070" s="71"/>
      <c r="L2070" s="71"/>
      <c r="M2070" s="71"/>
      <c r="N2070" s="71"/>
    </row>
    <row r="2071" spans="1:14" s="70" customFormat="1" ht="13.5">
      <c r="A2071" s="190" t="s">
        <v>922</v>
      </c>
      <c r="B2071" s="591" t="s">
        <v>278</v>
      </c>
      <c r="C2071" s="442"/>
      <c r="D2071" s="363"/>
      <c r="E2071" s="967"/>
      <c r="F2071" s="180"/>
      <c r="G2071" s="71"/>
      <c r="H2071" s="71"/>
      <c r="I2071" s="364"/>
      <c r="J2071" s="71"/>
      <c r="K2071" s="71"/>
      <c r="L2071" s="71"/>
      <c r="M2071" s="71"/>
      <c r="N2071" s="71"/>
    </row>
    <row r="2072" spans="1:14" s="70" customFormat="1" ht="63.75">
      <c r="A2072" s="190"/>
      <c r="B2072" s="592" t="s">
        <v>279</v>
      </c>
      <c r="C2072" s="444"/>
      <c r="D2072" s="364"/>
      <c r="E2072" s="972"/>
      <c r="F2072" s="180"/>
      <c r="G2072" s="71"/>
      <c r="H2072" s="71"/>
      <c r="I2072" s="364"/>
      <c r="J2072" s="71"/>
      <c r="K2072" s="71"/>
      <c r="L2072" s="71"/>
      <c r="M2072" s="71"/>
      <c r="N2072" s="71"/>
    </row>
    <row r="2073" spans="1:14" s="70" customFormat="1" ht="25.5">
      <c r="A2073" s="190"/>
      <c r="B2073" s="592" t="s">
        <v>280</v>
      </c>
      <c r="C2073" s="444"/>
      <c r="D2073" s="364"/>
      <c r="E2073" s="972"/>
      <c r="F2073" s="180"/>
      <c r="G2073" s="71"/>
      <c r="H2073" s="71"/>
      <c r="I2073" s="364"/>
      <c r="J2073" s="71"/>
      <c r="K2073" s="71"/>
      <c r="L2073" s="71"/>
      <c r="M2073" s="71"/>
      <c r="N2073" s="71"/>
    </row>
    <row r="2074" spans="1:14" s="70" customFormat="1" ht="25.5">
      <c r="A2074" s="190"/>
      <c r="B2074" s="592" t="s">
        <v>281</v>
      </c>
      <c r="C2074" s="444"/>
      <c r="D2074" s="364"/>
      <c r="E2074" s="972"/>
      <c r="F2074" s="180"/>
      <c r="G2074" s="71"/>
      <c r="H2074" s="71"/>
      <c r="I2074" s="364"/>
      <c r="J2074" s="71"/>
      <c r="K2074" s="71"/>
      <c r="L2074" s="71"/>
      <c r="M2074" s="71"/>
      <c r="N2074" s="71"/>
    </row>
    <row r="2075" spans="1:14" s="70" customFormat="1" ht="38.25">
      <c r="A2075" s="190"/>
      <c r="B2075" s="592" t="s">
        <v>729</v>
      </c>
      <c r="C2075" s="444"/>
      <c r="D2075" s="364"/>
      <c r="E2075" s="972"/>
      <c r="F2075" s="180"/>
      <c r="G2075" s="71"/>
      <c r="H2075" s="71"/>
      <c r="I2075" s="364"/>
      <c r="J2075" s="71"/>
      <c r="K2075" s="71"/>
      <c r="L2075" s="71"/>
      <c r="M2075" s="71"/>
      <c r="N2075" s="71"/>
    </row>
    <row r="2076" spans="1:14" s="70" customFormat="1" ht="13.5">
      <c r="A2076" s="190"/>
      <c r="B2076" s="592" t="s">
        <v>282</v>
      </c>
      <c r="C2076" s="444"/>
      <c r="D2076" s="364"/>
      <c r="E2076" s="972"/>
      <c r="F2076" s="180"/>
      <c r="G2076" s="71"/>
      <c r="H2076" s="71"/>
      <c r="I2076" s="364"/>
      <c r="J2076" s="71"/>
      <c r="K2076" s="71"/>
      <c r="L2076" s="71"/>
      <c r="M2076" s="71"/>
      <c r="N2076" s="71"/>
    </row>
    <row r="2077" spans="1:14" s="70" customFormat="1" ht="38.25">
      <c r="A2077" s="498"/>
      <c r="B2077" s="485" t="s">
        <v>283</v>
      </c>
      <c r="C2077" s="442"/>
      <c r="D2077" s="79"/>
      <c r="E2077" s="967"/>
      <c r="F2077" s="180"/>
      <c r="G2077" s="71"/>
      <c r="H2077" s="71"/>
      <c r="I2077" s="91"/>
      <c r="J2077" s="71"/>
      <c r="K2077" s="71"/>
      <c r="L2077" s="71"/>
      <c r="M2077" s="71"/>
      <c r="N2077" s="71"/>
    </row>
    <row r="2078" spans="1:14" s="70" customFormat="1" ht="13.5">
      <c r="A2078" s="495"/>
      <c r="B2078" s="80"/>
      <c r="C2078" s="444"/>
      <c r="D2078" s="91"/>
      <c r="E2078" s="972"/>
      <c r="F2078" s="180"/>
      <c r="G2078" s="71"/>
      <c r="H2078" s="71"/>
      <c r="I2078" s="91"/>
      <c r="J2078" s="71"/>
      <c r="K2078" s="71"/>
      <c r="L2078" s="71"/>
      <c r="M2078" s="71"/>
      <c r="N2078" s="71"/>
    </row>
    <row r="2079" spans="1:14" s="70" customFormat="1" ht="13.5">
      <c r="A2079" s="495"/>
      <c r="B2079" s="196"/>
      <c r="C2079" s="444"/>
      <c r="D2079" s="91"/>
      <c r="E2079" s="972"/>
      <c r="F2079" s="180"/>
      <c r="G2079" s="71"/>
      <c r="H2079" s="71"/>
      <c r="I2079" s="91"/>
      <c r="J2079" s="71"/>
      <c r="K2079" s="71"/>
      <c r="L2079" s="71"/>
      <c r="M2079" s="71"/>
      <c r="N2079" s="71"/>
    </row>
    <row r="2080" spans="1:14" s="70" customFormat="1" ht="13.5">
      <c r="A2080" s="175"/>
      <c r="B2080" s="590" t="s">
        <v>506</v>
      </c>
      <c r="C2080" s="287" t="s">
        <v>46</v>
      </c>
      <c r="D2080" s="117">
        <v>47</v>
      </c>
      <c r="E2080" s="798"/>
      <c r="F2080" s="467">
        <f>D2080*E2080</f>
        <v>0</v>
      </c>
      <c r="G2080" s="71"/>
      <c r="H2080" s="71"/>
      <c r="I2080" s="783"/>
      <c r="J2080" s="71"/>
      <c r="K2080" s="71"/>
      <c r="L2080" s="71"/>
      <c r="M2080" s="71"/>
      <c r="N2080" s="71"/>
    </row>
    <row r="2081" spans="1:14" s="86" customFormat="1" ht="13.5">
      <c r="A2081" s="905"/>
      <c r="B2081" s="125"/>
      <c r="C2081" s="502"/>
      <c r="D2081" s="91"/>
      <c r="E2081" s="978"/>
      <c r="F2081" s="384"/>
      <c r="G2081" s="87"/>
      <c r="H2081" s="87"/>
      <c r="I2081" s="91"/>
      <c r="J2081" s="87"/>
      <c r="K2081" s="87"/>
      <c r="L2081" s="87"/>
      <c r="M2081" s="87"/>
      <c r="N2081" s="87"/>
    </row>
    <row r="2082" spans="1:14" s="86" customFormat="1" ht="13.5">
      <c r="A2082" s="909"/>
      <c r="B2082" s="125"/>
      <c r="C2082" s="593"/>
      <c r="D2082" s="91"/>
      <c r="E2082" s="980"/>
      <c r="F2082" s="384"/>
      <c r="G2082" s="87"/>
      <c r="H2082" s="87"/>
      <c r="I2082" s="91"/>
      <c r="J2082" s="87"/>
      <c r="K2082" s="87"/>
      <c r="L2082" s="87"/>
      <c r="M2082" s="87"/>
      <c r="N2082" s="87"/>
    </row>
    <row r="2083" spans="1:14" s="70" customFormat="1" ht="13.5">
      <c r="A2083" s="190" t="s">
        <v>923</v>
      </c>
      <c r="B2083" s="591" t="s">
        <v>278</v>
      </c>
      <c r="C2083" s="442"/>
      <c r="D2083" s="363"/>
      <c r="E2083" s="967"/>
      <c r="F2083" s="180"/>
      <c r="G2083" s="71"/>
      <c r="H2083" s="71"/>
      <c r="I2083" s="364"/>
      <c r="J2083" s="71"/>
      <c r="K2083" s="71"/>
      <c r="L2083" s="71"/>
      <c r="M2083" s="71"/>
      <c r="N2083" s="71"/>
    </row>
    <row r="2084" spans="1:14" s="70" customFormat="1" ht="63.75">
      <c r="A2084" s="190"/>
      <c r="B2084" s="592" t="s">
        <v>279</v>
      </c>
      <c r="C2084" s="444"/>
      <c r="D2084" s="364"/>
      <c r="E2084" s="972"/>
      <c r="F2084" s="180"/>
      <c r="G2084" s="71"/>
      <c r="H2084" s="71"/>
      <c r="I2084" s="364"/>
      <c r="J2084" s="71"/>
      <c r="K2084" s="71"/>
      <c r="L2084" s="71"/>
      <c r="M2084" s="71"/>
      <c r="N2084" s="71"/>
    </row>
    <row r="2085" spans="1:14" s="70" customFormat="1" ht="25.5">
      <c r="A2085" s="190"/>
      <c r="B2085" s="592" t="s">
        <v>280</v>
      </c>
      <c r="C2085" s="444"/>
      <c r="D2085" s="364"/>
      <c r="E2085" s="972"/>
      <c r="F2085" s="180"/>
      <c r="G2085" s="71"/>
      <c r="H2085" s="71"/>
      <c r="I2085" s="364"/>
      <c r="J2085" s="71"/>
      <c r="K2085" s="71"/>
      <c r="L2085" s="71"/>
      <c r="M2085" s="71"/>
      <c r="N2085" s="71"/>
    </row>
    <row r="2086" spans="1:14" s="70" customFormat="1" ht="25.5">
      <c r="A2086" s="190"/>
      <c r="B2086" s="592" t="s">
        <v>281</v>
      </c>
      <c r="C2086" s="444"/>
      <c r="D2086" s="364"/>
      <c r="E2086" s="972"/>
      <c r="F2086" s="180"/>
      <c r="G2086" s="71"/>
      <c r="H2086" s="71"/>
      <c r="I2086" s="364"/>
      <c r="J2086" s="71"/>
      <c r="K2086" s="71"/>
      <c r="L2086" s="71"/>
      <c r="M2086" s="71"/>
      <c r="N2086" s="71"/>
    </row>
    <row r="2087" spans="1:14" s="70" customFormat="1" ht="38.25">
      <c r="A2087" s="190"/>
      <c r="B2087" s="592" t="s">
        <v>1299</v>
      </c>
      <c r="C2087" s="444"/>
      <c r="D2087" s="364"/>
      <c r="E2087" s="972"/>
      <c r="F2087" s="180"/>
      <c r="G2087" s="71"/>
      <c r="H2087" s="71"/>
      <c r="I2087" s="364"/>
      <c r="J2087" s="71"/>
      <c r="K2087" s="71"/>
      <c r="L2087" s="71"/>
      <c r="M2087" s="71"/>
      <c r="N2087" s="71"/>
    </row>
    <row r="2088" spans="1:14" s="70" customFormat="1" ht="13.5">
      <c r="A2088" s="190"/>
      <c r="B2088" s="592" t="s">
        <v>282</v>
      </c>
      <c r="C2088" s="444"/>
      <c r="D2088" s="364"/>
      <c r="E2088" s="972"/>
      <c r="F2088" s="180"/>
      <c r="G2088" s="71"/>
      <c r="H2088" s="71"/>
      <c r="I2088" s="364"/>
      <c r="J2088" s="71"/>
      <c r="K2088" s="71"/>
      <c r="L2088" s="71"/>
      <c r="M2088" s="71"/>
      <c r="N2088" s="71"/>
    </row>
    <row r="2089" spans="1:14" s="70" customFormat="1" ht="38.25">
      <c r="A2089" s="498"/>
      <c r="B2089" s="485" t="s">
        <v>283</v>
      </c>
      <c r="C2089" s="442"/>
      <c r="D2089" s="79"/>
      <c r="E2089" s="967"/>
      <c r="F2089" s="180"/>
      <c r="G2089" s="71"/>
      <c r="H2089" s="71"/>
      <c r="I2089" s="91"/>
      <c r="J2089" s="71"/>
      <c r="K2089" s="71"/>
      <c r="L2089" s="71"/>
      <c r="M2089" s="71"/>
      <c r="N2089" s="71"/>
    </row>
    <row r="2090" spans="1:14" s="70" customFormat="1" ht="13.5">
      <c r="A2090" s="495"/>
      <c r="B2090" s="80" t="s">
        <v>509</v>
      </c>
      <c r="C2090" s="444"/>
      <c r="D2090" s="91"/>
      <c r="E2090" s="972"/>
      <c r="F2090" s="180"/>
      <c r="G2090" s="71"/>
      <c r="H2090" s="71"/>
      <c r="I2090" s="91"/>
      <c r="J2090" s="71"/>
      <c r="K2090" s="71"/>
      <c r="L2090" s="71"/>
      <c r="M2090" s="71"/>
      <c r="N2090" s="71"/>
    </row>
    <row r="2091" spans="1:14" s="70" customFormat="1" ht="13.5">
      <c r="A2091" s="495"/>
      <c r="B2091" s="196"/>
      <c r="C2091" s="444"/>
      <c r="D2091" s="91"/>
      <c r="E2091" s="972"/>
      <c r="F2091" s="180"/>
      <c r="G2091" s="71"/>
      <c r="H2091" s="71"/>
      <c r="I2091" s="91"/>
      <c r="J2091" s="71"/>
      <c r="K2091" s="71"/>
      <c r="L2091" s="71"/>
      <c r="M2091" s="71"/>
      <c r="N2091" s="71"/>
    </row>
    <row r="2092" spans="1:14" s="70" customFormat="1" ht="13.5">
      <c r="A2092" s="175"/>
      <c r="B2092" s="590" t="s">
        <v>277</v>
      </c>
      <c r="C2092" s="287" t="s">
        <v>46</v>
      </c>
      <c r="D2092" s="117">
        <v>318</v>
      </c>
      <c r="E2092" s="798"/>
      <c r="F2092" s="467">
        <f>D2092*E2092</f>
        <v>0</v>
      </c>
      <c r="G2092" s="71"/>
      <c r="H2092" s="71"/>
      <c r="I2092" s="783"/>
      <c r="J2092" s="71"/>
      <c r="K2092" s="71"/>
      <c r="L2092" s="71"/>
      <c r="M2092" s="71"/>
      <c r="N2092" s="71"/>
    </row>
    <row r="2093" spans="1:14" s="86" customFormat="1" ht="13.5">
      <c r="A2093" s="905"/>
      <c r="B2093" s="125"/>
      <c r="C2093" s="502"/>
      <c r="D2093" s="91"/>
      <c r="E2093" s="978"/>
      <c r="F2093" s="384"/>
      <c r="G2093" s="87"/>
      <c r="H2093" s="87"/>
      <c r="I2093" s="91"/>
      <c r="J2093" s="87"/>
      <c r="K2093" s="87"/>
      <c r="L2093" s="87"/>
      <c r="M2093" s="87"/>
      <c r="N2093" s="87"/>
    </row>
    <row r="2094" spans="1:14" s="70" customFormat="1" ht="63.6" customHeight="1">
      <c r="A2094" s="192"/>
      <c r="B2094" s="125" t="s">
        <v>1298</v>
      </c>
      <c r="C2094" s="322"/>
      <c r="D2094" s="783"/>
      <c r="E2094" s="979"/>
      <c r="F2094" s="180"/>
      <c r="G2094" s="71"/>
      <c r="H2094" s="71"/>
      <c r="I2094" s="783"/>
      <c r="J2094" s="71"/>
      <c r="K2094" s="71"/>
      <c r="L2094" s="71"/>
      <c r="M2094" s="71"/>
      <c r="N2094" s="71"/>
    </row>
    <row r="2095" spans="1:14" s="70" customFormat="1" ht="27">
      <c r="A2095" s="192"/>
      <c r="B2095" s="125" t="s">
        <v>1300</v>
      </c>
      <c r="C2095" s="322"/>
      <c r="D2095" s="783"/>
      <c r="E2095" s="979"/>
      <c r="F2095" s="180"/>
      <c r="G2095" s="71"/>
      <c r="H2095" s="71"/>
      <c r="I2095" s="783"/>
      <c r="J2095" s="71"/>
      <c r="K2095" s="71"/>
      <c r="L2095" s="71"/>
      <c r="M2095" s="71"/>
      <c r="N2095" s="71"/>
    </row>
    <row r="2096" spans="1:14" s="70" customFormat="1" ht="13.5">
      <c r="A2096" s="192"/>
      <c r="B2096" s="798">
        <v>0</v>
      </c>
      <c r="C2096" s="864" t="s">
        <v>1297</v>
      </c>
      <c r="D2096" s="783"/>
      <c r="E2096" s="979"/>
      <c r="F2096" s="180"/>
      <c r="G2096" s="71"/>
      <c r="H2096" s="71"/>
      <c r="I2096" s="783"/>
      <c r="J2096" s="71"/>
      <c r="K2096" s="71"/>
      <c r="L2096" s="71"/>
      <c r="M2096" s="71"/>
      <c r="N2096" s="71"/>
    </row>
    <row r="2097" spans="1:14" s="70" customFormat="1" ht="13.5">
      <c r="A2097" s="192"/>
      <c r="B2097" s="558"/>
      <c r="C2097" s="322"/>
      <c r="D2097" s="783"/>
      <c r="E2097" s="979"/>
      <c r="F2097" s="180"/>
      <c r="G2097" s="71"/>
      <c r="H2097" s="71"/>
      <c r="I2097" s="783"/>
      <c r="J2097" s="71"/>
      <c r="K2097" s="71"/>
      <c r="L2097" s="71"/>
      <c r="M2097" s="71"/>
      <c r="N2097" s="71"/>
    </row>
    <row r="2098" spans="1:14" s="70" customFormat="1" ht="14.25" thickBot="1">
      <c r="A2098" s="194"/>
      <c r="B2098" s="369"/>
      <c r="C2098" s="369"/>
      <c r="D2098" s="363"/>
      <c r="E2098" s="969"/>
      <c r="F2098" s="565"/>
      <c r="G2098" s="71"/>
      <c r="H2098" s="71"/>
      <c r="I2098" s="364"/>
      <c r="J2098" s="71"/>
      <c r="K2098" s="71"/>
      <c r="L2098" s="71"/>
      <c r="M2098" s="71"/>
      <c r="N2098" s="71"/>
    </row>
    <row r="2099" spans="1:14" s="77" customFormat="1" ht="16.5">
      <c r="A2099" s="505" t="s">
        <v>100</v>
      </c>
      <c r="B2099" s="594" t="s">
        <v>111</v>
      </c>
      <c r="C2099" s="594" t="s">
        <v>89</v>
      </c>
      <c r="D2099" s="381"/>
      <c r="E2099" s="981"/>
      <c r="F2099" s="507">
        <f>SUM(F2027:F2098)</f>
        <v>0</v>
      </c>
      <c r="G2099" s="847"/>
      <c r="H2099" s="847"/>
      <c r="I2099" s="823"/>
      <c r="J2099" s="847"/>
      <c r="K2099" s="847"/>
      <c r="L2099" s="847"/>
      <c r="M2099" s="847"/>
      <c r="N2099" s="847"/>
    </row>
    <row r="2100" spans="1:14">
      <c r="A2100" s="576"/>
      <c r="B2100" s="189"/>
      <c r="C2100" s="493"/>
      <c r="D2100" s="353"/>
      <c r="E2100" s="982"/>
      <c r="F2100" s="418"/>
      <c r="I2100" s="303"/>
    </row>
    <row r="2101" spans="1:14" s="84" customFormat="1">
      <c r="A2101" s="902"/>
      <c r="B2101" s="394"/>
      <c r="C2101" s="492"/>
      <c r="D2101" s="303"/>
      <c r="E2101" s="983"/>
      <c r="F2101" s="418"/>
      <c r="I2101" s="303"/>
    </row>
    <row r="2102" spans="1:14" s="84" customFormat="1">
      <c r="A2102" s="902"/>
      <c r="B2102" s="394"/>
      <c r="C2102" s="492"/>
      <c r="D2102" s="303"/>
      <c r="E2102" s="983"/>
      <c r="F2102" s="418"/>
      <c r="I2102" s="303"/>
    </row>
    <row r="2103" spans="1:14" s="77" customFormat="1" ht="17.25" thickBot="1">
      <c r="A2103" s="433" t="s">
        <v>157</v>
      </c>
      <c r="B2103" s="434" t="s">
        <v>117</v>
      </c>
      <c r="C2103" s="435"/>
      <c r="D2103" s="327"/>
      <c r="E2103" s="949"/>
      <c r="F2103" s="811"/>
      <c r="G2103" s="847"/>
      <c r="H2103" s="847"/>
      <c r="I2103" s="825"/>
      <c r="J2103" s="847"/>
      <c r="K2103" s="847"/>
      <c r="L2103" s="847"/>
      <c r="M2103" s="847"/>
      <c r="N2103" s="847"/>
    </row>
    <row r="2104" spans="1:14">
      <c r="A2104" s="906"/>
      <c r="B2104" s="436"/>
      <c r="C2104" s="437"/>
      <c r="D2104" s="312"/>
      <c r="E2104" s="984"/>
      <c r="F2104" s="834"/>
      <c r="I2104" s="303"/>
    </row>
    <row r="2105" spans="1:14">
      <c r="A2105" s="910"/>
      <c r="B2105" s="394" t="s">
        <v>121</v>
      </c>
      <c r="C2105" s="492"/>
      <c r="D2105" s="303"/>
      <c r="E2105" s="983"/>
      <c r="F2105" s="418"/>
      <c r="I2105" s="303"/>
    </row>
    <row r="2106" spans="1:14" s="71" customFormat="1" ht="40.5">
      <c r="A2106" s="181"/>
      <c r="B2106" s="595" t="s">
        <v>119</v>
      </c>
      <c r="C2106" s="193"/>
      <c r="D2106" s="83"/>
      <c r="E2106" s="972"/>
      <c r="F2106" s="180"/>
      <c r="I2106" s="83"/>
    </row>
    <row r="2107" spans="1:14" s="71" customFormat="1" ht="40.5">
      <c r="A2107" s="181"/>
      <c r="B2107" s="595" t="s">
        <v>120</v>
      </c>
      <c r="C2107" s="193"/>
      <c r="D2107" s="83"/>
      <c r="E2107" s="972"/>
      <c r="F2107" s="180"/>
      <c r="I2107" s="83"/>
    </row>
    <row r="2108" spans="1:14" s="80" customFormat="1" ht="13.5">
      <c r="A2108" s="194"/>
      <c r="B2108" s="195"/>
      <c r="C2108" s="81"/>
      <c r="D2108" s="81"/>
      <c r="E2108" s="985"/>
      <c r="F2108" s="839"/>
      <c r="G2108" s="232"/>
      <c r="H2108" s="232"/>
      <c r="I2108" s="839"/>
      <c r="J2108" s="232"/>
      <c r="K2108" s="232"/>
      <c r="L2108" s="232"/>
      <c r="M2108" s="232"/>
      <c r="N2108" s="232"/>
    </row>
    <row r="2109" spans="1:14" s="71" customFormat="1" ht="13.5">
      <c r="A2109" s="495"/>
      <c r="B2109" s="191"/>
      <c r="C2109" s="193"/>
      <c r="D2109" s="83"/>
      <c r="E2109" s="986"/>
      <c r="F2109" s="180"/>
      <c r="I2109" s="83"/>
    </row>
    <row r="2110" spans="1:14" s="70" customFormat="1" ht="27">
      <c r="A2110" s="173" t="s">
        <v>924</v>
      </c>
      <c r="B2110" s="292" t="s">
        <v>340</v>
      </c>
      <c r="C2110" s="442"/>
      <c r="D2110" s="79"/>
      <c r="E2110" s="967"/>
      <c r="F2110" s="180"/>
      <c r="G2110" s="71"/>
      <c r="H2110" s="71"/>
      <c r="I2110" s="91"/>
      <c r="J2110" s="71"/>
      <c r="K2110" s="71"/>
      <c r="L2110" s="71"/>
      <c r="M2110" s="71"/>
      <c r="N2110" s="71"/>
    </row>
    <row r="2111" spans="1:14" s="70" customFormat="1" ht="67.5">
      <c r="A2111" s="173"/>
      <c r="B2111" s="125" t="s">
        <v>343</v>
      </c>
      <c r="C2111" s="444"/>
      <c r="D2111" s="91"/>
      <c r="E2111" s="972"/>
      <c r="F2111" s="180"/>
      <c r="G2111" s="71"/>
      <c r="H2111" s="71"/>
      <c r="I2111" s="91"/>
      <c r="J2111" s="71"/>
      <c r="K2111" s="71"/>
      <c r="L2111" s="71"/>
      <c r="M2111" s="71"/>
      <c r="N2111" s="71"/>
    </row>
    <row r="2112" spans="1:14" s="70" customFormat="1" ht="13.5">
      <c r="A2112" s="175"/>
      <c r="B2112" s="182"/>
      <c r="C2112" s="442"/>
      <c r="D2112" s="79"/>
      <c r="E2112" s="967"/>
      <c r="F2112" s="180"/>
      <c r="G2112" s="71"/>
      <c r="H2112" s="71"/>
      <c r="I2112" s="91"/>
      <c r="J2112" s="71"/>
      <c r="K2112" s="71"/>
      <c r="L2112" s="71"/>
      <c r="M2112" s="71"/>
      <c r="N2112" s="71"/>
    </row>
    <row r="2113" spans="1:14" s="89" customFormat="1" ht="16.5">
      <c r="A2113" s="708"/>
      <c r="B2113" s="299" t="s">
        <v>484</v>
      </c>
      <c r="C2113" s="281" t="s">
        <v>51</v>
      </c>
      <c r="D2113" s="313">
        <v>40</v>
      </c>
      <c r="E2113" s="798"/>
      <c r="F2113" s="596">
        <f>D2113*E2113</f>
        <v>0</v>
      </c>
      <c r="G2113" s="139"/>
      <c r="H2113" s="139"/>
      <c r="I2113" s="822"/>
      <c r="J2113" s="139"/>
      <c r="K2113" s="139"/>
      <c r="L2113" s="139"/>
      <c r="M2113" s="139"/>
      <c r="N2113" s="139"/>
    </row>
    <row r="2114" spans="1:14" s="71" customFormat="1" ht="13.5">
      <c r="A2114" s="181"/>
      <c r="B2114" s="191"/>
      <c r="C2114" s="193"/>
      <c r="D2114" s="83"/>
      <c r="E2114" s="972"/>
      <c r="F2114" s="180"/>
      <c r="I2114" s="83"/>
    </row>
    <row r="2115" spans="1:14" s="71" customFormat="1" ht="13.5">
      <c r="A2115" s="495"/>
      <c r="B2115" s="191"/>
      <c r="C2115" s="193"/>
      <c r="D2115" s="83"/>
      <c r="E2115" s="986"/>
      <c r="F2115" s="180"/>
      <c r="I2115" s="83"/>
    </row>
    <row r="2116" spans="1:14" s="70" customFormat="1" ht="27">
      <c r="A2116" s="173" t="s">
        <v>925</v>
      </c>
      <c r="B2116" s="292" t="s">
        <v>341</v>
      </c>
      <c r="C2116" s="442"/>
      <c r="D2116" s="79"/>
      <c r="E2116" s="967"/>
      <c r="F2116" s="180"/>
      <c r="G2116" s="71"/>
      <c r="H2116" s="71"/>
      <c r="I2116" s="91"/>
      <c r="J2116" s="71"/>
      <c r="K2116" s="71"/>
      <c r="L2116" s="71"/>
      <c r="M2116" s="71"/>
      <c r="N2116" s="71"/>
    </row>
    <row r="2117" spans="1:14" s="70" customFormat="1" ht="67.5">
      <c r="A2117" s="173"/>
      <c r="B2117" s="125" t="s">
        <v>343</v>
      </c>
      <c r="C2117" s="444"/>
      <c r="D2117" s="91"/>
      <c r="E2117" s="972"/>
      <c r="F2117" s="180"/>
      <c r="G2117" s="71"/>
      <c r="H2117" s="71"/>
      <c r="I2117" s="91"/>
      <c r="J2117" s="71"/>
      <c r="K2117" s="71"/>
      <c r="L2117" s="71"/>
      <c r="M2117" s="71"/>
      <c r="N2117" s="71"/>
    </row>
    <row r="2118" spans="1:14" s="70" customFormat="1" ht="13.5">
      <c r="A2118" s="175"/>
      <c r="B2118" s="182"/>
      <c r="C2118" s="442"/>
      <c r="D2118" s="79"/>
      <c r="E2118" s="967"/>
      <c r="F2118" s="180"/>
      <c r="G2118" s="71"/>
      <c r="H2118" s="71"/>
      <c r="I2118" s="91"/>
      <c r="J2118" s="71"/>
      <c r="K2118" s="71"/>
      <c r="L2118" s="71"/>
      <c r="M2118" s="71"/>
      <c r="N2118" s="71"/>
    </row>
    <row r="2119" spans="1:14" s="85" customFormat="1" ht="16.5">
      <c r="A2119" s="688"/>
      <c r="B2119" s="590" t="s">
        <v>342</v>
      </c>
      <c r="C2119" s="287" t="s">
        <v>51</v>
      </c>
      <c r="D2119" s="313">
        <v>1</v>
      </c>
      <c r="E2119" s="798"/>
      <c r="F2119" s="597">
        <f>D2119*E2119</f>
        <v>0</v>
      </c>
      <c r="G2119" s="90"/>
      <c r="H2119" s="90"/>
      <c r="I2119" s="822"/>
      <c r="J2119" s="90"/>
      <c r="K2119" s="90"/>
      <c r="L2119" s="90"/>
      <c r="M2119" s="90"/>
      <c r="N2119" s="90"/>
    </row>
    <row r="2120" spans="1:14" s="71" customFormat="1" ht="13.5">
      <c r="A2120" s="181"/>
      <c r="B2120" s="191"/>
      <c r="C2120" s="193"/>
      <c r="D2120" s="83"/>
      <c r="E2120" s="972"/>
      <c r="F2120" s="180"/>
      <c r="I2120" s="83"/>
    </row>
    <row r="2121" spans="1:14" s="71" customFormat="1" ht="13.5">
      <c r="A2121" s="181"/>
      <c r="B2121" s="191"/>
      <c r="C2121" s="193"/>
      <c r="D2121" s="83"/>
      <c r="E2121" s="972"/>
      <c r="F2121" s="180"/>
      <c r="I2121" s="83"/>
    </row>
    <row r="2122" spans="1:14" s="70" customFormat="1" ht="27">
      <c r="A2122" s="173" t="s">
        <v>926</v>
      </c>
      <c r="B2122" s="292" t="s">
        <v>354</v>
      </c>
      <c r="C2122" s="442"/>
      <c r="D2122" s="79"/>
      <c r="E2122" s="967"/>
      <c r="F2122" s="180"/>
      <c r="G2122" s="71"/>
      <c r="H2122" s="71"/>
      <c r="I2122" s="91"/>
      <c r="J2122" s="71"/>
      <c r="K2122" s="71"/>
      <c r="L2122" s="71"/>
      <c r="M2122" s="71"/>
      <c r="N2122" s="71"/>
    </row>
    <row r="2123" spans="1:14" s="70" customFormat="1" ht="40.5">
      <c r="A2123" s="173"/>
      <c r="B2123" s="125" t="s">
        <v>353</v>
      </c>
      <c r="C2123" s="444"/>
      <c r="D2123" s="91"/>
      <c r="E2123" s="972"/>
      <c r="F2123" s="180"/>
      <c r="G2123" s="71"/>
      <c r="H2123" s="71"/>
      <c r="I2123" s="91"/>
      <c r="J2123" s="71"/>
      <c r="K2123" s="71"/>
      <c r="L2123" s="71"/>
      <c r="M2123" s="71"/>
      <c r="N2123" s="71"/>
    </row>
    <row r="2124" spans="1:14" s="70" customFormat="1" ht="13.5">
      <c r="A2124" s="194"/>
      <c r="B2124" s="182"/>
      <c r="C2124" s="442"/>
      <c r="D2124" s="79"/>
      <c r="E2124" s="967"/>
      <c r="F2124" s="180"/>
      <c r="G2124" s="71"/>
      <c r="H2124" s="71"/>
      <c r="I2124" s="91"/>
      <c r="J2124" s="71"/>
      <c r="K2124" s="71"/>
      <c r="L2124" s="71"/>
      <c r="M2124" s="71"/>
      <c r="N2124" s="71"/>
    </row>
    <row r="2125" spans="1:14" s="70" customFormat="1" ht="13.5">
      <c r="A2125" s="175"/>
      <c r="B2125" s="473" t="s">
        <v>122</v>
      </c>
      <c r="C2125" s="598" t="s">
        <v>51</v>
      </c>
      <c r="D2125" s="117">
        <v>12</v>
      </c>
      <c r="E2125" s="798"/>
      <c r="F2125" s="467">
        <f>D2125*E2125</f>
        <v>0</v>
      </c>
      <c r="G2125" s="71"/>
      <c r="H2125" s="71"/>
      <c r="I2125" s="783"/>
      <c r="J2125" s="71"/>
      <c r="K2125" s="71"/>
      <c r="L2125" s="71"/>
      <c r="M2125" s="71"/>
      <c r="N2125" s="71"/>
    </row>
    <row r="2126" spans="1:14" s="70" customFormat="1" ht="13.5">
      <c r="A2126" s="183"/>
      <c r="B2126" s="499"/>
      <c r="C2126" s="500"/>
      <c r="D2126" s="362"/>
      <c r="E2126" s="987"/>
      <c r="F2126" s="186"/>
      <c r="G2126" s="71"/>
      <c r="H2126" s="71"/>
      <c r="I2126" s="83"/>
      <c r="J2126" s="71"/>
      <c r="K2126" s="71"/>
      <c r="L2126" s="71"/>
      <c r="M2126" s="71"/>
      <c r="N2126" s="71"/>
    </row>
    <row r="2127" spans="1:14" s="70" customFormat="1" ht="13.5">
      <c r="A2127" s="181"/>
      <c r="B2127" s="191"/>
      <c r="C2127" s="193"/>
      <c r="D2127" s="83"/>
      <c r="E2127" s="972"/>
      <c r="F2127" s="180"/>
      <c r="G2127" s="71"/>
      <c r="H2127" s="71"/>
      <c r="I2127" s="83"/>
      <c r="J2127" s="71"/>
      <c r="K2127" s="71"/>
      <c r="L2127" s="71"/>
      <c r="M2127" s="71"/>
      <c r="N2127" s="71"/>
    </row>
    <row r="2128" spans="1:14" s="70" customFormat="1" ht="40.5">
      <c r="A2128" s="173" t="s">
        <v>927</v>
      </c>
      <c r="B2128" s="292" t="s">
        <v>123</v>
      </c>
      <c r="C2128" s="442"/>
      <c r="D2128" s="79"/>
      <c r="E2128" s="967"/>
      <c r="F2128" s="180"/>
      <c r="G2128" s="71"/>
      <c r="H2128" s="71"/>
      <c r="I2128" s="91"/>
      <c r="J2128" s="71"/>
      <c r="K2128" s="71"/>
      <c r="L2128" s="71"/>
      <c r="M2128" s="71"/>
      <c r="N2128" s="71"/>
    </row>
    <row r="2129" spans="1:14" s="70" customFormat="1" ht="13.5">
      <c r="A2129" s="194"/>
      <c r="B2129" s="182"/>
      <c r="C2129" s="442"/>
      <c r="D2129" s="79"/>
      <c r="E2129" s="967"/>
      <c r="F2129" s="180"/>
      <c r="G2129" s="71"/>
      <c r="H2129" s="71"/>
      <c r="I2129" s="91"/>
      <c r="J2129" s="71"/>
      <c r="K2129" s="71"/>
      <c r="L2129" s="71"/>
      <c r="M2129" s="71"/>
      <c r="N2129" s="71"/>
    </row>
    <row r="2130" spans="1:14" s="70" customFormat="1" ht="13.5">
      <c r="A2130" s="175"/>
      <c r="B2130" s="473" t="s">
        <v>124</v>
      </c>
      <c r="C2130" s="598" t="s">
        <v>51</v>
      </c>
      <c r="D2130" s="117">
        <v>10</v>
      </c>
      <c r="E2130" s="798"/>
      <c r="F2130" s="467">
        <f>D2130*E2130</f>
        <v>0</v>
      </c>
      <c r="G2130" s="71"/>
      <c r="H2130" s="71"/>
      <c r="I2130" s="783"/>
      <c r="J2130" s="71"/>
      <c r="K2130" s="71"/>
      <c r="L2130" s="71"/>
      <c r="M2130" s="71"/>
      <c r="N2130" s="71"/>
    </row>
    <row r="2131" spans="1:14" s="70" customFormat="1" ht="13.5">
      <c r="A2131" s="183"/>
      <c r="B2131" s="499"/>
      <c r="C2131" s="500"/>
      <c r="D2131" s="362"/>
      <c r="E2131" s="987"/>
      <c r="F2131" s="186"/>
      <c r="G2131" s="71"/>
      <c r="H2131" s="71"/>
      <c r="I2131" s="83"/>
      <c r="J2131" s="71"/>
      <c r="K2131" s="71"/>
      <c r="L2131" s="71"/>
      <c r="M2131" s="71"/>
      <c r="N2131" s="71"/>
    </row>
    <row r="2132" spans="1:14" s="70" customFormat="1" ht="13.5">
      <c r="A2132" s="181"/>
      <c r="B2132" s="191"/>
      <c r="C2132" s="193"/>
      <c r="D2132" s="83"/>
      <c r="E2132" s="972"/>
      <c r="F2132" s="180"/>
      <c r="G2132" s="71"/>
      <c r="H2132" s="71"/>
      <c r="I2132" s="83"/>
      <c r="J2132" s="71"/>
      <c r="K2132" s="71"/>
      <c r="L2132" s="71"/>
      <c r="M2132" s="71"/>
      <c r="N2132" s="71"/>
    </row>
    <row r="2133" spans="1:14" s="70" customFormat="1" ht="54">
      <c r="A2133" s="173" t="s">
        <v>928</v>
      </c>
      <c r="B2133" s="292" t="s">
        <v>125</v>
      </c>
      <c r="C2133" s="442"/>
      <c r="D2133" s="79"/>
      <c r="E2133" s="967"/>
      <c r="F2133" s="180"/>
      <c r="G2133" s="71"/>
      <c r="H2133" s="71"/>
      <c r="I2133" s="91"/>
      <c r="J2133" s="71"/>
      <c r="K2133" s="71"/>
      <c r="L2133" s="71"/>
      <c r="M2133" s="71"/>
      <c r="N2133" s="71"/>
    </row>
    <row r="2134" spans="1:14" s="70" customFormat="1" ht="13.5">
      <c r="A2134" s="194"/>
      <c r="B2134" s="182"/>
      <c r="C2134" s="442"/>
      <c r="D2134" s="79"/>
      <c r="E2134" s="967"/>
      <c r="F2134" s="180"/>
      <c r="G2134" s="71"/>
      <c r="H2134" s="71"/>
      <c r="I2134" s="91"/>
      <c r="J2134" s="71"/>
      <c r="K2134" s="71"/>
      <c r="L2134" s="71"/>
      <c r="M2134" s="71"/>
      <c r="N2134" s="71"/>
    </row>
    <row r="2135" spans="1:14" s="70" customFormat="1" ht="13.5">
      <c r="A2135" s="175"/>
      <c r="B2135" s="473" t="s">
        <v>126</v>
      </c>
      <c r="C2135" s="598" t="s">
        <v>51</v>
      </c>
      <c r="D2135" s="117">
        <v>8</v>
      </c>
      <c r="E2135" s="798"/>
      <c r="F2135" s="467">
        <f>D2135*E2135</f>
        <v>0</v>
      </c>
      <c r="G2135" s="71"/>
      <c r="H2135" s="71"/>
      <c r="I2135" s="783"/>
      <c r="J2135" s="71"/>
      <c r="K2135" s="71"/>
      <c r="L2135" s="71"/>
      <c r="M2135" s="71"/>
      <c r="N2135" s="71"/>
    </row>
    <row r="2136" spans="1:14" s="70" customFormat="1" ht="13.5">
      <c r="A2136" s="194"/>
      <c r="B2136" s="182"/>
      <c r="C2136" s="442"/>
      <c r="D2136" s="79"/>
      <c r="E2136" s="967"/>
      <c r="F2136" s="180"/>
      <c r="G2136" s="71"/>
      <c r="H2136" s="71"/>
      <c r="I2136" s="91"/>
      <c r="J2136" s="71"/>
      <c r="K2136" s="71"/>
      <c r="L2136" s="71"/>
      <c r="M2136" s="71"/>
      <c r="N2136" s="71"/>
    </row>
    <row r="2137" spans="1:14" s="70" customFormat="1" ht="13.5">
      <c r="A2137" s="175"/>
      <c r="B2137" s="473" t="s">
        <v>127</v>
      </c>
      <c r="C2137" s="598" t="s">
        <v>51</v>
      </c>
      <c r="D2137" s="117">
        <v>12</v>
      </c>
      <c r="E2137" s="798"/>
      <c r="F2137" s="467">
        <f>D2137*E2137</f>
        <v>0</v>
      </c>
      <c r="G2137" s="71"/>
      <c r="H2137" s="71"/>
      <c r="I2137" s="783"/>
      <c r="J2137" s="71"/>
      <c r="K2137" s="71"/>
      <c r="L2137" s="71"/>
      <c r="M2137" s="71"/>
      <c r="N2137" s="71"/>
    </row>
    <row r="2138" spans="1:14" s="70" customFormat="1" ht="13.5">
      <c r="A2138" s="183"/>
      <c r="B2138" s="499"/>
      <c r="C2138" s="500"/>
      <c r="D2138" s="362"/>
      <c r="E2138" s="987"/>
      <c r="F2138" s="186"/>
      <c r="G2138" s="71"/>
      <c r="H2138" s="71"/>
      <c r="I2138" s="83"/>
      <c r="J2138" s="71"/>
      <c r="K2138" s="71"/>
      <c r="L2138" s="71"/>
      <c r="M2138" s="71"/>
      <c r="N2138" s="71"/>
    </row>
    <row r="2139" spans="1:14" s="70" customFormat="1" ht="13.5">
      <c r="A2139" s="181"/>
      <c r="B2139" s="191"/>
      <c r="C2139" s="193"/>
      <c r="D2139" s="83"/>
      <c r="E2139" s="972"/>
      <c r="F2139" s="180"/>
      <c r="G2139" s="71"/>
      <c r="H2139" s="71"/>
      <c r="I2139" s="83"/>
      <c r="J2139" s="71"/>
      <c r="K2139" s="71"/>
      <c r="L2139" s="71"/>
      <c r="M2139" s="71"/>
      <c r="N2139" s="71"/>
    </row>
    <row r="2140" spans="1:14" s="70" customFormat="1" ht="54">
      <c r="A2140" s="173" t="s">
        <v>929</v>
      </c>
      <c r="B2140" s="292" t="s">
        <v>344</v>
      </c>
      <c r="C2140" s="442"/>
      <c r="D2140" s="79"/>
      <c r="E2140" s="967"/>
      <c r="F2140" s="180"/>
      <c r="G2140" s="71"/>
      <c r="H2140" s="71"/>
      <c r="I2140" s="91"/>
      <c r="J2140" s="71"/>
      <c r="K2140" s="71"/>
      <c r="L2140" s="71"/>
      <c r="M2140" s="71"/>
      <c r="N2140" s="71"/>
    </row>
    <row r="2141" spans="1:14" s="70" customFormat="1" ht="13.5">
      <c r="A2141" s="194"/>
      <c r="B2141" s="182"/>
      <c r="C2141" s="442"/>
      <c r="D2141" s="79"/>
      <c r="E2141" s="967"/>
      <c r="F2141" s="180"/>
      <c r="G2141" s="71"/>
      <c r="H2141" s="71"/>
      <c r="I2141" s="91"/>
      <c r="J2141" s="71"/>
      <c r="K2141" s="71"/>
      <c r="L2141" s="71"/>
      <c r="M2141" s="71"/>
      <c r="N2141" s="71"/>
    </row>
    <row r="2142" spans="1:14" s="70" customFormat="1" ht="13.5">
      <c r="A2142" s="175"/>
      <c r="B2142" s="473" t="s">
        <v>345</v>
      </c>
      <c r="C2142" s="598" t="s">
        <v>51</v>
      </c>
      <c r="D2142" s="313">
        <v>1</v>
      </c>
      <c r="E2142" s="798"/>
      <c r="F2142" s="467">
        <f>D2142*E2142</f>
        <v>0</v>
      </c>
      <c r="G2142" s="71"/>
      <c r="H2142" s="71"/>
      <c r="I2142" s="822"/>
      <c r="J2142" s="71"/>
      <c r="K2142" s="71"/>
      <c r="L2142" s="71"/>
      <c r="M2142" s="71"/>
      <c r="N2142" s="71"/>
    </row>
    <row r="2143" spans="1:14" s="70" customFormat="1" ht="13.5">
      <c r="A2143" s="183"/>
      <c r="B2143" s="499"/>
      <c r="C2143" s="500"/>
      <c r="D2143" s="362"/>
      <c r="E2143" s="987"/>
      <c r="F2143" s="186"/>
      <c r="G2143" s="71"/>
      <c r="H2143" s="71"/>
      <c r="I2143" s="83"/>
      <c r="J2143" s="71"/>
      <c r="K2143" s="71"/>
      <c r="L2143" s="71"/>
      <c r="M2143" s="71"/>
      <c r="N2143" s="71"/>
    </row>
    <row r="2144" spans="1:14" s="70" customFormat="1" ht="13.5">
      <c r="A2144" s="181"/>
      <c r="B2144" s="191"/>
      <c r="C2144" s="193"/>
      <c r="D2144" s="83"/>
      <c r="E2144" s="972"/>
      <c r="F2144" s="180"/>
      <c r="G2144" s="71"/>
      <c r="H2144" s="71"/>
      <c r="I2144" s="83"/>
      <c r="J2144" s="71"/>
      <c r="K2144" s="71"/>
      <c r="L2144" s="71"/>
      <c r="M2144" s="71"/>
      <c r="N2144" s="71"/>
    </row>
    <row r="2145" spans="1:14" s="70" customFormat="1" ht="67.5">
      <c r="A2145" s="173" t="s">
        <v>930</v>
      </c>
      <c r="B2145" s="292" t="s">
        <v>350</v>
      </c>
      <c r="C2145" s="442"/>
      <c r="D2145" s="79"/>
      <c r="E2145" s="967"/>
      <c r="F2145" s="180"/>
      <c r="G2145" s="71"/>
      <c r="H2145" s="71"/>
      <c r="I2145" s="91"/>
      <c r="J2145" s="71"/>
      <c r="K2145" s="71"/>
      <c r="L2145" s="71"/>
      <c r="M2145" s="71"/>
      <c r="N2145" s="71"/>
    </row>
    <row r="2146" spans="1:14" s="70" customFormat="1" ht="13.5">
      <c r="A2146" s="194"/>
      <c r="B2146" s="182"/>
      <c r="C2146" s="442"/>
      <c r="D2146" s="79"/>
      <c r="E2146" s="967"/>
      <c r="F2146" s="180"/>
      <c r="G2146" s="71"/>
      <c r="H2146" s="71"/>
      <c r="I2146" s="91"/>
      <c r="J2146" s="71"/>
      <c r="K2146" s="71"/>
      <c r="L2146" s="71"/>
      <c r="M2146" s="71"/>
      <c r="N2146" s="71"/>
    </row>
    <row r="2147" spans="1:14" s="70" customFormat="1" ht="13.5">
      <c r="A2147" s="175"/>
      <c r="B2147" s="473" t="s">
        <v>349</v>
      </c>
      <c r="C2147" s="598" t="s">
        <v>51</v>
      </c>
      <c r="D2147" s="313">
        <v>1</v>
      </c>
      <c r="E2147" s="798"/>
      <c r="F2147" s="467">
        <f>D2147*E2147</f>
        <v>0</v>
      </c>
      <c r="G2147" s="71"/>
      <c r="H2147" s="71"/>
      <c r="I2147" s="822"/>
      <c r="J2147" s="71"/>
      <c r="K2147" s="71"/>
      <c r="L2147" s="71"/>
      <c r="M2147" s="71"/>
      <c r="N2147" s="71"/>
    </row>
    <row r="2148" spans="1:14" s="70" customFormat="1" ht="13.5">
      <c r="A2148" s="183"/>
      <c r="B2148" s="499"/>
      <c r="C2148" s="500"/>
      <c r="D2148" s="362"/>
      <c r="E2148" s="987"/>
      <c r="F2148" s="186"/>
      <c r="G2148" s="71"/>
      <c r="H2148" s="71"/>
      <c r="I2148" s="83"/>
      <c r="J2148" s="71"/>
      <c r="K2148" s="71"/>
      <c r="L2148" s="71"/>
      <c r="M2148" s="71"/>
      <c r="N2148" s="71"/>
    </row>
    <row r="2149" spans="1:14" s="70" customFormat="1" ht="14.25" thickBot="1">
      <c r="A2149" s="181"/>
      <c r="B2149" s="191"/>
      <c r="C2149" s="193"/>
      <c r="D2149" s="83"/>
      <c r="E2149" s="972"/>
      <c r="F2149" s="180"/>
      <c r="G2149" s="71"/>
      <c r="H2149" s="71"/>
      <c r="I2149" s="83"/>
      <c r="J2149" s="71"/>
      <c r="K2149" s="71"/>
      <c r="L2149" s="71"/>
      <c r="M2149" s="71"/>
      <c r="N2149" s="71"/>
    </row>
    <row r="2150" spans="1:14" s="77" customFormat="1" ht="16.5">
      <c r="A2150" s="505" t="s">
        <v>157</v>
      </c>
      <c r="B2150" s="599" t="str">
        <f>B2103</f>
        <v>POŽARNA OPREMA</v>
      </c>
      <c r="C2150" s="506" t="s">
        <v>30</v>
      </c>
      <c r="D2150" s="315"/>
      <c r="E2150" s="937"/>
      <c r="F2150" s="507">
        <f>SUM(F2106:F2149)</f>
        <v>0</v>
      </c>
      <c r="G2150" s="847"/>
      <c r="H2150" s="847"/>
      <c r="I2150" s="823"/>
      <c r="J2150" s="847"/>
      <c r="K2150" s="847"/>
      <c r="L2150" s="847"/>
      <c r="M2150" s="847"/>
      <c r="N2150" s="847"/>
    </row>
    <row r="2151" spans="1:14" s="77" customFormat="1" ht="16.5">
      <c r="A2151" s="508"/>
      <c r="B2151" s="509"/>
      <c r="C2151" s="510"/>
      <c r="D2151" s="365"/>
      <c r="E2151" s="974"/>
      <c r="F2151" s="836"/>
      <c r="G2151" s="847"/>
      <c r="H2151" s="847"/>
      <c r="I2151" s="351"/>
      <c r="J2151" s="847"/>
      <c r="K2151" s="847"/>
      <c r="L2151" s="847"/>
      <c r="M2151" s="847"/>
      <c r="N2151" s="847"/>
    </row>
    <row r="2152" spans="1:14" s="77" customFormat="1" ht="16.5">
      <c r="A2152" s="523"/>
      <c r="B2152" s="512"/>
      <c r="C2152" s="512"/>
      <c r="D2152" s="317"/>
      <c r="E2152" s="988"/>
      <c r="F2152" s="836"/>
      <c r="G2152" s="847"/>
      <c r="H2152" s="847"/>
      <c r="I2152" s="725"/>
      <c r="J2152" s="847"/>
      <c r="K2152" s="847"/>
      <c r="L2152" s="847"/>
      <c r="M2152" s="847"/>
      <c r="N2152" s="847"/>
    </row>
    <row r="2153" spans="1:14" s="84" customFormat="1">
      <c r="A2153" s="902"/>
      <c r="B2153" s="394"/>
      <c r="C2153" s="492"/>
      <c r="D2153" s="303"/>
      <c r="E2153" s="983"/>
      <c r="F2153" s="418"/>
      <c r="I2153" s="303"/>
    </row>
    <row r="2154" spans="1:14" s="77" customFormat="1" ht="17.25" thickBot="1">
      <c r="A2154" s="433" t="s">
        <v>110</v>
      </c>
      <c r="B2154" s="434" t="s">
        <v>128</v>
      </c>
      <c r="C2154" s="435"/>
      <c r="D2154" s="327"/>
      <c r="E2154" s="949"/>
      <c r="F2154" s="811"/>
      <c r="G2154" s="847"/>
      <c r="H2154" s="847"/>
      <c r="I2154" s="825"/>
      <c r="J2154" s="847"/>
      <c r="K2154" s="847"/>
      <c r="L2154" s="847"/>
      <c r="M2154" s="847"/>
      <c r="N2154" s="847"/>
    </row>
    <row r="2155" spans="1:14">
      <c r="A2155" s="906"/>
      <c r="B2155" s="436"/>
      <c r="C2155" s="437"/>
      <c r="D2155" s="312"/>
      <c r="E2155" s="984"/>
      <c r="F2155" s="834"/>
      <c r="I2155" s="303"/>
    </row>
    <row r="2156" spans="1:14">
      <c r="A2156" s="910"/>
      <c r="B2156" s="394"/>
      <c r="C2156" s="492"/>
      <c r="D2156" s="303"/>
      <c r="E2156" s="983"/>
      <c r="F2156" s="418"/>
      <c r="I2156" s="303"/>
    </row>
    <row r="2157" spans="1:14" s="70" customFormat="1" ht="148.5">
      <c r="A2157" s="173" t="s">
        <v>931</v>
      </c>
      <c r="B2157" s="292" t="s">
        <v>568</v>
      </c>
      <c r="C2157" s="442"/>
      <c r="D2157" s="79"/>
      <c r="E2157" s="967"/>
      <c r="F2157" s="180"/>
      <c r="G2157" s="71"/>
      <c r="H2157" s="71"/>
      <c r="I2157" s="91"/>
      <c r="J2157" s="71"/>
      <c r="K2157" s="71"/>
      <c r="L2157" s="71"/>
      <c r="M2157" s="71"/>
      <c r="N2157" s="71"/>
    </row>
    <row r="2158" spans="1:14" s="70" customFormat="1" ht="13.5">
      <c r="A2158" s="175"/>
      <c r="B2158" s="1034" t="s">
        <v>1401</v>
      </c>
      <c r="C2158" s="442"/>
      <c r="D2158" s="79"/>
      <c r="E2158" s="967"/>
      <c r="F2158" s="180"/>
      <c r="G2158" s="71"/>
      <c r="H2158" s="71"/>
      <c r="I2158" s="91"/>
      <c r="J2158" s="71"/>
      <c r="K2158" s="71"/>
      <c r="L2158" s="71"/>
      <c r="M2158" s="71"/>
      <c r="N2158" s="71"/>
    </row>
    <row r="2159" spans="1:14" s="71" customFormat="1" ht="13.5">
      <c r="A2159" s="192"/>
      <c r="B2159" s="501" t="s">
        <v>561</v>
      </c>
      <c r="C2159" s="598" t="s">
        <v>228</v>
      </c>
      <c r="D2159" s="117">
        <v>1</v>
      </c>
      <c r="E2159" s="798"/>
      <c r="F2159" s="600">
        <f>D2159*E2159</f>
        <v>0</v>
      </c>
      <c r="I2159" s="783"/>
    </row>
    <row r="2160" spans="1:14" s="70" customFormat="1" ht="13.5">
      <c r="A2160" s="175"/>
      <c r="B2160" s="182"/>
      <c r="C2160" s="442"/>
      <c r="D2160" s="79"/>
      <c r="E2160" s="967"/>
      <c r="F2160" s="180"/>
      <c r="G2160" s="71"/>
      <c r="H2160" s="71"/>
      <c r="I2160" s="91"/>
      <c r="J2160" s="71"/>
      <c r="K2160" s="71"/>
      <c r="L2160" s="71"/>
      <c r="M2160" s="71"/>
      <c r="N2160" s="71"/>
    </row>
    <row r="2161" spans="1:14" s="70" customFormat="1" ht="13.5">
      <c r="A2161" s="194"/>
      <c r="B2161" s="369"/>
      <c r="C2161" s="369"/>
      <c r="D2161" s="363"/>
      <c r="E2161" s="969"/>
      <c r="F2161" s="565"/>
      <c r="G2161" s="71"/>
      <c r="H2161" s="71"/>
      <c r="I2161" s="364"/>
      <c r="J2161" s="71"/>
      <c r="K2161" s="71"/>
      <c r="L2161" s="71"/>
      <c r="M2161" s="71"/>
      <c r="N2161" s="71"/>
    </row>
    <row r="2162" spans="1:14" s="70" customFormat="1" ht="67.5">
      <c r="A2162" s="173" t="s">
        <v>932</v>
      </c>
      <c r="B2162" s="292" t="s">
        <v>145</v>
      </c>
      <c r="C2162" s="442"/>
      <c r="D2162" s="79"/>
      <c r="E2162" s="967"/>
      <c r="F2162" s="180"/>
      <c r="G2162" s="71"/>
      <c r="H2162" s="71"/>
      <c r="I2162" s="91"/>
      <c r="J2162" s="71"/>
      <c r="K2162" s="71"/>
      <c r="L2162" s="71"/>
      <c r="M2162" s="71"/>
      <c r="N2162" s="71"/>
    </row>
    <row r="2163" spans="1:14" s="70" customFormat="1" ht="13.5">
      <c r="A2163" s="175"/>
      <c r="B2163" s="182"/>
      <c r="C2163" s="442"/>
      <c r="D2163" s="79"/>
      <c r="E2163" s="967"/>
      <c r="F2163" s="180"/>
      <c r="G2163" s="71"/>
      <c r="H2163" s="71"/>
      <c r="I2163" s="91"/>
      <c r="J2163" s="71"/>
      <c r="K2163" s="71"/>
      <c r="L2163" s="71"/>
      <c r="M2163" s="71"/>
      <c r="N2163" s="71"/>
    </row>
    <row r="2164" spans="1:14" s="71" customFormat="1" ht="13.5">
      <c r="A2164" s="192"/>
      <c r="B2164" s="501" t="s">
        <v>560</v>
      </c>
      <c r="C2164" s="598" t="s">
        <v>51</v>
      </c>
      <c r="D2164" s="117">
        <v>12</v>
      </c>
      <c r="E2164" s="798"/>
      <c r="F2164" s="600">
        <f>D2164*E2164</f>
        <v>0</v>
      </c>
      <c r="I2164" s="783"/>
    </row>
    <row r="2165" spans="1:14" s="70" customFormat="1" ht="13.5">
      <c r="A2165" s="175"/>
      <c r="B2165" s="182"/>
      <c r="C2165" s="442"/>
      <c r="D2165" s="79"/>
      <c r="E2165" s="967"/>
      <c r="F2165" s="180"/>
      <c r="G2165" s="71"/>
      <c r="H2165" s="71"/>
      <c r="I2165" s="91"/>
      <c r="J2165" s="71"/>
      <c r="K2165" s="71"/>
      <c r="L2165" s="71"/>
      <c r="M2165" s="71"/>
      <c r="N2165" s="71"/>
    </row>
    <row r="2166" spans="1:14" s="70" customFormat="1" ht="13.5">
      <c r="A2166" s="192"/>
      <c r="B2166" s="196"/>
      <c r="C2166" s="444"/>
      <c r="D2166" s="91"/>
      <c r="E2166" s="972"/>
      <c r="F2166" s="180"/>
      <c r="G2166" s="71"/>
      <c r="H2166" s="71"/>
      <c r="I2166" s="91"/>
      <c r="J2166" s="71"/>
      <c r="K2166" s="71"/>
      <c r="L2166" s="71"/>
      <c r="M2166" s="71"/>
      <c r="N2166" s="71"/>
    </row>
    <row r="2167" spans="1:14" s="70" customFormat="1" ht="27">
      <c r="A2167" s="173" t="s">
        <v>933</v>
      </c>
      <c r="B2167" s="292" t="s">
        <v>566</v>
      </c>
      <c r="C2167" s="442"/>
      <c r="D2167" s="79"/>
      <c r="E2167" s="967"/>
      <c r="F2167" s="180"/>
      <c r="G2167" s="71"/>
      <c r="H2167" s="71"/>
      <c r="I2167" s="91"/>
      <c r="J2167" s="71"/>
      <c r="K2167" s="71"/>
      <c r="L2167" s="71"/>
      <c r="M2167" s="71"/>
      <c r="N2167" s="71"/>
    </row>
    <row r="2168" spans="1:14" s="70" customFormat="1" ht="13.5">
      <c r="A2168" s="175"/>
      <c r="B2168" s="182"/>
      <c r="C2168" s="442"/>
      <c r="D2168" s="79"/>
      <c r="E2168" s="967"/>
      <c r="F2168" s="180"/>
      <c r="G2168" s="71"/>
      <c r="H2168" s="71"/>
      <c r="I2168" s="91"/>
      <c r="J2168" s="71"/>
      <c r="K2168" s="71"/>
      <c r="L2168" s="71"/>
      <c r="M2168" s="71"/>
      <c r="N2168" s="71"/>
    </row>
    <row r="2169" spans="1:14" s="71" customFormat="1" ht="13.5">
      <c r="A2169" s="192"/>
      <c r="B2169" s="501" t="s">
        <v>567</v>
      </c>
      <c r="C2169" s="598" t="s">
        <v>51</v>
      </c>
      <c r="D2169" s="117">
        <v>1</v>
      </c>
      <c r="E2169" s="798"/>
      <c r="F2169" s="600">
        <f>D2169*E2169</f>
        <v>0</v>
      </c>
      <c r="I2169" s="783"/>
    </row>
    <row r="2170" spans="1:14" s="70" customFormat="1" ht="13.5">
      <c r="A2170" s="175"/>
      <c r="B2170" s="182"/>
      <c r="C2170" s="442"/>
      <c r="D2170" s="79"/>
      <c r="E2170" s="967"/>
      <c r="F2170" s="180"/>
      <c r="G2170" s="71"/>
      <c r="H2170" s="71"/>
      <c r="I2170" s="91"/>
      <c r="J2170" s="71"/>
      <c r="K2170" s="71"/>
      <c r="L2170" s="71"/>
      <c r="M2170" s="71"/>
      <c r="N2170" s="71"/>
    </row>
    <row r="2171" spans="1:14" s="70" customFormat="1" ht="13.5">
      <c r="A2171" s="192"/>
      <c r="B2171" s="196"/>
      <c r="C2171" s="444"/>
      <c r="D2171" s="91"/>
      <c r="E2171" s="972"/>
      <c r="F2171" s="180"/>
      <c r="G2171" s="71"/>
      <c r="H2171" s="71"/>
      <c r="I2171" s="91"/>
      <c r="J2171" s="71"/>
      <c r="K2171" s="71"/>
      <c r="L2171" s="71"/>
      <c r="M2171" s="71"/>
      <c r="N2171" s="71"/>
    </row>
    <row r="2172" spans="1:14" s="70" customFormat="1" ht="40.5">
      <c r="A2172" s="173" t="s">
        <v>933</v>
      </c>
      <c r="B2172" s="292" t="s">
        <v>565</v>
      </c>
      <c r="C2172" s="442"/>
      <c r="D2172" s="79"/>
      <c r="E2172" s="967"/>
      <c r="F2172" s="180"/>
      <c r="G2172" s="71"/>
      <c r="H2172" s="71"/>
      <c r="I2172" s="91"/>
      <c r="J2172" s="71"/>
      <c r="K2172" s="71"/>
      <c r="L2172" s="71"/>
      <c r="M2172" s="71"/>
      <c r="N2172" s="71"/>
    </row>
    <row r="2173" spans="1:14" s="70" customFormat="1" ht="13.5">
      <c r="A2173" s="175"/>
      <c r="B2173" s="182"/>
      <c r="C2173" s="442"/>
      <c r="D2173" s="79"/>
      <c r="E2173" s="967"/>
      <c r="F2173" s="180"/>
      <c r="G2173" s="71"/>
      <c r="H2173" s="71"/>
      <c r="I2173" s="91"/>
      <c r="J2173" s="71"/>
      <c r="K2173" s="71"/>
      <c r="L2173" s="71"/>
      <c r="M2173" s="71"/>
      <c r="N2173" s="71"/>
    </row>
    <row r="2174" spans="1:14" s="71" customFormat="1" ht="13.5">
      <c r="A2174" s="192"/>
      <c r="B2174" s="501" t="s">
        <v>206</v>
      </c>
      <c r="C2174" s="598" t="s">
        <v>43</v>
      </c>
      <c r="D2174" s="117">
        <v>1</v>
      </c>
      <c r="E2174" s="798"/>
      <c r="F2174" s="600">
        <f>D2174*E2174</f>
        <v>0</v>
      </c>
      <c r="I2174" s="783"/>
    </row>
    <row r="2175" spans="1:14" s="71" customFormat="1" ht="13.5">
      <c r="A2175" s="181"/>
      <c r="B2175" s="191"/>
      <c r="C2175" s="193"/>
      <c r="D2175" s="83"/>
      <c r="E2175" s="972"/>
      <c r="F2175" s="180"/>
      <c r="I2175" s="83"/>
    </row>
    <row r="2176" spans="1:14" s="71" customFormat="1" ht="13.5">
      <c r="A2176" s="181"/>
      <c r="B2176" s="191"/>
      <c r="C2176" s="193"/>
      <c r="D2176" s="83"/>
      <c r="E2176" s="972"/>
      <c r="F2176" s="180"/>
      <c r="I2176" s="83"/>
    </row>
    <row r="2177" spans="1:14" s="70" customFormat="1" ht="54">
      <c r="A2177" s="173" t="s">
        <v>934</v>
      </c>
      <c r="B2177" s="292" t="s">
        <v>146</v>
      </c>
      <c r="C2177" s="442"/>
      <c r="D2177" s="79"/>
      <c r="E2177" s="967"/>
      <c r="F2177" s="180"/>
      <c r="G2177" s="71"/>
      <c r="H2177" s="71"/>
      <c r="I2177" s="91"/>
      <c r="J2177" s="71"/>
      <c r="K2177" s="71"/>
      <c r="L2177" s="71"/>
      <c r="M2177" s="71"/>
      <c r="N2177" s="71"/>
    </row>
    <row r="2178" spans="1:14" s="70" customFormat="1" ht="13.5">
      <c r="A2178" s="175"/>
      <c r="B2178" s="182"/>
      <c r="C2178" s="442"/>
      <c r="D2178" s="79"/>
      <c r="E2178" s="967"/>
      <c r="F2178" s="180"/>
      <c r="G2178" s="71"/>
      <c r="H2178" s="71"/>
      <c r="I2178" s="91"/>
      <c r="J2178" s="71"/>
      <c r="K2178" s="71"/>
      <c r="L2178" s="71"/>
      <c r="M2178" s="71"/>
      <c r="N2178" s="71"/>
    </row>
    <row r="2179" spans="1:14" s="71" customFormat="1" ht="13.5">
      <c r="A2179" s="192"/>
      <c r="B2179" s="501" t="s">
        <v>366</v>
      </c>
      <c r="C2179" s="598" t="s">
        <v>43</v>
      </c>
      <c r="D2179" s="117">
        <v>1</v>
      </c>
      <c r="E2179" s="798"/>
      <c r="F2179" s="600">
        <f>D2179*E2179</f>
        <v>0</v>
      </c>
      <c r="I2179" s="783"/>
    </row>
    <row r="2180" spans="1:14" s="70" customFormat="1" ht="13.5">
      <c r="A2180" s="181"/>
      <c r="B2180" s="191"/>
      <c r="C2180" s="193"/>
      <c r="D2180" s="83"/>
      <c r="E2180" s="972"/>
      <c r="F2180" s="180"/>
      <c r="G2180" s="71"/>
      <c r="H2180" s="71"/>
      <c r="I2180" s="83"/>
      <c r="J2180" s="71"/>
      <c r="K2180" s="71"/>
      <c r="L2180" s="71"/>
      <c r="M2180" s="71"/>
      <c r="N2180" s="71"/>
    </row>
    <row r="2181" spans="1:14" s="71" customFormat="1" ht="13.5">
      <c r="A2181" s="181"/>
      <c r="B2181" s="191"/>
      <c r="C2181" s="193"/>
      <c r="D2181" s="83"/>
      <c r="E2181" s="972"/>
      <c r="F2181" s="180"/>
      <c r="I2181" s="83"/>
    </row>
    <row r="2182" spans="1:14" s="70" customFormat="1" ht="40.5">
      <c r="A2182" s="173" t="s">
        <v>935</v>
      </c>
      <c r="B2182" s="292" t="s">
        <v>348</v>
      </c>
      <c r="C2182" s="442"/>
      <c r="D2182" s="79"/>
      <c r="E2182" s="967"/>
      <c r="F2182" s="180"/>
      <c r="G2182" s="71"/>
      <c r="H2182" s="71"/>
      <c r="I2182" s="91"/>
      <c r="J2182" s="71"/>
      <c r="K2182" s="71"/>
      <c r="L2182" s="71"/>
      <c r="M2182" s="71"/>
      <c r="N2182" s="71"/>
    </row>
    <row r="2183" spans="1:14" s="70" customFormat="1" ht="40.5">
      <c r="A2183" s="175"/>
      <c r="B2183" s="182" t="s">
        <v>347</v>
      </c>
      <c r="C2183" s="442"/>
      <c r="D2183" s="79"/>
      <c r="E2183" s="967"/>
      <c r="F2183" s="180"/>
      <c r="G2183" s="71"/>
      <c r="H2183" s="71"/>
      <c r="I2183" s="91"/>
      <c r="J2183" s="71"/>
      <c r="K2183" s="71"/>
      <c r="L2183" s="71"/>
      <c r="M2183" s="71"/>
      <c r="N2183" s="71"/>
    </row>
    <row r="2184" spans="1:14" s="70" customFormat="1" ht="13.5">
      <c r="A2184" s="192"/>
      <c r="B2184" s="196"/>
      <c r="C2184" s="444"/>
      <c r="D2184" s="91"/>
      <c r="E2184" s="972"/>
      <c r="F2184" s="180"/>
      <c r="G2184" s="71"/>
      <c r="H2184" s="71"/>
      <c r="I2184" s="91"/>
      <c r="J2184" s="71"/>
      <c r="K2184" s="71"/>
      <c r="L2184" s="71"/>
      <c r="M2184" s="71"/>
      <c r="N2184" s="71"/>
    </row>
    <row r="2185" spans="1:14" s="71" customFormat="1" ht="13.5">
      <c r="A2185" s="192"/>
      <c r="B2185" s="501" t="s">
        <v>346</v>
      </c>
      <c r="C2185" s="598" t="s">
        <v>43</v>
      </c>
      <c r="D2185" s="117">
        <v>1</v>
      </c>
      <c r="E2185" s="798"/>
      <c r="F2185" s="600">
        <f>D2185*E2185</f>
        <v>0</v>
      </c>
      <c r="I2185" s="783"/>
    </row>
    <row r="2186" spans="1:14" s="70" customFormat="1" ht="13.5">
      <c r="A2186" s="181"/>
      <c r="B2186" s="191"/>
      <c r="C2186" s="193"/>
      <c r="D2186" s="83"/>
      <c r="E2186" s="972"/>
      <c r="F2186" s="180"/>
      <c r="G2186" s="71"/>
      <c r="H2186" s="71"/>
      <c r="I2186" s="83"/>
      <c r="J2186" s="71"/>
      <c r="K2186" s="71"/>
      <c r="L2186" s="71"/>
      <c r="M2186" s="71"/>
      <c r="N2186" s="71"/>
    </row>
    <row r="2187" spans="1:14" s="71" customFormat="1" ht="13.5">
      <c r="A2187" s="181"/>
      <c r="B2187" s="191"/>
      <c r="C2187" s="193"/>
      <c r="D2187" s="83"/>
      <c r="E2187" s="972"/>
      <c r="F2187" s="180"/>
      <c r="G2187" s="232"/>
      <c r="H2187" s="232"/>
      <c r="I2187" s="83"/>
    </row>
    <row r="2188" spans="1:14" s="70" customFormat="1" ht="40.5">
      <c r="A2188" s="173" t="s">
        <v>934</v>
      </c>
      <c r="B2188" s="292" t="s">
        <v>1168</v>
      </c>
      <c r="C2188" s="442"/>
      <c r="D2188" s="79"/>
      <c r="E2188" s="967"/>
      <c r="F2188" s="180"/>
      <c r="G2188" s="232"/>
      <c r="H2188" s="232"/>
      <c r="I2188" s="91"/>
      <c r="J2188" s="71"/>
      <c r="K2188" s="71"/>
      <c r="L2188" s="71"/>
      <c r="M2188" s="71"/>
      <c r="N2188" s="71"/>
    </row>
    <row r="2189" spans="1:14" s="70" customFormat="1" ht="13.5">
      <c r="A2189" s="175"/>
      <c r="B2189" s="182" t="s">
        <v>1166</v>
      </c>
      <c r="C2189" s="442"/>
      <c r="D2189" s="79"/>
      <c r="E2189" s="967"/>
      <c r="F2189" s="180"/>
      <c r="G2189" s="232"/>
      <c r="H2189" s="232"/>
      <c r="I2189" s="91"/>
      <c r="J2189" s="71"/>
      <c r="K2189" s="71"/>
      <c r="L2189" s="71"/>
      <c r="M2189" s="71"/>
      <c r="N2189" s="71"/>
    </row>
    <row r="2190" spans="1:14" s="70" customFormat="1" ht="13.5">
      <c r="A2190" s="192"/>
      <c r="B2190" s="196"/>
      <c r="C2190" s="444"/>
      <c r="D2190" s="91"/>
      <c r="E2190" s="972"/>
      <c r="F2190" s="180"/>
      <c r="G2190" s="232"/>
      <c r="H2190" s="232"/>
      <c r="I2190" s="91"/>
      <c r="J2190" s="71"/>
      <c r="K2190" s="71"/>
      <c r="L2190" s="71"/>
      <c r="M2190" s="71"/>
      <c r="N2190" s="71"/>
    </row>
    <row r="2191" spans="1:14" s="71" customFormat="1" ht="13.5">
      <c r="A2191" s="192"/>
      <c r="B2191" s="501" t="s">
        <v>1165</v>
      </c>
      <c r="C2191" s="598" t="s">
        <v>43</v>
      </c>
      <c r="D2191" s="117">
        <v>1</v>
      </c>
      <c r="E2191" s="865"/>
      <c r="F2191" s="600">
        <f>D2191*E2191</f>
        <v>0</v>
      </c>
      <c r="G2191" s="232"/>
      <c r="H2191" s="232"/>
      <c r="I2191" s="783"/>
    </row>
    <row r="2192" spans="1:14" s="71" customFormat="1" ht="13.5">
      <c r="A2192" s="192"/>
      <c r="B2192" s="501" t="s">
        <v>1169</v>
      </c>
      <c r="C2192" s="598" t="s">
        <v>43</v>
      </c>
      <c r="D2192" s="117">
        <v>1</v>
      </c>
      <c r="E2192" s="865"/>
      <c r="F2192" s="600">
        <f>D2192*E2192</f>
        <v>0</v>
      </c>
      <c r="G2192" s="232"/>
      <c r="H2192" s="232"/>
      <c r="I2192" s="783"/>
    </row>
    <row r="2193" spans="1:14" s="70" customFormat="1" ht="13.5">
      <c r="A2193" s="181"/>
      <c r="B2193" s="191"/>
      <c r="C2193" s="193"/>
      <c r="D2193" s="83"/>
      <c r="E2193" s="972"/>
      <c r="F2193" s="180"/>
      <c r="G2193" s="71"/>
      <c r="H2193" s="71"/>
      <c r="I2193" s="83"/>
      <c r="J2193" s="71"/>
      <c r="K2193" s="71"/>
      <c r="L2193" s="71"/>
      <c r="M2193" s="71"/>
      <c r="N2193" s="71"/>
    </row>
    <row r="2194" spans="1:14" s="71" customFormat="1" ht="13.5">
      <c r="A2194" s="181"/>
      <c r="B2194" s="191"/>
      <c r="C2194" s="193"/>
      <c r="D2194" s="83"/>
      <c r="E2194" s="972"/>
      <c r="F2194" s="180"/>
      <c r="I2194" s="83"/>
    </row>
    <row r="2195" spans="1:14" s="70" customFormat="1" ht="54">
      <c r="A2195" s="173" t="s">
        <v>934</v>
      </c>
      <c r="B2195" s="292" t="s">
        <v>146</v>
      </c>
      <c r="C2195" s="442"/>
      <c r="D2195" s="79"/>
      <c r="E2195" s="967"/>
      <c r="F2195" s="180"/>
      <c r="G2195" s="71"/>
      <c r="H2195" s="71"/>
      <c r="I2195" s="91"/>
      <c r="J2195" s="71"/>
      <c r="K2195" s="71"/>
      <c r="L2195" s="71"/>
      <c r="M2195" s="71"/>
      <c r="N2195" s="71"/>
    </row>
    <row r="2196" spans="1:14" s="70" customFormat="1" ht="13.5">
      <c r="A2196" s="175"/>
      <c r="B2196" s="182"/>
      <c r="C2196" s="442"/>
      <c r="D2196" s="79"/>
      <c r="E2196" s="967"/>
      <c r="F2196" s="180"/>
      <c r="G2196" s="71"/>
      <c r="H2196" s="71"/>
      <c r="I2196" s="91"/>
      <c r="J2196" s="71"/>
      <c r="K2196" s="71"/>
      <c r="L2196" s="71"/>
      <c r="M2196" s="71"/>
      <c r="N2196" s="71"/>
    </row>
    <row r="2197" spans="1:14" s="71" customFormat="1" ht="13.5">
      <c r="A2197" s="192"/>
      <c r="B2197" s="501" t="s">
        <v>365</v>
      </c>
      <c r="C2197" s="598" t="s">
        <v>43</v>
      </c>
      <c r="D2197" s="117">
        <v>1</v>
      </c>
      <c r="E2197" s="798"/>
      <c r="F2197" s="600">
        <f>D2197*E2197</f>
        <v>0</v>
      </c>
      <c r="I2197" s="783"/>
    </row>
    <row r="2198" spans="1:14" s="70" customFormat="1" ht="13.5">
      <c r="A2198" s="181"/>
      <c r="B2198" s="191"/>
      <c r="C2198" s="193"/>
      <c r="D2198" s="83"/>
      <c r="E2198" s="972"/>
      <c r="F2198" s="180"/>
      <c r="G2198" s="71"/>
      <c r="H2198" s="71"/>
      <c r="I2198" s="83"/>
      <c r="J2198" s="71"/>
      <c r="K2198" s="71"/>
      <c r="L2198" s="71"/>
      <c r="M2198" s="71"/>
      <c r="N2198" s="71"/>
    </row>
    <row r="2199" spans="1:14" s="71" customFormat="1" ht="13.5">
      <c r="A2199" s="181"/>
      <c r="B2199" s="601"/>
      <c r="C2199" s="193"/>
      <c r="D2199" s="83"/>
      <c r="E2199" s="972"/>
      <c r="F2199" s="180"/>
      <c r="I2199" s="83"/>
    </row>
    <row r="2200" spans="1:14" s="70" customFormat="1" ht="44.1" customHeight="1">
      <c r="A2200" s="173" t="s">
        <v>935</v>
      </c>
      <c r="B2200" s="292" t="s">
        <v>1167</v>
      </c>
      <c r="C2200" s="442"/>
      <c r="D2200" s="79"/>
      <c r="E2200" s="967"/>
      <c r="F2200" s="180"/>
      <c r="G2200" s="71"/>
      <c r="H2200" s="71"/>
      <c r="I2200" s="91"/>
      <c r="J2200" s="71"/>
      <c r="K2200" s="71"/>
      <c r="L2200" s="71"/>
      <c r="M2200" s="71"/>
      <c r="N2200" s="71"/>
    </row>
    <row r="2201" spans="1:14" s="70" customFormat="1" ht="13.5">
      <c r="A2201" s="175"/>
      <c r="B2201" s="182"/>
      <c r="C2201" s="442"/>
      <c r="D2201" s="79"/>
      <c r="E2201" s="967"/>
      <c r="F2201" s="180"/>
      <c r="G2201" s="71"/>
      <c r="H2201" s="71"/>
      <c r="I2201" s="91"/>
      <c r="J2201" s="71"/>
      <c r="K2201" s="71"/>
      <c r="L2201" s="71"/>
      <c r="M2201" s="71"/>
      <c r="N2201" s="71"/>
    </row>
    <row r="2202" spans="1:14" s="71" customFormat="1" ht="13.5">
      <c r="A2202" s="192"/>
      <c r="B2202" s="501" t="s">
        <v>365</v>
      </c>
      <c r="C2202" s="598" t="s">
        <v>43</v>
      </c>
      <c r="D2202" s="117">
        <v>1</v>
      </c>
      <c r="E2202" s="798"/>
      <c r="F2202" s="600">
        <f>D2202*E2202</f>
        <v>0</v>
      </c>
      <c r="I2202" s="783"/>
    </row>
    <row r="2203" spans="1:14" s="70" customFormat="1" ht="13.5">
      <c r="A2203" s="181"/>
      <c r="B2203" s="191"/>
      <c r="C2203" s="193"/>
      <c r="D2203" s="83"/>
      <c r="E2203" s="972"/>
      <c r="F2203" s="180"/>
      <c r="G2203" s="71"/>
      <c r="H2203" s="71"/>
      <c r="I2203" s="83"/>
      <c r="J2203" s="71"/>
      <c r="K2203" s="71"/>
      <c r="L2203" s="71"/>
      <c r="M2203" s="71"/>
      <c r="N2203" s="71"/>
    </row>
    <row r="2204" spans="1:14" s="71" customFormat="1" ht="13.5">
      <c r="A2204" s="181"/>
      <c r="B2204" s="601"/>
      <c r="C2204" s="193"/>
      <c r="D2204" s="83"/>
      <c r="E2204" s="972"/>
      <c r="F2204" s="180"/>
      <c r="I2204" s="83"/>
    </row>
    <row r="2205" spans="1:14" s="70" customFormat="1" ht="40.5">
      <c r="A2205" s="173" t="s">
        <v>936</v>
      </c>
      <c r="B2205" s="292" t="s">
        <v>569</v>
      </c>
      <c r="C2205" s="442"/>
      <c r="D2205" s="79"/>
      <c r="E2205" s="967"/>
      <c r="F2205" s="180"/>
      <c r="G2205" s="71"/>
      <c r="H2205" s="71"/>
      <c r="I2205" s="91"/>
      <c r="J2205" s="71"/>
      <c r="K2205" s="71"/>
      <c r="L2205" s="71"/>
      <c r="M2205" s="71"/>
      <c r="N2205" s="71"/>
    </row>
    <row r="2206" spans="1:14" s="70" customFormat="1" ht="13.5">
      <c r="A2206" s="175"/>
      <c r="B2206" s="182"/>
      <c r="C2206" s="442"/>
      <c r="D2206" s="79"/>
      <c r="E2206" s="967"/>
      <c r="F2206" s="180"/>
      <c r="G2206" s="71"/>
      <c r="H2206" s="71"/>
      <c r="I2206" s="91"/>
      <c r="J2206" s="71"/>
      <c r="K2206" s="71"/>
      <c r="L2206" s="71"/>
      <c r="M2206" s="71"/>
      <c r="N2206" s="71"/>
    </row>
    <row r="2207" spans="1:14" s="71" customFormat="1" ht="13.5">
      <c r="A2207" s="192"/>
      <c r="B2207" s="501" t="s">
        <v>1170</v>
      </c>
      <c r="C2207" s="598" t="s">
        <v>43</v>
      </c>
      <c r="D2207" s="117">
        <v>1</v>
      </c>
      <c r="E2207" s="798"/>
      <c r="F2207" s="600">
        <f>D2207*E2207</f>
        <v>0</v>
      </c>
      <c r="I2207" s="783"/>
    </row>
    <row r="2208" spans="1:14" s="70" customFormat="1" ht="13.5">
      <c r="A2208" s="181"/>
      <c r="B2208" s="191"/>
      <c r="C2208" s="193"/>
      <c r="D2208" s="83"/>
      <c r="E2208" s="972"/>
      <c r="F2208" s="180"/>
      <c r="G2208" s="71"/>
      <c r="H2208" s="71"/>
      <c r="I2208" s="83"/>
      <c r="J2208" s="71"/>
      <c r="K2208" s="71"/>
      <c r="L2208" s="71"/>
      <c r="M2208" s="71"/>
      <c r="N2208" s="71"/>
    </row>
    <row r="2209" spans="1:14" s="70" customFormat="1" ht="13.5">
      <c r="A2209" s="181"/>
      <c r="B2209" s="191"/>
      <c r="C2209" s="193"/>
      <c r="D2209" s="83"/>
      <c r="E2209" s="972"/>
      <c r="F2209" s="180"/>
      <c r="G2209" s="71"/>
      <c r="H2209" s="71"/>
      <c r="I2209" s="83"/>
      <c r="J2209" s="71"/>
      <c r="K2209" s="71"/>
      <c r="L2209" s="71"/>
      <c r="M2209" s="71"/>
      <c r="N2209" s="71"/>
    </row>
    <row r="2210" spans="1:14" s="70" customFormat="1" ht="40.5">
      <c r="A2210" s="173" t="s">
        <v>936</v>
      </c>
      <c r="B2210" s="292" t="s">
        <v>564</v>
      </c>
      <c r="C2210" s="442"/>
      <c r="D2210" s="79"/>
      <c r="E2210" s="967"/>
      <c r="F2210" s="180"/>
      <c r="G2210" s="71"/>
      <c r="H2210" s="71"/>
      <c r="I2210" s="91"/>
      <c r="J2210" s="71"/>
      <c r="K2210" s="71"/>
      <c r="L2210" s="71"/>
      <c r="M2210" s="71"/>
      <c r="N2210" s="71"/>
    </row>
    <row r="2211" spans="1:14" s="70" customFormat="1" ht="13.5">
      <c r="A2211" s="175"/>
      <c r="B2211" s="182"/>
      <c r="C2211" s="442"/>
      <c r="D2211" s="79"/>
      <c r="E2211" s="967"/>
      <c r="F2211" s="180"/>
      <c r="G2211" s="71"/>
      <c r="H2211" s="71"/>
      <c r="I2211" s="91"/>
      <c r="J2211" s="71"/>
      <c r="K2211" s="71"/>
      <c r="L2211" s="71"/>
      <c r="M2211" s="71"/>
      <c r="N2211" s="71"/>
    </row>
    <row r="2212" spans="1:14" s="71" customFormat="1" ht="13.5">
      <c r="A2212" s="192"/>
      <c r="B2212" s="501" t="s">
        <v>562</v>
      </c>
      <c r="C2212" s="598" t="s">
        <v>43</v>
      </c>
      <c r="D2212" s="117">
        <v>1</v>
      </c>
      <c r="E2212" s="798"/>
      <c r="F2212" s="600">
        <f>D2212*E2212</f>
        <v>0</v>
      </c>
      <c r="I2212" s="783"/>
    </row>
    <row r="2213" spans="1:14" s="71" customFormat="1" ht="13.5">
      <c r="A2213" s="192"/>
      <c r="B2213" s="501" t="s">
        <v>563</v>
      </c>
      <c r="C2213" s="598" t="s">
        <v>43</v>
      </c>
      <c r="D2213" s="117">
        <v>1</v>
      </c>
      <c r="E2213" s="798"/>
      <c r="F2213" s="600">
        <f>D2213*E2213</f>
        <v>0</v>
      </c>
      <c r="I2213" s="783"/>
    </row>
    <row r="2214" spans="1:14" s="70" customFormat="1" ht="13.5">
      <c r="A2214" s="181"/>
      <c r="B2214" s="191"/>
      <c r="C2214" s="193"/>
      <c r="D2214" s="83"/>
      <c r="E2214" s="972"/>
      <c r="F2214" s="180"/>
      <c r="G2214" s="71"/>
      <c r="H2214" s="71"/>
      <c r="I2214" s="83"/>
      <c r="J2214" s="71"/>
      <c r="K2214" s="71"/>
      <c r="L2214" s="71"/>
      <c r="M2214" s="71"/>
      <c r="N2214" s="71"/>
    </row>
    <row r="2215" spans="1:14" s="70" customFormat="1" ht="14.25" thickBot="1">
      <c r="A2215" s="181"/>
      <c r="B2215" s="191"/>
      <c r="C2215" s="193"/>
      <c r="D2215" s="83"/>
      <c r="E2215" s="972"/>
      <c r="F2215" s="180"/>
      <c r="G2215" s="71"/>
      <c r="H2215" s="71"/>
      <c r="I2215" s="83"/>
      <c r="J2215" s="71"/>
      <c r="K2215" s="71"/>
      <c r="L2215" s="71"/>
      <c r="M2215" s="71"/>
      <c r="N2215" s="71"/>
    </row>
    <row r="2216" spans="1:14" s="77" customFormat="1" ht="16.5">
      <c r="A2216" s="505" t="s">
        <v>110</v>
      </c>
      <c r="B2216" s="506" t="s">
        <v>128</v>
      </c>
      <c r="C2216" s="506" t="s">
        <v>30</v>
      </c>
      <c r="D2216" s="315"/>
      <c r="E2216" s="937"/>
      <c r="F2216" s="507">
        <f>SUM(F2157:F2215)</f>
        <v>0</v>
      </c>
      <c r="G2216" s="847"/>
      <c r="H2216" s="847"/>
      <c r="I2216" s="823"/>
      <c r="J2216" s="847"/>
      <c r="K2216" s="847"/>
      <c r="L2216" s="847"/>
      <c r="M2216" s="847"/>
      <c r="N2216" s="847"/>
    </row>
    <row r="2217" spans="1:14" s="77" customFormat="1" ht="16.5">
      <c r="A2217" s="508"/>
      <c r="B2217" s="509"/>
      <c r="C2217" s="510"/>
      <c r="D2217" s="365"/>
      <c r="E2217" s="974"/>
      <c r="F2217" s="836"/>
      <c r="G2217" s="847"/>
      <c r="H2217" s="847"/>
      <c r="I2217" s="351"/>
      <c r="J2217" s="847"/>
      <c r="K2217" s="847"/>
      <c r="L2217" s="847"/>
      <c r="M2217" s="847"/>
      <c r="N2217" s="847"/>
    </row>
    <row r="2218" spans="1:14" s="77" customFormat="1" ht="16.5">
      <c r="A2218" s="523"/>
      <c r="B2218" s="512"/>
      <c r="C2218" s="512"/>
      <c r="D2218" s="317"/>
      <c r="E2218" s="988"/>
      <c r="F2218" s="836"/>
      <c r="G2218" s="847"/>
      <c r="H2218" s="847"/>
      <c r="I2218" s="725"/>
      <c r="J2218" s="847"/>
      <c r="K2218" s="847"/>
      <c r="L2218" s="847"/>
      <c r="M2218" s="847"/>
      <c r="N2218" s="847"/>
    </row>
    <row r="2219" spans="1:14" s="84" customFormat="1">
      <c r="A2219" s="902"/>
      <c r="B2219" s="394"/>
      <c r="C2219" s="492"/>
      <c r="D2219" s="303"/>
      <c r="E2219" s="983"/>
      <c r="F2219" s="418"/>
      <c r="I2219" s="303"/>
    </row>
    <row r="2220" spans="1:14" s="77" customFormat="1" ht="17.25" thickBot="1">
      <c r="A2220" s="433" t="s">
        <v>118</v>
      </c>
      <c r="B2220" s="434" t="s">
        <v>234</v>
      </c>
      <c r="C2220" s="435"/>
      <c r="D2220" s="327"/>
      <c r="E2220" s="949"/>
      <c r="F2220" s="811"/>
      <c r="G2220" s="847"/>
      <c r="H2220" s="847"/>
      <c r="I2220" s="825"/>
      <c r="J2220" s="847"/>
      <c r="K2220" s="847"/>
      <c r="L2220" s="847"/>
      <c r="M2220" s="847"/>
      <c r="N2220" s="847"/>
    </row>
    <row r="2221" spans="1:14">
      <c r="A2221" s="906"/>
      <c r="B2221" s="436"/>
      <c r="C2221" s="437"/>
      <c r="D2221" s="312"/>
      <c r="E2221" s="984"/>
      <c r="F2221" s="834"/>
      <c r="I2221" s="303"/>
    </row>
    <row r="2222" spans="1:14" s="71" customFormat="1" ht="13.5">
      <c r="A2222" s="181"/>
      <c r="B2222" s="191"/>
      <c r="C2222" s="193"/>
      <c r="D2222" s="83"/>
      <c r="E2222" s="972"/>
      <c r="F2222" s="180"/>
      <c r="I2222" s="83"/>
    </row>
    <row r="2223" spans="1:14" s="70" customFormat="1" ht="97.5" customHeight="1">
      <c r="A2223" s="173" t="s">
        <v>937</v>
      </c>
      <c r="B2223" s="602" t="s">
        <v>236</v>
      </c>
      <c r="C2223" s="442"/>
      <c r="D2223" s="79"/>
      <c r="E2223" s="967"/>
      <c r="F2223" s="180"/>
      <c r="G2223" s="71"/>
      <c r="H2223" s="71"/>
      <c r="I2223" s="91"/>
      <c r="J2223" s="71"/>
      <c r="K2223" s="71"/>
      <c r="L2223" s="71"/>
      <c r="M2223" s="71"/>
      <c r="N2223" s="71"/>
    </row>
    <row r="2224" spans="1:14" s="71" customFormat="1" ht="13.5">
      <c r="A2224" s="192"/>
      <c r="B2224" s="197" t="s">
        <v>522</v>
      </c>
      <c r="C2224" s="444"/>
      <c r="D2224" s="91"/>
      <c r="E2224" s="972"/>
      <c r="F2224" s="180"/>
      <c r="I2224" s="91"/>
    </row>
    <row r="2225" spans="1:9" s="71" customFormat="1" ht="13.5">
      <c r="A2225" s="192"/>
      <c r="B2225" s="350" t="s">
        <v>237</v>
      </c>
      <c r="C2225" s="444"/>
      <c r="D2225" s="91"/>
      <c r="E2225" s="972"/>
      <c r="F2225" s="180"/>
      <c r="I2225" s="91"/>
    </row>
    <row r="2226" spans="1:9" s="71" customFormat="1" ht="13.5">
      <c r="A2226" s="192"/>
      <c r="B2226" s="350" t="s">
        <v>238</v>
      </c>
      <c r="C2226" s="444"/>
      <c r="D2226" s="91"/>
      <c r="E2226" s="972"/>
      <c r="F2226" s="180"/>
      <c r="I2226" s="91"/>
    </row>
    <row r="2227" spans="1:9" s="71" customFormat="1" ht="13.5">
      <c r="A2227" s="192"/>
      <c r="B2227" s="350" t="s">
        <v>239</v>
      </c>
      <c r="C2227" s="444"/>
      <c r="D2227" s="91"/>
      <c r="E2227" s="972"/>
      <c r="F2227" s="180"/>
      <c r="I2227" s="91"/>
    </row>
    <row r="2228" spans="1:9" s="71" customFormat="1" ht="13.5">
      <c r="A2228" s="192"/>
      <c r="B2228" s="350" t="s">
        <v>240</v>
      </c>
      <c r="C2228" s="444"/>
      <c r="D2228" s="91"/>
      <c r="E2228" s="972"/>
      <c r="F2228" s="180"/>
      <c r="I2228" s="91"/>
    </row>
    <row r="2229" spans="1:9" s="71" customFormat="1" ht="13.5">
      <c r="A2229" s="192"/>
      <c r="B2229" s="350" t="s">
        <v>241</v>
      </c>
      <c r="C2229" s="444"/>
      <c r="D2229" s="91"/>
      <c r="E2229" s="972"/>
      <c r="F2229" s="180"/>
      <c r="I2229" s="91"/>
    </row>
    <row r="2230" spans="1:9" s="71" customFormat="1" ht="13.5">
      <c r="A2230" s="192"/>
      <c r="B2230" s="350" t="s">
        <v>242</v>
      </c>
      <c r="C2230" s="444"/>
      <c r="D2230" s="91"/>
      <c r="E2230" s="972"/>
      <c r="F2230" s="180"/>
      <c r="I2230" s="91"/>
    </row>
    <row r="2231" spans="1:9" s="71" customFormat="1" ht="13.5">
      <c r="A2231" s="192"/>
      <c r="B2231" s="350"/>
      <c r="C2231" s="444"/>
      <c r="D2231" s="91"/>
      <c r="E2231" s="972"/>
      <c r="F2231" s="180"/>
      <c r="I2231" s="91"/>
    </row>
    <row r="2232" spans="1:9" s="71" customFormat="1" ht="13.5">
      <c r="A2232" s="192"/>
      <c r="B2232" s="350" t="s">
        <v>523</v>
      </c>
      <c r="C2232" s="444"/>
      <c r="D2232" s="91"/>
      <c r="E2232" s="972"/>
      <c r="F2232" s="180"/>
      <c r="I2232" s="91"/>
    </row>
    <row r="2233" spans="1:9" s="71" customFormat="1" ht="13.5">
      <c r="A2233" s="192"/>
      <c r="B2233" s="350" t="s">
        <v>524</v>
      </c>
      <c r="C2233" s="444"/>
      <c r="D2233" s="91"/>
      <c r="E2233" s="972"/>
      <c r="F2233" s="180"/>
      <c r="I2233" s="91"/>
    </row>
    <row r="2234" spans="1:9" s="71" customFormat="1" ht="13.5">
      <c r="A2234" s="192"/>
      <c r="B2234" s="350" t="s">
        <v>525</v>
      </c>
      <c r="C2234" s="444"/>
      <c r="D2234" s="91"/>
      <c r="E2234" s="972"/>
      <c r="F2234" s="180"/>
      <c r="I2234" s="91"/>
    </row>
    <row r="2235" spans="1:9" s="71" customFormat="1" ht="13.5">
      <c r="A2235" s="192"/>
      <c r="B2235" s="350" t="s">
        <v>526</v>
      </c>
      <c r="C2235" s="444"/>
      <c r="D2235" s="91"/>
      <c r="E2235" s="972"/>
      <c r="F2235" s="180"/>
      <c r="I2235" s="91"/>
    </row>
    <row r="2236" spans="1:9" s="71" customFormat="1" ht="13.5">
      <c r="A2236" s="192"/>
      <c r="B2236" s="350" t="s">
        <v>527</v>
      </c>
      <c r="C2236" s="444"/>
      <c r="D2236" s="91"/>
      <c r="E2236" s="972"/>
      <c r="F2236" s="180"/>
      <c r="I2236" s="91"/>
    </row>
    <row r="2237" spans="1:9" s="71" customFormat="1" ht="13.5">
      <c r="A2237" s="192"/>
      <c r="B2237" s="350" t="s">
        <v>528</v>
      </c>
      <c r="C2237" s="444"/>
      <c r="D2237" s="91"/>
      <c r="E2237" s="972"/>
      <c r="F2237" s="180"/>
      <c r="I2237" s="91"/>
    </row>
    <row r="2238" spans="1:9" s="71" customFormat="1" ht="13.5">
      <c r="A2238" s="192"/>
      <c r="B2238" s="350" t="s">
        <v>529</v>
      </c>
      <c r="C2238" s="444"/>
      <c r="D2238" s="91"/>
      <c r="E2238" s="972"/>
      <c r="F2238" s="180"/>
      <c r="I2238" s="91"/>
    </row>
    <row r="2239" spans="1:9" s="71" customFormat="1" ht="13.5">
      <c r="A2239" s="192"/>
      <c r="B2239" s="603"/>
      <c r="C2239" s="444"/>
      <c r="D2239" s="91"/>
      <c r="E2239" s="972"/>
      <c r="F2239" s="180"/>
      <c r="I2239" s="91"/>
    </row>
    <row r="2240" spans="1:9" s="71" customFormat="1" ht="13.5">
      <c r="A2240" s="192"/>
      <c r="B2240" s="350" t="s">
        <v>530</v>
      </c>
      <c r="C2240" s="444"/>
      <c r="D2240" s="91"/>
      <c r="E2240" s="972"/>
      <c r="F2240" s="180"/>
      <c r="I2240" s="91"/>
    </row>
    <row r="2241" spans="1:9" s="71" customFormat="1" ht="13.5">
      <c r="A2241" s="192"/>
      <c r="B2241" s="350" t="s">
        <v>731</v>
      </c>
      <c r="C2241" s="444"/>
      <c r="D2241" s="91"/>
      <c r="E2241" s="972"/>
      <c r="F2241" s="180"/>
      <c r="I2241" s="91"/>
    </row>
    <row r="2242" spans="1:9" s="71" customFormat="1" ht="13.5">
      <c r="A2242" s="192"/>
      <c r="B2242" s="350" t="s">
        <v>732</v>
      </c>
      <c r="C2242" s="444"/>
      <c r="D2242" s="91"/>
      <c r="E2242" s="972"/>
      <c r="F2242" s="180"/>
      <c r="I2242" s="91"/>
    </row>
    <row r="2243" spans="1:9" s="71" customFormat="1" ht="13.5">
      <c r="A2243" s="192"/>
      <c r="B2243" s="1068" t="s">
        <v>547</v>
      </c>
      <c r="C2243" s="444"/>
      <c r="D2243" s="91"/>
      <c r="E2243" s="972"/>
      <c r="F2243" s="180"/>
      <c r="I2243" s="91"/>
    </row>
    <row r="2244" spans="1:9" s="71" customFormat="1" ht="13.5">
      <c r="A2244" s="192"/>
      <c r="B2244" s="1068"/>
      <c r="C2244" s="444"/>
      <c r="D2244" s="91"/>
      <c r="E2244" s="972"/>
      <c r="F2244" s="180"/>
      <c r="I2244" s="91"/>
    </row>
    <row r="2245" spans="1:9" s="71" customFormat="1" ht="13.5">
      <c r="A2245" s="192"/>
      <c r="B2245" s="350" t="s">
        <v>531</v>
      </c>
      <c r="C2245" s="444"/>
      <c r="D2245" s="91"/>
      <c r="E2245" s="972"/>
      <c r="F2245" s="180"/>
      <c r="I2245" s="91"/>
    </row>
    <row r="2246" spans="1:9" s="71" customFormat="1" ht="13.5">
      <c r="A2246" s="192"/>
      <c r="B2246" s="350" t="s">
        <v>532</v>
      </c>
      <c r="C2246" s="444"/>
      <c r="D2246" s="91"/>
      <c r="E2246" s="972"/>
      <c r="F2246" s="180"/>
      <c r="I2246" s="91"/>
    </row>
    <row r="2247" spans="1:9" s="71" customFormat="1" ht="13.5">
      <c r="A2247" s="192"/>
      <c r="B2247" s="604" t="s">
        <v>733</v>
      </c>
      <c r="C2247" s="444"/>
      <c r="D2247" s="91"/>
      <c r="E2247" s="972"/>
      <c r="F2247" s="180"/>
      <c r="I2247" s="91"/>
    </row>
    <row r="2248" spans="1:9" s="71" customFormat="1" ht="38.25">
      <c r="A2248" s="192"/>
      <c r="B2248" s="604" t="s">
        <v>734</v>
      </c>
      <c r="C2248" s="444"/>
      <c r="D2248" s="91"/>
      <c r="E2248" s="972"/>
      <c r="F2248" s="180"/>
      <c r="I2248" s="91"/>
    </row>
    <row r="2249" spans="1:9" s="71" customFormat="1" ht="13.5">
      <c r="A2249" s="192"/>
      <c r="B2249" s="604" t="s">
        <v>735</v>
      </c>
      <c r="C2249" s="444"/>
      <c r="D2249" s="91"/>
      <c r="E2249" s="972"/>
      <c r="F2249" s="180"/>
      <c r="I2249" s="91"/>
    </row>
    <row r="2250" spans="1:9" s="71" customFormat="1" ht="63.75">
      <c r="A2250" s="192"/>
      <c r="B2250" s="604" t="s">
        <v>736</v>
      </c>
      <c r="C2250" s="444"/>
      <c r="D2250" s="91"/>
      <c r="E2250" s="972"/>
      <c r="F2250" s="180"/>
      <c r="I2250" s="91"/>
    </row>
    <row r="2251" spans="1:9" s="71" customFormat="1" ht="13.5">
      <c r="A2251" s="192"/>
      <c r="B2251" s="604" t="s">
        <v>737</v>
      </c>
      <c r="C2251" s="444"/>
      <c r="D2251" s="91"/>
      <c r="E2251" s="972"/>
      <c r="F2251" s="180"/>
      <c r="I2251" s="91"/>
    </row>
    <row r="2252" spans="1:9" s="71" customFormat="1" ht="13.5">
      <c r="A2252" s="192"/>
      <c r="B2252" s="604" t="s">
        <v>738</v>
      </c>
      <c r="C2252" s="444"/>
      <c r="D2252" s="91"/>
      <c r="E2252" s="972"/>
      <c r="F2252" s="180"/>
      <c r="I2252" s="91"/>
    </row>
    <row r="2253" spans="1:9" s="71" customFormat="1" ht="25.5">
      <c r="A2253" s="192"/>
      <c r="B2253" s="604" t="s">
        <v>739</v>
      </c>
      <c r="C2253" s="444"/>
      <c r="D2253" s="91"/>
      <c r="E2253" s="972"/>
      <c r="F2253" s="180"/>
      <c r="I2253" s="91"/>
    </row>
    <row r="2254" spans="1:9" s="71" customFormat="1" ht="13.5">
      <c r="A2254" s="192"/>
      <c r="B2254" s="604" t="s">
        <v>740</v>
      </c>
      <c r="C2254" s="444"/>
      <c r="D2254" s="91"/>
      <c r="E2254" s="972"/>
      <c r="F2254" s="180"/>
      <c r="I2254" s="91"/>
    </row>
    <row r="2255" spans="1:9" s="71" customFormat="1" ht="13.5">
      <c r="A2255" s="192"/>
      <c r="B2255" s="604" t="s">
        <v>741</v>
      </c>
      <c r="C2255" s="444"/>
      <c r="D2255" s="91"/>
      <c r="E2255" s="972"/>
      <c r="F2255" s="180"/>
      <c r="I2255" s="91"/>
    </row>
    <row r="2256" spans="1:9" s="71" customFormat="1" ht="25.5">
      <c r="A2256" s="192"/>
      <c r="B2256" s="604" t="s">
        <v>742</v>
      </c>
      <c r="C2256" s="444"/>
      <c r="D2256" s="91"/>
      <c r="E2256" s="972"/>
      <c r="F2256" s="180"/>
      <c r="I2256" s="91"/>
    </row>
    <row r="2257" spans="1:9" s="71" customFormat="1" ht="13.5">
      <c r="A2257" s="192"/>
      <c r="B2257" s="604" t="s">
        <v>743</v>
      </c>
      <c r="C2257" s="444"/>
      <c r="D2257" s="91"/>
      <c r="E2257" s="972"/>
      <c r="F2257" s="180"/>
      <c r="I2257" s="91"/>
    </row>
    <row r="2258" spans="1:9" s="71" customFormat="1" ht="13.5">
      <c r="A2258" s="192"/>
      <c r="B2258" s="604" t="s">
        <v>744</v>
      </c>
      <c r="C2258" s="444"/>
      <c r="D2258" s="91"/>
      <c r="E2258" s="972"/>
      <c r="F2258" s="180"/>
      <c r="I2258" s="91"/>
    </row>
    <row r="2259" spans="1:9" s="71" customFormat="1" ht="13.5">
      <c r="A2259" s="192"/>
      <c r="B2259" s="604" t="s">
        <v>745</v>
      </c>
      <c r="C2259" s="444"/>
      <c r="D2259" s="91"/>
      <c r="E2259" s="972"/>
      <c r="F2259" s="180"/>
      <c r="I2259" s="91"/>
    </row>
    <row r="2260" spans="1:9" s="71" customFormat="1" ht="13.5">
      <c r="A2260" s="192"/>
      <c r="B2260" s="604" t="s">
        <v>746</v>
      </c>
      <c r="C2260" s="444"/>
      <c r="D2260" s="91"/>
      <c r="E2260" s="972"/>
      <c r="F2260" s="180"/>
      <c r="I2260" s="91"/>
    </row>
    <row r="2261" spans="1:9" s="71" customFormat="1" ht="13.5">
      <c r="A2261" s="192"/>
      <c r="B2261" s="604" t="s">
        <v>747</v>
      </c>
      <c r="C2261" s="444"/>
      <c r="D2261" s="91"/>
      <c r="E2261" s="972"/>
      <c r="F2261" s="180"/>
      <c r="I2261" s="91"/>
    </row>
    <row r="2262" spans="1:9" s="71" customFormat="1" ht="13.5">
      <c r="A2262" s="192"/>
      <c r="B2262" s="350" t="s">
        <v>533</v>
      </c>
      <c r="C2262" s="444"/>
      <c r="D2262" s="91"/>
      <c r="E2262" s="972"/>
      <c r="F2262" s="180"/>
      <c r="I2262" s="91"/>
    </row>
    <row r="2263" spans="1:9" s="71" customFormat="1" ht="25.5">
      <c r="A2263" s="192"/>
      <c r="B2263" s="604" t="s">
        <v>748</v>
      </c>
      <c r="C2263" s="444"/>
      <c r="D2263" s="91"/>
      <c r="E2263" s="972"/>
      <c r="F2263" s="180"/>
      <c r="I2263" s="91"/>
    </row>
    <row r="2264" spans="1:9" s="71" customFormat="1" ht="13.5">
      <c r="A2264" s="192"/>
      <c r="B2264" s="604" t="s">
        <v>749</v>
      </c>
      <c r="C2264" s="444"/>
      <c r="D2264" s="91"/>
      <c r="E2264" s="972"/>
      <c r="F2264" s="180"/>
      <c r="I2264" s="91"/>
    </row>
    <row r="2265" spans="1:9" s="71" customFormat="1" ht="13.5">
      <c r="A2265" s="192"/>
      <c r="B2265" s="604" t="s">
        <v>750</v>
      </c>
      <c r="C2265" s="444"/>
      <c r="D2265" s="91"/>
      <c r="E2265" s="972"/>
      <c r="F2265" s="180"/>
      <c r="I2265" s="91"/>
    </row>
    <row r="2266" spans="1:9" s="71" customFormat="1" ht="13.5">
      <c r="A2266" s="192"/>
      <c r="B2266" s="604" t="s">
        <v>751</v>
      </c>
      <c r="C2266" s="444"/>
      <c r="D2266" s="91"/>
      <c r="E2266" s="972"/>
      <c r="F2266" s="180"/>
      <c r="I2266" s="91"/>
    </row>
    <row r="2267" spans="1:9" s="71" customFormat="1" ht="13.5">
      <c r="A2267" s="192"/>
      <c r="B2267" s="604" t="s">
        <v>752</v>
      </c>
      <c r="C2267" s="444"/>
      <c r="D2267" s="91"/>
      <c r="E2267" s="972"/>
      <c r="F2267" s="180"/>
      <c r="I2267" s="91"/>
    </row>
    <row r="2268" spans="1:9" s="71" customFormat="1" ht="13.5">
      <c r="A2268" s="192"/>
      <c r="B2268" s="604" t="s">
        <v>753</v>
      </c>
      <c r="C2268" s="444"/>
      <c r="D2268" s="91"/>
      <c r="E2268" s="972"/>
      <c r="F2268" s="180"/>
      <c r="I2268" s="91"/>
    </row>
    <row r="2269" spans="1:9" s="71" customFormat="1" ht="13.5">
      <c r="A2269" s="192"/>
      <c r="B2269" s="604" t="s">
        <v>754</v>
      </c>
      <c r="C2269" s="444"/>
      <c r="D2269" s="91"/>
      <c r="E2269" s="972"/>
      <c r="F2269" s="180"/>
      <c r="I2269" s="91"/>
    </row>
    <row r="2270" spans="1:9" s="71" customFormat="1" ht="13.5">
      <c r="A2270" s="192"/>
      <c r="B2270" s="604" t="s">
        <v>755</v>
      </c>
      <c r="C2270" s="444"/>
      <c r="D2270" s="91"/>
      <c r="E2270" s="972"/>
      <c r="F2270" s="180"/>
      <c r="I2270" s="91"/>
    </row>
    <row r="2271" spans="1:9" s="71" customFormat="1" ht="13.5">
      <c r="A2271" s="192"/>
      <c r="B2271" s="232"/>
      <c r="C2271" s="444"/>
      <c r="D2271" s="91"/>
      <c r="E2271" s="972"/>
      <c r="F2271" s="180"/>
      <c r="I2271" s="91"/>
    </row>
    <row r="2272" spans="1:9" s="71" customFormat="1" ht="13.5">
      <c r="A2272" s="192"/>
      <c r="B2272" s="350" t="s">
        <v>534</v>
      </c>
      <c r="C2272" s="444"/>
      <c r="D2272" s="91"/>
      <c r="E2272" s="972"/>
      <c r="F2272" s="180"/>
      <c r="I2272" s="91"/>
    </row>
    <row r="2273" spans="1:9" s="71" customFormat="1" ht="13.5">
      <c r="A2273" s="192"/>
      <c r="B2273" s="604" t="s">
        <v>756</v>
      </c>
      <c r="C2273" s="444"/>
      <c r="D2273" s="91"/>
      <c r="E2273" s="972"/>
      <c r="F2273" s="180"/>
      <c r="I2273" s="91"/>
    </row>
    <row r="2274" spans="1:9" s="71" customFormat="1" ht="13.5">
      <c r="A2274" s="192"/>
      <c r="B2274" s="604" t="s">
        <v>757</v>
      </c>
      <c r="C2274" s="444"/>
      <c r="D2274" s="91"/>
      <c r="E2274" s="972"/>
      <c r="F2274" s="180"/>
      <c r="I2274" s="91"/>
    </row>
    <row r="2275" spans="1:9" s="71" customFormat="1" ht="25.5">
      <c r="A2275" s="192"/>
      <c r="B2275" s="604" t="s">
        <v>758</v>
      </c>
      <c r="C2275" s="444"/>
      <c r="D2275" s="91"/>
      <c r="E2275" s="972"/>
      <c r="F2275" s="180"/>
      <c r="I2275" s="91"/>
    </row>
    <row r="2276" spans="1:9" s="71" customFormat="1" ht="13.5">
      <c r="A2276" s="192"/>
      <c r="B2276" s="350"/>
      <c r="C2276" s="444"/>
      <c r="D2276" s="91"/>
      <c r="E2276" s="972"/>
      <c r="F2276" s="180"/>
      <c r="I2276" s="91"/>
    </row>
    <row r="2277" spans="1:9" s="71" customFormat="1" ht="13.5">
      <c r="A2277" s="192"/>
      <c r="B2277" s="350" t="s">
        <v>535</v>
      </c>
      <c r="C2277" s="444"/>
      <c r="D2277" s="91"/>
      <c r="E2277" s="972"/>
      <c r="F2277" s="180"/>
      <c r="I2277" s="91"/>
    </row>
    <row r="2278" spans="1:9" s="71" customFormat="1" ht="13.5">
      <c r="A2278" s="192"/>
      <c r="B2278" s="604" t="s">
        <v>756</v>
      </c>
      <c r="C2278" s="444"/>
      <c r="D2278" s="91"/>
      <c r="E2278" s="972"/>
      <c r="F2278" s="180"/>
      <c r="I2278" s="91"/>
    </row>
    <row r="2279" spans="1:9" s="71" customFormat="1" ht="13.5">
      <c r="A2279" s="192"/>
      <c r="B2279" s="604" t="s">
        <v>757</v>
      </c>
      <c r="C2279" s="444"/>
      <c r="D2279" s="91"/>
      <c r="E2279" s="972"/>
      <c r="F2279" s="180"/>
      <c r="I2279" s="91"/>
    </row>
    <row r="2280" spans="1:9" s="71" customFormat="1" ht="25.5">
      <c r="A2280" s="192"/>
      <c r="B2280" s="604" t="s">
        <v>758</v>
      </c>
      <c r="C2280" s="444"/>
      <c r="D2280" s="91"/>
      <c r="E2280" s="972"/>
      <c r="F2280" s="180"/>
      <c r="I2280" s="91"/>
    </row>
    <row r="2281" spans="1:9" s="71" customFormat="1" ht="13.5">
      <c r="A2281" s="192"/>
      <c r="B2281" s="604"/>
      <c r="C2281" s="444"/>
      <c r="D2281" s="91"/>
      <c r="E2281" s="972"/>
      <c r="F2281" s="180"/>
      <c r="I2281" s="91"/>
    </row>
    <row r="2282" spans="1:9" s="71" customFormat="1" ht="13.5">
      <c r="A2282" s="192"/>
      <c r="B2282" s="345" t="s">
        <v>243</v>
      </c>
      <c r="C2282" s="444"/>
      <c r="D2282" s="91"/>
      <c r="E2282" s="972"/>
      <c r="F2282" s="180"/>
      <c r="I2282" s="91"/>
    </row>
    <row r="2283" spans="1:9" s="71" customFormat="1" ht="13.5">
      <c r="A2283" s="192"/>
      <c r="B2283" s="605" t="s">
        <v>244</v>
      </c>
      <c r="C2283" s="444"/>
      <c r="D2283" s="91"/>
      <c r="E2283" s="972"/>
      <c r="F2283" s="180"/>
      <c r="I2283" s="91"/>
    </row>
    <row r="2284" spans="1:9" s="71" customFormat="1" ht="13.5">
      <c r="A2284" s="192"/>
      <c r="B2284" s="605" t="s">
        <v>245</v>
      </c>
      <c r="C2284" s="444"/>
      <c r="D2284" s="91"/>
      <c r="E2284" s="972"/>
      <c r="F2284" s="180"/>
      <c r="I2284" s="91"/>
    </row>
    <row r="2285" spans="1:9" s="71" customFormat="1" ht="13.5">
      <c r="A2285" s="192"/>
      <c r="B2285" s="604" t="s">
        <v>759</v>
      </c>
      <c r="C2285" s="444"/>
      <c r="D2285" s="91"/>
      <c r="E2285" s="972"/>
      <c r="F2285" s="180"/>
      <c r="I2285" s="91"/>
    </row>
    <row r="2286" spans="1:9" s="71" customFormat="1" ht="13.5">
      <c r="A2286" s="192"/>
      <c r="B2286" s="604" t="s">
        <v>760</v>
      </c>
      <c r="C2286" s="444"/>
      <c r="D2286" s="91"/>
      <c r="E2286" s="972"/>
      <c r="F2286" s="180"/>
      <c r="I2286" s="91"/>
    </row>
    <row r="2287" spans="1:9" s="71" customFormat="1" ht="13.5">
      <c r="A2287" s="192"/>
      <c r="B2287" s="604" t="s">
        <v>761</v>
      </c>
      <c r="C2287" s="444"/>
      <c r="D2287" s="91"/>
      <c r="E2287" s="972"/>
      <c r="F2287" s="180"/>
      <c r="I2287" s="91"/>
    </row>
    <row r="2288" spans="1:9" s="71" customFormat="1" ht="13.5">
      <c r="A2288" s="192"/>
      <c r="B2288" s="604" t="s">
        <v>762</v>
      </c>
      <c r="C2288" s="444"/>
      <c r="D2288" s="91"/>
      <c r="E2288" s="972"/>
      <c r="F2288" s="180"/>
      <c r="I2288" s="91"/>
    </row>
    <row r="2289" spans="1:9" s="71" customFormat="1" ht="13.5">
      <c r="A2289" s="192"/>
      <c r="B2289" s="604" t="s">
        <v>763</v>
      </c>
      <c r="C2289" s="444"/>
      <c r="D2289" s="91"/>
      <c r="E2289" s="972"/>
      <c r="F2289" s="180"/>
      <c r="I2289" s="91"/>
    </row>
    <row r="2290" spans="1:9" s="71" customFormat="1" ht="13.5">
      <c r="A2290" s="192"/>
      <c r="B2290" s="346"/>
      <c r="C2290" s="444"/>
      <c r="D2290" s="91"/>
      <c r="E2290" s="972"/>
      <c r="F2290" s="180"/>
      <c r="I2290" s="91"/>
    </row>
    <row r="2291" spans="1:9" s="71" customFormat="1" ht="13.5">
      <c r="A2291" s="192"/>
      <c r="B2291" s="347" t="s">
        <v>546</v>
      </c>
      <c r="C2291" s="444"/>
      <c r="D2291" s="91"/>
      <c r="E2291" s="972"/>
      <c r="F2291" s="180"/>
      <c r="I2291" s="91"/>
    </row>
    <row r="2292" spans="1:9" s="71" customFormat="1" ht="13.5">
      <c r="A2292" s="192"/>
      <c r="B2292" s="348" t="s">
        <v>536</v>
      </c>
      <c r="C2292" s="444"/>
      <c r="D2292" s="91"/>
      <c r="E2292" s="972"/>
      <c r="F2292" s="180"/>
      <c r="I2292" s="91"/>
    </row>
    <row r="2293" spans="1:9" s="71" customFormat="1" ht="13.5">
      <c r="A2293" s="192"/>
      <c r="B2293" s="348" t="s">
        <v>540</v>
      </c>
      <c r="C2293" s="444"/>
      <c r="D2293" s="91"/>
      <c r="E2293" s="972"/>
      <c r="F2293" s="180"/>
      <c r="I2293" s="91"/>
    </row>
    <row r="2294" spans="1:9" s="71" customFormat="1" ht="13.5">
      <c r="A2294" s="192"/>
      <c r="B2294" s="348" t="s">
        <v>541</v>
      </c>
      <c r="C2294" s="444"/>
      <c r="D2294" s="91"/>
      <c r="E2294" s="972"/>
      <c r="F2294" s="180"/>
      <c r="I2294" s="91"/>
    </row>
    <row r="2295" spans="1:9" s="71" customFormat="1" ht="25.5">
      <c r="A2295" s="192"/>
      <c r="B2295" s="348" t="s">
        <v>537</v>
      </c>
      <c r="C2295" s="444"/>
      <c r="D2295" s="91"/>
      <c r="E2295" s="972"/>
      <c r="F2295" s="180"/>
      <c r="I2295" s="91"/>
    </row>
    <row r="2296" spans="1:9" s="71" customFormat="1" ht="13.5">
      <c r="A2296" s="192"/>
      <c r="B2296" s="348" t="s">
        <v>538</v>
      </c>
      <c r="C2296" s="444"/>
      <c r="D2296" s="91"/>
      <c r="E2296" s="972"/>
      <c r="F2296" s="180"/>
      <c r="I2296" s="91"/>
    </row>
    <row r="2297" spans="1:9" s="71" customFormat="1" ht="13.5">
      <c r="A2297" s="192"/>
      <c r="B2297" s="346"/>
      <c r="C2297" s="444"/>
      <c r="D2297" s="91"/>
      <c r="E2297" s="972"/>
      <c r="F2297" s="180"/>
      <c r="I2297" s="91"/>
    </row>
    <row r="2298" spans="1:9" s="71" customFormat="1" ht="13.5">
      <c r="A2298" s="192"/>
      <c r="B2298" s="348" t="s">
        <v>246</v>
      </c>
      <c r="C2298" s="444"/>
      <c r="D2298" s="91"/>
      <c r="E2298" s="972"/>
      <c r="F2298" s="180"/>
      <c r="I2298" s="91"/>
    </row>
    <row r="2299" spans="1:9" s="71" customFormat="1" ht="38.25">
      <c r="A2299" s="192"/>
      <c r="B2299" s="349" t="s">
        <v>539</v>
      </c>
      <c r="C2299" s="444"/>
      <c r="D2299" s="91"/>
      <c r="E2299" s="972"/>
      <c r="F2299" s="180"/>
      <c r="I2299" s="91"/>
    </row>
    <row r="2300" spans="1:9" s="71" customFormat="1" ht="13.5">
      <c r="A2300" s="192"/>
      <c r="B2300" s="348" t="s">
        <v>538</v>
      </c>
      <c r="C2300" s="444"/>
      <c r="D2300" s="91"/>
      <c r="E2300" s="972"/>
      <c r="F2300" s="180"/>
      <c r="I2300" s="91"/>
    </row>
    <row r="2301" spans="1:9" s="71" customFormat="1" ht="13.5">
      <c r="A2301" s="192"/>
      <c r="B2301" s="349" t="s">
        <v>247</v>
      </c>
      <c r="C2301" s="444"/>
      <c r="D2301" s="91"/>
      <c r="E2301" s="972"/>
      <c r="F2301" s="180"/>
      <c r="I2301" s="91"/>
    </row>
    <row r="2302" spans="1:9" s="71" customFormat="1" ht="25.5">
      <c r="A2302" s="192"/>
      <c r="B2302" s="349" t="s">
        <v>248</v>
      </c>
      <c r="C2302" s="444"/>
      <c r="D2302" s="91"/>
      <c r="E2302" s="972"/>
      <c r="F2302" s="180"/>
      <c r="I2302" s="91"/>
    </row>
    <row r="2303" spans="1:9" s="71" customFormat="1" ht="13.5">
      <c r="A2303" s="192"/>
      <c r="B2303" s="350" t="s">
        <v>542</v>
      </c>
      <c r="C2303" s="444"/>
      <c r="D2303" s="91"/>
      <c r="E2303" s="972"/>
      <c r="F2303" s="180"/>
      <c r="I2303" s="91"/>
    </row>
    <row r="2304" spans="1:9" s="71" customFormat="1" ht="13.5">
      <c r="A2304" s="192"/>
      <c r="B2304" s="350" t="s">
        <v>764</v>
      </c>
      <c r="C2304" s="444"/>
      <c r="D2304" s="91"/>
      <c r="E2304" s="972"/>
      <c r="F2304" s="180"/>
      <c r="I2304" s="91"/>
    </row>
    <row r="2305" spans="1:14" s="71" customFormat="1" ht="13.5">
      <c r="A2305" s="192"/>
      <c r="B2305" s="350" t="s">
        <v>543</v>
      </c>
      <c r="C2305" s="444"/>
      <c r="D2305" s="91"/>
      <c r="E2305" s="972"/>
      <c r="F2305" s="180"/>
      <c r="I2305" s="91"/>
    </row>
    <row r="2306" spans="1:14" s="71" customFormat="1" ht="13.5">
      <c r="A2306" s="192"/>
      <c r="B2306" s="350" t="s">
        <v>544</v>
      </c>
      <c r="C2306" s="444"/>
      <c r="D2306" s="91"/>
      <c r="E2306" s="972"/>
      <c r="F2306" s="180"/>
      <c r="I2306" s="91"/>
    </row>
    <row r="2307" spans="1:14" s="71" customFormat="1" ht="13.5">
      <c r="A2307" s="192"/>
      <c r="B2307" s="350" t="s">
        <v>545</v>
      </c>
      <c r="C2307" s="444"/>
      <c r="D2307" s="91"/>
      <c r="E2307" s="972"/>
      <c r="F2307" s="180"/>
      <c r="I2307" s="91"/>
    </row>
    <row r="2308" spans="1:14" s="71" customFormat="1" ht="13.5">
      <c r="A2308" s="192"/>
      <c r="B2308" s="350"/>
      <c r="C2308" s="444"/>
      <c r="D2308" s="91"/>
      <c r="E2308" s="972"/>
      <c r="F2308" s="180"/>
      <c r="I2308" s="91"/>
    </row>
    <row r="2309" spans="1:14" s="71" customFormat="1" ht="13.5">
      <c r="A2309" s="192"/>
      <c r="B2309" s="606" t="s">
        <v>249</v>
      </c>
      <c r="C2309" s="444"/>
      <c r="D2309" s="91"/>
      <c r="E2309" s="972"/>
      <c r="F2309" s="180"/>
      <c r="I2309" s="91"/>
    </row>
    <row r="2310" spans="1:14" s="71" customFormat="1" ht="13.5">
      <c r="A2310" s="192"/>
      <c r="B2310" s="604" t="s">
        <v>765</v>
      </c>
      <c r="C2310" s="444"/>
      <c r="D2310" s="91"/>
      <c r="E2310" s="972"/>
      <c r="F2310" s="180"/>
      <c r="I2310" s="91"/>
    </row>
    <row r="2311" spans="1:14" s="71" customFormat="1" ht="13.5">
      <c r="A2311" s="192"/>
      <c r="B2311" s="604" t="s">
        <v>766</v>
      </c>
      <c r="C2311" s="444"/>
      <c r="D2311" s="91"/>
      <c r="E2311" s="972"/>
      <c r="F2311" s="180"/>
      <c r="I2311" s="91"/>
    </row>
    <row r="2312" spans="1:14" s="71" customFormat="1" ht="13.5">
      <c r="A2312" s="192"/>
      <c r="B2312" s="604" t="s">
        <v>767</v>
      </c>
      <c r="C2312" s="444"/>
      <c r="D2312" s="91"/>
      <c r="E2312" s="972"/>
      <c r="F2312" s="180"/>
      <c r="I2312" s="91"/>
    </row>
    <row r="2313" spans="1:14" s="71" customFormat="1" ht="13.5">
      <c r="A2313" s="192"/>
      <c r="B2313" s="604" t="s">
        <v>745</v>
      </c>
      <c r="C2313" s="444"/>
      <c r="D2313" s="91"/>
      <c r="E2313" s="972"/>
      <c r="F2313" s="180"/>
      <c r="I2313" s="91"/>
    </row>
    <row r="2314" spans="1:14" s="71" customFormat="1" ht="13.5">
      <c r="A2314" s="192"/>
      <c r="B2314" s="604" t="s">
        <v>746</v>
      </c>
      <c r="C2314" s="444"/>
      <c r="D2314" s="91"/>
      <c r="E2314" s="972"/>
      <c r="F2314" s="180"/>
      <c r="I2314" s="91"/>
    </row>
    <row r="2315" spans="1:14" s="71" customFormat="1" ht="13.5" hidden="1">
      <c r="A2315" s="192"/>
      <c r="B2315" s="350"/>
      <c r="C2315" s="444"/>
      <c r="D2315" s="91"/>
      <c r="E2315" s="972"/>
      <c r="F2315" s="180"/>
      <c r="I2315" s="91"/>
    </row>
    <row r="2316" spans="1:14" s="71" customFormat="1" ht="13.5">
      <c r="A2316" s="192"/>
      <c r="B2316" s="197"/>
      <c r="C2316" s="444"/>
      <c r="D2316" s="91"/>
      <c r="E2316" s="972"/>
      <c r="F2316" s="180"/>
      <c r="I2316" s="91"/>
    </row>
    <row r="2317" spans="1:14" s="70" customFormat="1" ht="13.5">
      <c r="A2317" s="175"/>
      <c r="B2317" s="473" t="s">
        <v>250</v>
      </c>
      <c r="C2317" s="598" t="s">
        <v>43</v>
      </c>
      <c r="D2317" s="313">
        <v>1</v>
      </c>
      <c r="E2317" s="798"/>
      <c r="F2317" s="467">
        <f>D2317*E2317</f>
        <v>0</v>
      </c>
      <c r="G2317" s="71"/>
      <c r="H2317" s="71"/>
      <c r="I2317" s="822"/>
      <c r="J2317" s="71"/>
      <c r="K2317" s="71"/>
      <c r="L2317" s="71"/>
      <c r="M2317" s="71"/>
      <c r="N2317" s="71"/>
    </row>
    <row r="2318" spans="1:14" s="71" customFormat="1" ht="13.5">
      <c r="A2318" s="181"/>
      <c r="B2318" s="191"/>
      <c r="C2318" s="193"/>
      <c r="D2318" s="83"/>
      <c r="E2318" s="972"/>
      <c r="F2318" s="180"/>
      <c r="I2318" s="83"/>
    </row>
    <row r="2319" spans="1:14" s="85" customFormat="1" ht="16.5" hidden="1">
      <c r="A2319" s="911"/>
      <c r="B2319" s="558"/>
      <c r="C2319" s="607"/>
      <c r="D2319" s="322"/>
      <c r="E2319" s="989"/>
      <c r="F2319" s="384"/>
      <c r="G2319" s="90"/>
      <c r="H2319" s="90"/>
      <c r="I2319" s="322"/>
      <c r="J2319" s="90"/>
      <c r="K2319" s="90"/>
      <c r="L2319" s="90"/>
      <c r="M2319" s="90"/>
      <c r="N2319" s="90"/>
    </row>
    <row r="2320" spans="1:14" s="70" customFormat="1" ht="14.25" thickBot="1">
      <c r="A2320" s="181"/>
      <c r="B2320" s="191"/>
      <c r="C2320" s="193"/>
      <c r="D2320" s="83"/>
      <c r="E2320" s="972"/>
      <c r="F2320" s="180"/>
      <c r="G2320" s="71"/>
      <c r="H2320" s="71"/>
      <c r="I2320" s="83"/>
      <c r="J2320" s="71"/>
      <c r="K2320" s="71"/>
      <c r="L2320" s="71"/>
      <c r="M2320" s="71"/>
      <c r="N2320" s="71"/>
    </row>
    <row r="2321" spans="1:14" s="77" customFormat="1" ht="16.5">
      <c r="A2321" s="505" t="s">
        <v>118</v>
      </c>
      <c r="B2321" s="506" t="s">
        <v>234</v>
      </c>
      <c r="C2321" s="506" t="s">
        <v>30</v>
      </c>
      <c r="D2321" s="315"/>
      <c r="E2321" s="937"/>
      <c r="F2321" s="507">
        <f>SUM(F2223:F2320)</f>
        <v>0</v>
      </c>
      <c r="G2321" s="847"/>
      <c r="H2321" s="847"/>
      <c r="I2321" s="823"/>
      <c r="J2321" s="847"/>
      <c r="K2321" s="847"/>
      <c r="L2321" s="847"/>
      <c r="M2321" s="847"/>
      <c r="N2321" s="847"/>
    </row>
    <row r="2322" spans="1:14" s="84" customFormat="1">
      <c r="A2322" s="902"/>
      <c r="B2322" s="394"/>
      <c r="C2322" s="492"/>
      <c r="D2322" s="303"/>
      <c r="E2322" s="983"/>
      <c r="F2322" s="418"/>
      <c r="I2322" s="303"/>
    </row>
    <row r="2323" spans="1:14" s="84" customFormat="1">
      <c r="A2323" s="902"/>
      <c r="B2323" s="394"/>
      <c r="C2323" s="492"/>
      <c r="D2323" s="303"/>
      <c r="E2323" s="983"/>
      <c r="F2323" s="418"/>
      <c r="I2323" s="303"/>
    </row>
    <row r="2324" spans="1:14" s="84" customFormat="1">
      <c r="A2324" s="902"/>
      <c r="B2324" s="394"/>
      <c r="C2324" s="492"/>
      <c r="D2324" s="303"/>
      <c r="E2324" s="983"/>
      <c r="F2324" s="418"/>
      <c r="I2324" s="303"/>
    </row>
    <row r="2325" spans="1:14" s="77" customFormat="1" ht="17.25" thickBot="1">
      <c r="A2325" s="433" t="s">
        <v>521</v>
      </c>
      <c r="B2325" s="434" t="s">
        <v>136</v>
      </c>
      <c r="C2325" s="435"/>
      <c r="D2325" s="327"/>
      <c r="E2325" s="949"/>
      <c r="F2325" s="811"/>
      <c r="G2325" s="847"/>
      <c r="H2325" s="847"/>
      <c r="I2325" s="825"/>
      <c r="J2325" s="847"/>
      <c r="K2325" s="847"/>
      <c r="L2325" s="847"/>
      <c r="M2325" s="847"/>
      <c r="N2325" s="847"/>
    </row>
    <row r="2326" spans="1:14">
      <c r="A2326" s="906"/>
      <c r="B2326" s="436"/>
      <c r="C2326" s="437"/>
      <c r="D2326" s="312"/>
      <c r="E2326" s="984"/>
      <c r="F2326" s="834"/>
      <c r="I2326" s="303"/>
    </row>
    <row r="2327" spans="1:14" s="71" customFormat="1" ht="13.5">
      <c r="A2327" s="181"/>
      <c r="B2327" s="191"/>
      <c r="C2327" s="193"/>
      <c r="D2327" s="83"/>
      <c r="E2327" s="972"/>
      <c r="F2327" s="180"/>
      <c r="I2327" s="83"/>
    </row>
    <row r="2328" spans="1:14" s="70" customFormat="1" ht="54">
      <c r="A2328" s="173" t="s">
        <v>938</v>
      </c>
      <c r="B2328" s="602" t="s">
        <v>138</v>
      </c>
      <c r="C2328" s="442"/>
      <c r="D2328" s="79"/>
      <c r="E2328" s="967"/>
      <c r="F2328" s="180"/>
      <c r="G2328" s="71"/>
      <c r="H2328" s="71"/>
      <c r="I2328" s="91"/>
      <c r="J2328" s="71"/>
      <c r="K2328" s="71"/>
      <c r="L2328" s="71"/>
      <c r="M2328" s="71"/>
      <c r="N2328" s="71"/>
    </row>
    <row r="2329" spans="1:14" s="71" customFormat="1" ht="13.5">
      <c r="A2329" s="192"/>
      <c r="B2329" s="197" t="s">
        <v>1322</v>
      </c>
      <c r="C2329" s="444"/>
      <c r="D2329" s="91"/>
      <c r="E2329" s="972"/>
      <c r="F2329" s="180"/>
      <c r="I2329" s="91"/>
    </row>
    <row r="2330" spans="1:14" s="71" customFormat="1" ht="13.5">
      <c r="A2330" s="181"/>
      <c r="B2330" s="191"/>
      <c r="C2330" s="193"/>
      <c r="D2330" s="83"/>
      <c r="E2330" s="972"/>
      <c r="F2330" s="180"/>
      <c r="I2330" s="83"/>
    </row>
    <row r="2331" spans="1:14" s="85" customFormat="1" ht="16.5">
      <c r="A2331" s="472"/>
      <c r="B2331" s="590" t="s">
        <v>137</v>
      </c>
      <c r="C2331" s="466"/>
      <c r="D2331" s="287"/>
      <c r="E2331" s="990"/>
      <c r="F2331" s="494">
        <f>SUM(F47:F2327)*0.05*0.5</f>
        <v>0</v>
      </c>
      <c r="G2331" s="90"/>
      <c r="H2331" s="90"/>
      <c r="I2331" s="322"/>
      <c r="J2331" s="90"/>
      <c r="K2331" s="90"/>
      <c r="L2331" s="90"/>
      <c r="M2331" s="90"/>
      <c r="N2331" s="90"/>
    </row>
    <row r="2332" spans="1:14" s="70" customFormat="1" ht="14.25" thickBot="1">
      <c r="A2332" s="181"/>
      <c r="B2332" s="191"/>
      <c r="C2332" s="193"/>
      <c r="D2332" s="83"/>
      <c r="E2332" s="972"/>
      <c r="F2332" s="180"/>
      <c r="G2332" s="71"/>
      <c r="H2332" s="71"/>
      <c r="I2332" s="83"/>
      <c r="J2332" s="71"/>
      <c r="K2332" s="71"/>
      <c r="L2332" s="71"/>
      <c r="M2332" s="71"/>
      <c r="N2332" s="71"/>
    </row>
    <row r="2333" spans="1:14" s="77" customFormat="1" ht="16.5">
      <c r="A2333" s="505" t="s">
        <v>521</v>
      </c>
      <c r="B2333" s="506" t="s">
        <v>136</v>
      </c>
      <c r="C2333" s="506" t="s">
        <v>30</v>
      </c>
      <c r="D2333" s="315"/>
      <c r="E2333" s="937"/>
      <c r="F2333" s="507">
        <f>SUM(F2328:F2332)</f>
        <v>0</v>
      </c>
      <c r="G2333" s="847"/>
      <c r="H2333" s="847"/>
      <c r="I2333" s="823"/>
      <c r="J2333" s="847"/>
      <c r="K2333" s="847"/>
      <c r="L2333" s="847"/>
      <c r="M2333" s="847"/>
      <c r="N2333" s="847"/>
    </row>
    <row r="2334" spans="1:14" s="77" customFormat="1" ht="16.5">
      <c r="A2334" s="508"/>
      <c r="B2334" s="509"/>
      <c r="C2334" s="510"/>
      <c r="D2334" s="365"/>
      <c r="E2334" s="974"/>
      <c r="F2334" s="836"/>
      <c r="G2334" s="847"/>
      <c r="H2334" s="847"/>
      <c r="I2334" s="351"/>
      <c r="J2334" s="847"/>
      <c r="K2334" s="847"/>
      <c r="L2334" s="847"/>
      <c r="M2334" s="847"/>
      <c r="N2334" s="847"/>
    </row>
    <row r="2335" spans="1:14" ht="16.5" thickBot="1">
      <c r="A2335" s="912"/>
      <c r="B2335" s="608" t="s">
        <v>72</v>
      </c>
      <c r="C2335" s="609"/>
      <c r="D2335" s="382"/>
      <c r="E2335" s="991"/>
      <c r="F2335" s="610">
        <f>SUM(F31:F2334)*0.5</f>
        <v>0</v>
      </c>
      <c r="I2335" s="818"/>
    </row>
    <row r="2336" spans="1:14">
      <c r="E2336" s="992"/>
    </row>
    <row r="2337" spans="5:5">
      <c r="E2337" s="992"/>
    </row>
    <row r="2338" spans="5:5">
      <c r="E2338" s="992"/>
    </row>
    <row r="2339" spans="5:5">
      <c r="E2339" s="992"/>
    </row>
    <row r="2340" spans="5:5">
      <c r="E2340" s="992"/>
    </row>
  </sheetData>
  <sheetProtection password="803C" sheet="1" objects="1" scenarios="1" formatColumns="0" formatRows="0" selectLockedCells="1"/>
  <mergeCells count="34">
    <mergeCell ref="B96:B97"/>
    <mergeCell ref="B98:B114"/>
    <mergeCell ref="B124:B127"/>
    <mergeCell ref="B128:B131"/>
    <mergeCell ref="B334:B339"/>
    <mergeCell ref="B340:B348"/>
    <mergeCell ref="B164:B165"/>
    <mergeCell ref="B166:B171"/>
    <mergeCell ref="B173:B176"/>
    <mergeCell ref="B219:B227"/>
    <mergeCell ref="B233:B241"/>
    <mergeCell ref="B185:B188"/>
    <mergeCell ref="B212:B214"/>
    <mergeCell ref="B78:B81"/>
    <mergeCell ref="B50:B66"/>
    <mergeCell ref="B5:F5"/>
    <mergeCell ref="B6:F6"/>
    <mergeCell ref="B327:B333"/>
    <mergeCell ref="B38:B39"/>
    <mergeCell ref="B36:B37"/>
    <mergeCell ref="B137:B138"/>
    <mergeCell ref="B139:B154"/>
    <mergeCell ref="B162:B163"/>
    <mergeCell ref="B74:B75"/>
    <mergeCell ref="B76:B77"/>
    <mergeCell ref="B48:B49"/>
    <mergeCell ref="B42:B44"/>
    <mergeCell ref="B40:B41"/>
    <mergeCell ref="B83:B86"/>
    <mergeCell ref="B2243:B2244"/>
    <mergeCell ref="B1833:B1834"/>
    <mergeCell ref="B370:B389"/>
    <mergeCell ref="B353:B366"/>
    <mergeCell ref="B349:B352"/>
  </mergeCells>
  <phoneticPr fontId="40" type="noConversion"/>
  <conditionalFormatting sqref="B2054">
    <cfRule type="cellIs" dxfId="181" priority="7" operator="equal">
      <formula>0</formula>
    </cfRule>
  </conditionalFormatting>
  <conditionalFormatting sqref="B2096">
    <cfRule type="cellIs" dxfId="180" priority="6" operator="equal">
      <formula>0</formula>
    </cfRule>
  </conditionalFormatting>
  <conditionalFormatting sqref="E89:E93">
    <cfRule type="cellIs" dxfId="179" priority="186" operator="equal">
      <formula>0</formula>
    </cfRule>
  </conditionalFormatting>
  <conditionalFormatting sqref="E134">
    <cfRule type="cellIs" dxfId="178" priority="184" operator="equal">
      <formula>0</formula>
    </cfRule>
  </conditionalFormatting>
  <conditionalFormatting sqref="E179:E182">
    <cfRule type="cellIs" dxfId="177" priority="183" operator="equal">
      <formula>0</formula>
    </cfRule>
  </conditionalFormatting>
  <conditionalFormatting sqref="E190:E191">
    <cfRule type="cellIs" dxfId="176" priority="4" operator="equal">
      <formula>0</formula>
    </cfRule>
  </conditionalFormatting>
  <conditionalFormatting sqref="E207:E209">
    <cfRule type="cellIs" dxfId="175" priority="181" operator="equal">
      <formula>0</formula>
    </cfRule>
  </conditionalFormatting>
  <conditionalFormatting sqref="E216">
    <cfRule type="cellIs" dxfId="174" priority="180" operator="equal">
      <formula>0</formula>
    </cfRule>
  </conditionalFormatting>
  <conditionalFormatting sqref="E230">
    <cfRule type="cellIs" dxfId="173" priority="179" operator="equal">
      <formula>0</formula>
    </cfRule>
  </conditionalFormatting>
  <conditionalFormatting sqref="E242">
    <cfRule type="cellIs" dxfId="172" priority="178" operator="equal">
      <formula>0</formula>
    </cfRule>
  </conditionalFormatting>
  <conditionalFormatting sqref="E254">
    <cfRule type="cellIs" dxfId="171" priority="177" operator="equal">
      <formula>0</formula>
    </cfRule>
  </conditionalFormatting>
  <conditionalFormatting sqref="E262">
    <cfRule type="cellIs" dxfId="170" priority="176" operator="equal">
      <formula>0</formula>
    </cfRule>
  </conditionalFormatting>
  <conditionalFormatting sqref="E270">
    <cfRule type="cellIs" dxfId="169" priority="175" operator="equal">
      <formula>0</formula>
    </cfRule>
  </conditionalFormatting>
  <conditionalFormatting sqref="E280">
    <cfRule type="cellIs" dxfId="168" priority="174" operator="equal">
      <formula>0</formula>
    </cfRule>
  </conditionalFormatting>
  <conditionalFormatting sqref="E286">
    <cfRule type="cellIs" dxfId="167" priority="173" operator="equal">
      <formula>0</formula>
    </cfRule>
  </conditionalFormatting>
  <conditionalFormatting sqref="E304">
    <cfRule type="cellIs" dxfId="166" priority="5" operator="equal">
      <formula>0</formula>
    </cfRule>
  </conditionalFormatting>
  <conditionalFormatting sqref="E313">
    <cfRule type="cellIs" dxfId="165" priority="2" operator="equal">
      <formula>0</formula>
    </cfRule>
  </conditionalFormatting>
  <conditionalFormatting sqref="E318">
    <cfRule type="cellIs" dxfId="164" priority="171" operator="equal">
      <formula>0</formula>
    </cfRule>
  </conditionalFormatting>
  <conditionalFormatting sqref="E395:E397">
    <cfRule type="cellIs" dxfId="163" priority="170" operator="equal">
      <formula>0</formula>
    </cfRule>
  </conditionalFormatting>
  <conditionalFormatting sqref="E403:E405">
    <cfRule type="cellIs" dxfId="162" priority="169" operator="equal">
      <formula>0</formula>
    </cfRule>
  </conditionalFormatting>
  <conditionalFormatting sqref="E411">
    <cfRule type="cellIs" dxfId="161" priority="168" operator="equal">
      <formula>0</formula>
    </cfRule>
  </conditionalFormatting>
  <conditionalFormatting sqref="E417">
    <cfRule type="cellIs" dxfId="160" priority="3" operator="equal">
      <formula>0</formula>
    </cfRule>
  </conditionalFormatting>
  <conditionalFormatting sqref="E423">
    <cfRule type="cellIs" dxfId="159" priority="167" operator="equal">
      <formula>0</formula>
    </cfRule>
  </conditionalFormatting>
  <conditionalFormatting sqref="E429">
    <cfRule type="cellIs" dxfId="158" priority="166" operator="equal">
      <formula>0</formula>
    </cfRule>
  </conditionalFormatting>
  <conditionalFormatting sqref="E435">
    <cfRule type="cellIs" dxfId="157" priority="165" operator="equal">
      <formula>0</formula>
    </cfRule>
  </conditionalFormatting>
  <conditionalFormatting sqref="E441">
    <cfRule type="cellIs" dxfId="156" priority="11" operator="equal">
      <formula>0</formula>
    </cfRule>
  </conditionalFormatting>
  <conditionalFormatting sqref="E447">
    <cfRule type="cellIs" dxfId="155" priority="164" operator="equal">
      <formula>0</formula>
    </cfRule>
  </conditionalFormatting>
  <conditionalFormatting sqref="E453">
    <cfRule type="cellIs" dxfId="154" priority="163" operator="equal">
      <formula>0</formula>
    </cfRule>
  </conditionalFormatting>
  <conditionalFormatting sqref="E459">
    <cfRule type="cellIs" dxfId="153" priority="161" operator="equal">
      <formula>0</formula>
    </cfRule>
  </conditionalFormatting>
  <conditionalFormatting sqref="E465">
    <cfRule type="cellIs" dxfId="152" priority="160" operator="equal">
      <formula>0</formula>
    </cfRule>
  </conditionalFormatting>
  <conditionalFormatting sqref="E474">
    <cfRule type="cellIs" dxfId="151" priority="159" operator="equal">
      <formula>0</formula>
    </cfRule>
  </conditionalFormatting>
  <conditionalFormatting sqref="E481:E483">
    <cfRule type="cellIs" dxfId="150" priority="158" operator="equal">
      <formula>0</formula>
    </cfRule>
  </conditionalFormatting>
  <conditionalFormatting sqref="E493">
    <cfRule type="cellIs" dxfId="149" priority="10" operator="equal">
      <formula>0</formula>
    </cfRule>
  </conditionalFormatting>
  <conditionalFormatting sqref="E513">
    <cfRule type="cellIs" dxfId="148" priority="157" operator="equal">
      <formula>0</formula>
    </cfRule>
  </conditionalFormatting>
  <conditionalFormatting sqref="E524">
    <cfRule type="cellIs" dxfId="147" priority="156" operator="equal">
      <formula>0</formula>
    </cfRule>
  </conditionalFormatting>
  <conditionalFormatting sqref="E535">
    <cfRule type="cellIs" dxfId="146" priority="155" operator="equal">
      <formula>0</formula>
    </cfRule>
  </conditionalFormatting>
  <conditionalFormatting sqref="E546">
    <cfRule type="cellIs" dxfId="145" priority="154" operator="equal">
      <formula>0</formula>
    </cfRule>
  </conditionalFormatting>
  <conditionalFormatting sqref="E556">
    <cfRule type="cellIs" dxfId="144" priority="153" operator="equal">
      <formula>0</formula>
    </cfRule>
  </conditionalFormatting>
  <conditionalFormatting sqref="E566">
    <cfRule type="cellIs" dxfId="143" priority="152" operator="equal">
      <formula>0</formula>
    </cfRule>
  </conditionalFormatting>
  <conditionalFormatting sqref="E577">
    <cfRule type="cellIs" dxfId="142" priority="151" operator="equal">
      <formula>0</formula>
    </cfRule>
  </conditionalFormatting>
  <conditionalFormatting sqref="E588">
    <cfRule type="cellIs" dxfId="141" priority="150" operator="equal">
      <formula>0</formula>
    </cfRule>
  </conditionalFormatting>
  <conditionalFormatting sqref="E599">
    <cfRule type="cellIs" dxfId="140" priority="149" operator="equal">
      <formula>0</formula>
    </cfRule>
  </conditionalFormatting>
  <conditionalFormatting sqref="E605">
    <cfRule type="cellIs" dxfId="139" priority="148" operator="equal">
      <formula>0</formula>
    </cfRule>
  </conditionalFormatting>
  <conditionalFormatting sqref="E622">
    <cfRule type="cellIs" dxfId="138" priority="147" operator="equal">
      <formula>0</formula>
    </cfRule>
  </conditionalFormatting>
  <conditionalFormatting sqref="E630">
    <cfRule type="cellIs" dxfId="137" priority="146" operator="equal">
      <formula>0</formula>
    </cfRule>
  </conditionalFormatting>
  <conditionalFormatting sqref="E638">
    <cfRule type="cellIs" dxfId="136" priority="145" operator="equal">
      <formula>0</formula>
    </cfRule>
  </conditionalFormatting>
  <conditionalFormatting sqref="E654">
    <cfRule type="cellIs" dxfId="135" priority="144" operator="equal">
      <formula>0</formula>
    </cfRule>
  </conditionalFormatting>
  <conditionalFormatting sqref="E670">
    <cfRule type="cellIs" dxfId="134" priority="143" operator="equal">
      <formula>0</formula>
    </cfRule>
  </conditionalFormatting>
  <conditionalFormatting sqref="E686">
    <cfRule type="cellIs" dxfId="133" priority="142" operator="equal">
      <formula>0</formula>
    </cfRule>
  </conditionalFormatting>
  <conditionalFormatting sqref="E702">
    <cfRule type="cellIs" dxfId="132" priority="141" operator="equal">
      <formula>0</formula>
    </cfRule>
  </conditionalFormatting>
  <conditionalFormatting sqref="E718">
    <cfRule type="cellIs" dxfId="131" priority="140" operator="equal">
      <formula>0</formula>
    </cfRule>
  </conditionalFormatting>
  <conditionalFormatting sqref="E734">
    <cfRule type="cellIs" dxfId="130" priority="139" operator="equal">
      <formula>0</formula>
    </cfRule>
  </conditionalFormatting>
  <conditionalFormatting sqref="E750">
    <cfRule type="cellIs" dxfId="129" priority="138" operator="equal">
      <formula>0</formula>
    </cfRule>
  </conditionalFormatting>
  <conditionalFormatting sqref="E766">
    <cfRule type="cellIs" dxfId="128" priority="137" operator="equal">
      <formula>0</formula>
    </cfRule>
  </conditionalFormatting>
  <conditionalFormatting sqref="E782">
    <cfRule type="cellIs" dxfId="127" priority="136" operator="equal">
      <formula>0</formula>
    </cfRule>
  </conditionalFormatting>
  <conditionalFormatting sqref="E798">
    <cfRule type="cellIs" dxfId="126" priority="135" operator="equal">
      <formula>0</formula>
    </cfRule>
  </conditionalFormatting>
  <conditionalFormatting sqref="E813">
    <cfRule type="cellIs" dxfId="125" priority="134" operator="equal">
      <formula>0</formula>
    </cfRule>
  </conditionalFormatting>
  <conditionalFormatting sqref="E830">
    <cfRule type="cellIs" dxfId="124" priority="133" operator="equal">
      <formula>0</formula>
    </cfRule>
  </conditionalFormatting>
  <conditionalFormatting sqref="E835">
    <cfRule type="cellIs" dxfId="123" priority="132" operator="equal">
      <formula>0</formula>
    </cfRule>
  </conditionalFormatting>
  <conditionalFormatting sqref="E840">
    <cfRule type="cellIs" dxfId="122" priority="131" operator="equal">
      <formula>0</formula>
    </cfRule>
  </conditionalFormatting>
  <conditionalFormatting sqref="E846">
    <cfRule type="cellIs" dxfId="121" priority="130" operator="equal">
      <formula>0</formula>
    </cfRule>
  </conditionalFormatting>
  <conditionalFormatting sqref="E852">
    <cfRule type="cellIs" dxfId="120" priority="129" operator="equal">
      <formula>0</formula>
    </cfRule>
  </conditionalFormatting>
  <conditionalFormatting sqref="E858">
    <cfRule type="cellIs" dxfId="119" priority="128" operator="equal">
      <formula>0</formula>
    </cfRule>
  </conditionalFormatting>
  <conditionalFormatting sqref="E864">
    <cfRule type="cellIs" dxfId="118" priority="127" operator="equal">
      <formula>0</formula>
    </cfRule>
  </conditionalFormatting>
  <conditionalFormatting sqref="E869">
    <cfRule type="cellIs" dxfId="117" priority="9" operator="equal">
      <formula>0</formula>
    </cfRule>
  </conditionalFormatting>
  <conditionalFormatting sqref="E874">
    <cfRule type="cellIs" dxfId="116" priority="8" operator="equal">
      <formula>0</formula>
    </cfRule>
  </conditionalFormatting>
  <conditionalFormatting sqref="E888">
    <cfRule type="cellIs" dxfId="115" priority="126" operator="equal">
      <formula>0</formula>
    </cfRule>
  </conditionalFormatting>
  <conditionalFormatting sqref="E894">
    <cfRule type="cellIs" dxfId="114" priority="125" operator="equal">
      <formula>0</formula>
    </cfRule>
  </conditionalFormatting>
  <conditionalFormatting sqref="E900">
    <cfRule type="cellIs" dxfId="113" priority="124" operator="equal">
      <formula>0</formula>
    </cfRule>
  </conditionalFormatting>
  <conditionalFormatting sqref="E908">
    <cfRule type="cellIs" dxfId="112" priority="123" operator="equal">
      <formula>0</formula>
    </cfRule>
  </conditionalFormatting>
  <conditionalFormatting sqref="E989">
    <cfRule type="cellIs" dxfId="111" priority="122" operator="equal">
      <formula>0</formula>
    </cfRule>
  </conditionalFormatting>
  <conditionalFormatting sqref="E997">
    <cfRule type="cellIs" dxfId="110" priority="121" operator="equal">
      <formula>0</formula>
    </cfRule>
  </conditionalFormatting>
  <conditionalFormatting sqref="E1005">
    <cfRule type="cellIs" dxfId="109" priority="120" operator="equal">
      <formula>0</formula>
    </cfRule>
  </conditionalFormatting>
  <conditionalFormatting sqref="E1013">
    <cfRule type="cellIs" dxfId="108" priority="119" operator="equal">
      <formula>0</formula>
    </cfRule>
  </conditionalFormatting>
  <conditionalFormatting sqref="E1021">
    <cfRule type="cellIs" dxfId="107" priority="118" operator="equal">
      <formula>0</formula>
    </cfRule>
  </conditionalFormatting>
  <conditionalFormatting sqref="E1035">
    <cfRule type="cellIs" dxfId="106" priority="117" operator="equal">
      <formula>0</formula>
    </cfRule>
  </conditionalFormatting>
  <conditionalFormatting sqref="E1043">
    <cfRule type="cellIs" dxfId="105" priority="116" operator="equal">
      <formula>0</formula>
    </cfRule>
  </conditionalFormatting>
  <conditionalFormatting sqref="E1057">
    <cfRule type="cellIs" dxfId="104" priority="115" operator="equal">
      <formula>0</formula>
    </cfRule>
  </conditionalFormatting>
  <conditionalFormatting sqref="E1069">
    <cfRule type="cellIs" dxfId="103" priority="114" operator="equal">
      <formula>0</formula>
    </cfRule>
  </conditionalFormatting>
  <conditionalFormatting sqref="E1086">
    <cfRule type="cellIs" dxfId="102" priority="113" operator="equal">
      <formula>0</formula>
    </cfRule>
  </conditionalFormatting>
  <conditionalFormatting sqref="E1100">
    <cfRule type="cellIs" dxfId="101" priority="112" operator="equal">
      <formula>0</formula>
    </cfRule>
  </conditionalFormatting>
  <conditionalFormatting sqref="E1114">
    <cfRule type="cellIs" dxfId="100" priority="111" operator="equal">
      <formula>0</formula>
    </cfRule>
  </conditionalFormatting>
  <conditionalFormatting sqref="E1128">
    <cfRule type="cellIs" dxfId="99" priority="110" operator="equal">
      <formula>0</formula>
    </cfRule>
  </conditionalFormatting>
  <conditionalFormatting sqref="E1142">
    <cfRule type="cellIs" dxfId="98" priority="109" operator="equal">
      <formula>0</formula>
    </cfRule>
  </conditionalFormatting>
  <conditionalFormatting sqref="E1156">
    <cfRule type="cellIs" dxfId="97" priority="108" operator="equal">
      <formula>0</formula>
    </cfRule>
  </conditionalFormatting>
  <conditionalFormatting sqref="E1170">
    <cfRule type="cellIs" dxfId="96" priority="107" operator="equal">
      <formula>0</formula>
    </cfRule>
  </conditionalFormatting>
  <conditionalFormatting sqref="E1184">
    <cfRule type="cellIs" dxfId="95" priority="106" operator="equal">
      <formula>0</formula>
    </cfRule>
  </conditionalFormatting>
  <conditionalFormatting sqref="E1197">
    <cfRule type="cellIs" dxfId="94" priority="105" operator="equal">
      <formula>0</formula>
    </cfRule>
  </conditionalFormatting>
  <conditionalFormatting sqref="E1211">
    <cfRule type="cellIs" dxfId="93" priority="104" operator="equal">
      <formula>0</formula>
    </cfRule>
  </conditionalFormatting>
  <conditionalFormatting sqref="E1225">
    <cfRule type="cellIs" dxfId="92" priority="103" operator="equal">
      <formula>0</formula>
    </cfRule>
  </conditionalFormatting>
  <conditionalFormatting sqref="E1240">
    <cfRule type="cellIs" dxfId="91" priority="102" operator="equal">
      <formula>0</formula>
    </cfRule>
  </conditionalFormatting>
  <conditionalFormatting sqref="E1254">
    <cfRule type="cellIs" dxfId="90" priority="101" operator="equal">
      <formula>0</formula>
    </cfRule>
  </conditionalFormatting>
  <conditionalFormatting sqref="E1268">
    <cfRule type="cellIs" dxfId="89" priority="100" operator="equal">
      <formula>0</formula>
    </cfRule>
  </conditionalFormatting>
  <conditionalFormatting sqref="E1282">
    <cfRule type="cellIs" dxfId="88" priority="99" operator="equal">
      <formula>0</formula>
    </cfRule>
  </conditionalFormatting>
  <conditionalFormatting sqref="E1299">
    <cfRule type="cellIs" dxfId="87" priority="98" operator="equal">
      <formula>0</formula>
    </cfRule>
  </conditionalFormatting>
  <conditionalFormatting sqref="E1314">
    <cfRule type="cellIs" dxfId="86" priority="97" operator="equal">
      <formula>0</formula>
    </cfRule>
  </conditionalFormatting>
  <conditionalFormatting sqref="E1329">
    <cfRule type="cellIs" dxfId="85" priority="96" operator="equal">
      <formula>0</formula>
    </cfRule>
  </conditionalFormatting>
  <conditionalFormatting sqref="E1344">
    <cfRule type="cellIs" dxfId="84" priority="95" operator="equal">
      <formula>0</formula>
    </cfRule>
  </conditionalFormatting>
  <conditionalFormatting sqref="E1359">
    <cfRule type="cellIs" dxfId="83" priority="94" operator="equal">
      <formula>0</formula>
    </cfRule>
  </conditionalFormatting>
  <conditionalFormatting sqref="E1374">
    <cfRule type="cellIs" dxfId="82" priority="93" operator="equal">
      <formula>0</formula>
    </cfRule>
  </conditionalFormatting>
  <conditionalFormatting sqref="E1394">
    <cfRule type="cellIs" dxfId="81" priority="92" operator="equal">
      <formula>0</formula>
    </cfRule>
  </conditionalFormatting>
  <conditionalFormatting sqref="E1410">
    <cfRule type="cellIs" dxfId="80" priority="91" operator="equal">
      <formula>0</formula>
    </cfRule>
  </conditionalFormatting>
  <conditionalFormatting sqref="E1428">
    <cfRule type="cellIs" dxfId="79" priority="90" operator="equal">
      <formula>0</formula>
    </cfRule>
  </conditionalFormatting>
  <conditionalFormatting sqref="E1445">
    <cfRule type="cellIs" dxfId="78" priority="89" operator="equal">
      <formula>0</formula>
    </cfRule>
  </conditionalFormatting>
  <conditionalFormatting sqref="E1460">
    <cfRule type="cellIs" dxfId="77" priority="88" operator="equal">
      <formula>0</formula>
    </cfRule>
  </conditionalFormatting>
  <conditionalFormatting sqref="E1475">
    <cfRule type="cellIs" dxfId="76" priority="87" operator="equal">
      <formula>0</formula>
    </cfRule>
  </conditionalFormatting>
  <conditionalFormatting sqref="E1490">
    <cfRule type="cellIs" dxfId="75" priority="86" operator="equal">
      <formula>0</formula>
    </cfRule>
  </conditionalFormatting>
  <conditionalFormatting sqref="E1505">
    <cfRule type="cellIs" dxfId="74" priority="85" operator="equal">
      <formula>0</formula>
    </cfRule>
  </conditionalFormatting>
  <conditionalFormatting sqref="E1521">
    <cfRule type="cellIs" dxfId="73" priority="84" operator="equal">
      <formula>0</formula>
    </cfRule>
  </conditionalFormatting>
  <conditionalFormatting sqref="E1536">
    <cfRule type="cellIs" dxfId="72" priority="83" operator="equal">
      <formula>0</formula>
    </cfRule>
  </conditionalFormatting>
  <conditionalFormatting sqref="E1551">
    <cfRule type="cellIs" dxfId="71" priority="82" operator="equal">
      <formula>0</formula>
    </cfRule>
  </conditionalFormatting>
  <conditionalFormatting sqref="E1565">
    <cfRule type="cellIs" dxfId="70" priority="81" operator="equal">
      <formula>0</formula>
    </cfRule>
  </conditionalFormatting>
  <conditionalFormatting sqref="E1577">
    <cfRule type="cellIs" dxfId="69" priority="80" operator="equal">
      <formula>0</formula>
    </cfRule>
  </conditionalFormatting>
  <conditionalFormatting sqref="E1589">
    <cfRule type="cellIs" dxfId="68" priority="79" operator="equal">
      <formula>0</formula>
    </cfRule>
  </conditionalFormatting>
  <conditionalFormatting sqref="E1601">
    <cfRule type="cellIs" dxfId="67" priority="78" operator="equal">
      <formula>0</formula>
    </cfRule>
  </conditionalFormatting>
  <conditionalFormatting sqref="E1618">
    <cfRule type="cellIs" dxfId="66" priority="77" operator="equal">
      <formula>0</formula>
    </cfRule>
  </conditionalFormatting>
  <conditionalFormatting sqref="E1632">
    <cfRule type="cellIs" dxfId="65" priority="76" operator="equal">
      <formula>0</formula>
    </cfRule>
  </conditionalFormatting>
  <conditionalFormatting sqref="E1646">
    <cfRule type="cellIs" dxfId="64" priority="75" operator="equal">
      <formula>0</formula>
    </cfRule>
  </conditionalFormatting>
  <conditionalFormatting sqref="E1658">
    <cfRule type="cellIs" dxfId="63" priority="74" operator="equal">
      <formula>0</formula>
    </cfRule>
  </conditionalFormatting>
  <conditionalFormatting sqref="E1672">
    <cfRule type="cellIs" dxfId="62" priority="73" operator="equal">
      <formula>0</formula>
    </cfRule>
  </conditionalFormatting>
  <conditionalFormatting sqref="E1684">
    <cfRule type="cellIs" dxfId="61" priority="72" operator="equal">
      <formula>0</formula>
    </cfRule>
  </conditionalFormatting>
  <conditionalFormatting sqref="E1696">
    <cfRule type="cellIs" dxfId="60" priority="71" operator="equal">
      <formula>0</formula>
    </cfRule>
  </conditionalFormatting>
  <conditionalFormatting sqref="E1709">
    <cfRule type="cellIs" dxfId="59" priority="70" operator="equal">
      <formula>0</formula>
    </cfRule>
  </conditionalFormatting>
  <conditionalFormatting sqref="E1722">
    <cfRule type="cellIs" dxfId="58" priority="69" operator="equal">
      <formula>0</formula>
    </cfRule>
  </conditionalFormatting>
  <conditionalFormatting sqref="E1739">
    <cfRule type="cellIs" dxfId="57" priority="68" operator="equal">
      <formula>0</formula>
    </cfRule>
  </conditionalFormatting>
  <conditionalFormatting sqref="E1754">
    <cfRule type="cellIs" dxfId="56" priority="67" operator="equal">
      <formula>0</formula>
    </cfRule>
  </conditionalFormatting>
  <conditionalFormatting sqref="E1766">
    <cfRule type="cellIs" dxfId="55" priority="66" operator="equal">
      <formula>0</formula>
    </cfRule>
  </conditionalFormatting>
  <conditionalFormatting sqref="E1778">
    <cfRule type="cellIs" dxfId="54" priority="65" operator="equal">
      <formula>0</formula>
    </cfRule>
  </conditionalFormatting>
  <conditionalFormatting sqref="E1789">
    <cfRule type="cellIs" dxfId="53" priority="64" operator="equal">
      <formula>0</formula>
    </cfRule>
  </conditionalFormatting>
  <conditionalFormatting sqref="E1798">
    <cfRule type="cellIs" dxfId="52" priority="63" operator="equal">
      <formula>0</formula>
    </cfRule>
  </conditionalFormatting>
  <conditionalFormatting sqref="E1807">
    <cfRule type="cellIs" dxfId="51" priority="62" operator="equal">
      <formula>0</formula>
    </cfRule>
  </conditionalFormatting>
  <conditionalFormatting sqref="E1814:E1821">
    <cfRule type="cellIs" dxfId="50" priority="61" operator="equal">
      <formula>0</formula>
    </cfRule>
  </conditionalFormatting>
  <conditionalFormatting sqref="E1847">
    <cfRule type="cellIs" dxfId="49" priority="60" operator="equal">
      <formula>0</formula>
    </cfRule>
  </conditionalFormatting>
  <conditionalFormatting sqref="E1853">
    <cfRule type="cellIs" dxfId="48" priority="59" operator="equal">
      <formula>0</formula>
    </cfRule>
  </conditionalFormatting>
  <conditionalFormatting sqref="E1859">
    <cfRule type="cellIs" dxfId="47" priority="1" operator="equal">
      <formula>0</formula>
    </cfRule>
  </conditionalFormatting>
  <conditionalFormatting sqref="E1866">
    <cfRule type="cellIs" dxfId="46" priority="58" operator="equal">
      <formula>0</formula>
    </cfRule>
  </conditionalFormatting>
  <conditionalFormatting sqref="E1871">
    <cfRule type="cellIs" dxfId="45" priority="57" operator="equal">
      <formula>0</formula>
    </cfRule>
  </conditionalFormatting>
  <conditionalFormatting sqref="E1877">
    <cfRule type="cellIs" dxfId="44" priority="56" operator="equal">
      <formula>0</formula>
    </cfRule>
  </conditionalFormatting>
  <conditionalFormatting sqref="E1883">
    <cfRule type="cellIs" dxfId="43" priority="55" operator="equal">
      <formula>0</formula>
    </cfRule>
  </conditionalFormatting>
  <conditionalFormatting sqref="E1888">
    <cfRule type="cellIs" dxfId="42" priority="54" operator="equal">
      <formula>0</formula>
    </cfRule>
  </conditionalFormatting>
  <conditionalFormatting sqref="E1894">
    <cfRule type="cellIs" dxfId="41" priority="53" operator="equal">
      <formula>0</formula>
    </cfRule>
  </conditionalFormatting>
  <conditionalFormatting sqref="E1900">
    <cfRule type="cellIs" dxfId="40" priority="52" operator="equal">
      <formula>0</formula>
    </cfRule>
  </conditionalFormatting>
  <conditionalFormatting sqref="E1909">
    <cfRule type="cellIs" dxfId="39" priority="51" operator="equal">
      <formula>0</formula>
    </cfRule>
  </conditionalFormatting>
  <conditionalFormatting sqref="E1915">
    <cfRule type="cellIs" dxfId="38" priority="50" operator="equal">
      <formula>0</formula>
    </cfRule>
  </conditionalFormatting>
  <conditionalFormatting sqref="E1921">
    <cfRule type="cellIs" dxfId="37" priority="49" operator="equal">
      <formula>0</formula>
    </cfRule>
  </conditionalFormatting>
  <conditionalFormatting sqref="E1929">
    <cfRule type="cellIs" dxfId="36" priority="48" operator="equal">
      <formula>0</formula>
    </cfRule>
  </conditionalFormatting>
  <conditionalFormatting sqref="E1937">
    <cfRule type="cellIs" dxfId="35" priority="47" operator="equal">
      <formula>0</formula>
    </cfRule>
  </conditionalFormatting>
  <conditionalFormatting sqref="E1943">
    <cfRule type="cellIs" dxfId="34" priority="46" operator="equal">
      <formula>0</formula>
    </cfRule>
  </conditionalFormatting>
  <conditionalFormatting sqref="E1949">
    <cfRule type="cellIs" dxfId="33" priority="45" operator="equal">
      <formula>0</formula>
    </cfRule>
  </conditionalFormatting>
  <conditionalFormatting sqref="E1955">
    <cfRule type="cellIs" dxfId="32" priority="44" operator="equal">
      <formula>0</formula>
    </cfRule>
  </conditionalFormatting>
  <conditionalFormatting sqref="E1960">
    <cfRule type="cellIs" dxfId="31" priority="43" operator="equal">
      <formula>0</formula>
    </cfRule>
  </conditionalFormatting>
  <conditionalFormatting sqref="E1991">
    <cfRule type="cellIs" dxfId="30" priority="42" operator="equal">
      <formula>0</formula>
    </cfRule>
  </conditionalFormatting>
  <conditionalFormatting sqref="E1996">
    <cfRule type="cellIs" dxfId="29" priority="41" operator="equal">
      <formula>0</formula>
    </cfRule>
  </conditionalFormatting>
  <conditionalFormatting sqref="E2001">
    <cfRule type="cellIs" dxfId="28" priority="40" operator="equal">
      <formula>0</formula>
    </cfRule>
  </conditionalFormatting>
  <conditionalFormatting sqref="E2007">
    <cfRule type="cellIs" dxfId="27" priority="39" operator="equal">
      <formula>0</formula>
    </cfRule>
  </conditionalFormatting>
  <conditionalFormatting sqref="E2012">
    <cfRule type="cellIs" dxfId="26" priority="38" operator="equal">
      <formula>0</formula>
    </cfRule>
  </conditionalFormatting>
  <conditionalFormatting sqref="E2017">
    <cfRule type="cellIs" dxfId="25" priority="37" operator="equal">
      <formula>0</formula>
    </cfRule>
  </conditionalFormatting>
  <conditionalFormatting sqref="E2038">
    <cfRule type="cellIs" dxfId="24" priority="36" operator="equal">
      <formula>0</formula>
    </cfRule>
  </conditionalFormatting>
  <conditionalFormatting sqref="E2050">
    <cfRule type="cellIs" dxfId="23" priority="35" operator="equal">
      <formula>0</formula>
    </cfRule>
  </conditionalFormatting>
  <conditionalFormatting sqref="E2068">
    <cfRule type="cellIs" dxfId="22" priority="34" operator="equal">
      <formula>0</formula>
    </cfRule>
  </conditionalFormatting>
  <conditionalFormatting sqref="E2080">
    <cfRule type="cellIs" dxfId="21" priority="33" operator="equal">
      <formula>0</formula>
    </cfRule>
  </conditionalFormatting>
  <conditionalFormatting sqref="E2092">
    <cfRule type="cellIs" dxfId="20" priority="32" operator="equal">
      <formula>0</formula>
    </cfRule>
  </conditionalFormatting>
  <conditionalFormatting sqref="E2113">
    <cfRule type="cellIs" dxfId="19" priority="31" operator="equal">
      <formula>0</formula>
    </cfRule>
  </conditionalFormatting>
  <conditionalFormatting sqref="E2119">
    <cfRule type="cellIs" dxfId="18" priority="30" operator="equal">
      <formula>0</formula>
    </cfRule>
  </conditionalFormatting>
  <conditionalFormatting sqref="E2125">
    <cfRule type="cellIs" dxfId="17" priority="29" operator="equal">
      <formula>0</formula>
    </cfRule>
  </conditionalFormatting>
  <conditionalFormatting sqref="E2130">
    <cfRule type="cellIs" dxfId="16" priority="28" operator="equal">
      <formula>0</formula>
    </cfRule>
  </conditionalFormatting>
  <conditionalFormatting sqref="E2135">
    <cfRule type="cellIs" dxfId="15" priority="27" operator="equal">
      <formula>0</formula>
    </cfRule>
  </conditionalFormatting>
  <conditionalFormatting sqref="E2137">
    <cfRule type="cellIs" dxfId="14" priority="26" operator="equal">
      <formula>0</formula>
    </cfRule>
  </conditionalFormatting>
  <conditionalFormatting sqref="E2142">
    <cfRule type="cellIs" dxfId="13" priority="25" operator="equal">
      <formula>0</formula>
    </cfRule>
  </conditionalFormatting>
  <conditionalFormatting sqref="E2147">
    <cfRule type="cellIs" dxfId="12" priority="24" operator="equal">
      <formula>0</formula>
    </cfRule>
  </conditionalFormatting>
  <conditionalFormatting sqref="E2159">
    <cfRule type="cellIs" dxfId="11" priority="23" operator="equal">
      <formula>0</formula>
    </cfRule>
  </conditionalFormatting>
  <conditionalFormatting sqref="E2164">
    <cfRule type="cellIs" dxfId="10" priority="22" operator="equal">
      <formula>0</formula>
    </cfRule>
  </conditionalFormatting>
  <conditionalFormatting sqref="E2169">
    <cfRule type="cellIs" dxfId="9" priority="21" operator="equal">
      <formula>0</formula>
    </cfRule>
  </conditionalFormatting>
  <conditionalFormatting sqref="E2174">
    <cfRule type="cellIs" dxfId="8" priority="20" operator="equal">
      <formula>0</formula>
    </cfRule>
  </conditionalFormatting>
  <conditionalFormatting sqref="E2179">
    <cfRule type="cellIs" dxfId="7" priority="19" operator="equal">
      <formula>0</formula>
    </cfRule>
  </conditionalFormatting>
  <conditionalFormatting sqref="E2185">
    <cfRule type="cellIs" dxfId="6" priority="18" operator="equal">
      <formula>0</formula>
    </cfRule>
  </conditionalFormatting>
  <conditionalFormatting sqref="E2191:E2192">
    <cfRule type="cellIs" dxfId="5" priority="17" operator="equal">
      <formula>0</formula>
    </cfRule>
  </conditionalFormatting>
  <conditionalFormatting sqref="E2197">
    <cfRule type="cellIs" dxfId="4" priority="16" operator="equal">
      <formula>0</formula>
    </cfRule>
  </conditionalFormatting>
  <conditionalFormatting sqref="E2202">
    <cfRule type="cellIs" dxfId="3" priority="15" operator="equal">
      <formula>0</formula>
    </cfRule>
  </conditionalFormatting>
  <conditionalFormatting sqref="E2207">
    <cfRule type="cellIs" dxfId="2" priority="14" operator="equal">
      <formula>0</formula>
    </cfRule>
  </conditionalFormatting>
  <conditionalFormatting sqref="E2212:E2213">
    <cfRule type="cellIs" dxfId="1" priority="13" operator="equal">
      <formula>0</formula>
    </cfRule>
  </conditionalFormatting>
  <conditionalFormatting sqref="E2317">
    <cfRule type="cellIs" dxfId="0" priority="12" operator="equal">
      <formula>0</formula>
    </cfRule>
  </conditionalFormatting>
  <pageMargins left="0.98425196850393704" right="0.19685039370078741" top="0.59055118110236227" bottom="0.39370078740157483" header="0.19685039370078741" footer="0.19685039370078741"/>
  <pageSetup paperSize="9" scale="85" fitToWidth="0" fitToHeight="0" orientation="portrait" r:id="rId1"/>
  <headerFooter>
    <oddHeader>&amp;L&amp;G&amp;C                     A R H I T E K T    E R N S T   D.O.O.     Ul. XIV. DIVIZIJE  14, 3000 CELJE,SLO  
           BIRO@ARHITEKT-ERNST.SI  03-427-4300, 427-4302, fax 03-5484-704 D.št.:SI19355025</oddHeader>
    <oddFooter>&amp;L&amp;8&amp;K000000&amp;F&amp;C&amp;8&amp;K000000&amp;A&amp;R&amp;8&amp;K000000&amp;P/&amp;N</oddFooter>
  </headerFooter>
  <rowBreaks count="62" manualBreakCount="62">
    <brk id="25" max="16383" man="1"/>
    <brk id="81" max="7" man="1"/>
    <brk id="135" max="7" man="1"/>
    <brk id="192" max="7" man="1"/>
    <brk id="231" max="7" man="1"/>
    <brk id="271" max="7" man="1"/>
    <brk id="314" max="7" man="1"/>
    <brk id="321" max="16383" man="1"/>
    <brk id="366" max="7" man="1"/>
    <brk id="411" max="7" man="1"/>
    <brk id="442" max="7" man="1"/>
    <brk id="475" max="7" man="1"/>
    <brk id="497" max="16383" man="1"/>
    <brk id="536" max="7" man="1"/>
    <brk id="578" max="7" man="1"/>
    <brk id="609" max="7" man="1"/>
    <brk id="639" max="7" man="1"/>
    <brk id="687" max="7" man="1"/>
    <brk id="735" max="7" man="1"/>
    <brk id="783" max="7" man="1"/>
    <brk id="831" max="7" man="1"/>
    <brk id="877" max="7" man="1"/>
    <brk id="901" max="7" man="1"/>
    <brk id="912" max="16383" man="1"/>
    <brk id="961" max="7" man="1"/>
    <brk id="1022" max="7" man="1"/>
    <brk id="1058" max="7" man="1"/>
    <brk id="1087" max="7" man="1"/>
    <brk id="1115" max="7" man="1"/>
    <brk id="1143" max="7" man="1"/>
    <brk id="1185" max="7" man="1"/>
    <brk id="1226" max="7" man="1"/>
    <brk id="1255" max="7" man="1"/>
    <brk id="1300" max="7" man="1"/>
    <brk id="1360" max="7" man="1"/>
    <brk id="1411" max="7" man="1"/>
    <brk id="1446" max="7" man="1"/>
    <brk id="1476" max="7" man="1"/>
    <brk id="1506" max="7" man="1"/>
    <brk id="1552" max="7" man="1"/>
    <brk id="1590" max="7" man="1"/>
    <brk id="1633" max="7" man="1"/>
    <brk id="1673" max="7" man="1"/>
    <brk id="1709" max="7" man="1"/>
    <brk id="1767" max="7" man="1"/>
    <brk id="1808" max="7" man="1"/>
    <brk id="1825" max="16383" man="1"/>
    <brk id="1835" max="7" man="1"/>
    <brk id="1860" max="7" man="1"/>
    <brk id="1889" max="7" man="1"/>
    <brk id="1922" max="7" man="1"/>
    <brk id="1956" max="7" man="1"/>
    <brk id="1964" max="16383" man="1"/>
    <brk id="2013" max="7" man="1"/>
    <brk id="2022" max="7" man="1"/>
    <brk id="2057" max="7" man="1"/>
    <brk id="2081" max="7" man="1"/>
    <brk id="2100" max="7" man="1"/>
    <brk id="2138" max="7" man="1"/>
    <brk id="2151" max="16383" man="1"/>
    <brk id="2217" max="16383" man="1"/>
    <brk id="2322"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Naslovnica_</vt:lpstr>
      <vt:lpstr>SKUPNA_REKAPITULACIJA</vt:lpstr>
      <vt:lpstr>Uvod</vt:lpstr>
      <vt:lpstr>GO_rekapitulacija</vt:lpstr>
      <vt:lpstr>A_GRADBENA DELA</vt:lpstr>
      <vt:lpstr>B_OBRTNA DELA</vt:lpstr>
      <vt:lpstr>'A_GRADBENA DELA'!Print_Area</vt:lpstr>
      <vt:lpstr>'B_OBRTNA DELA'!Print_Area</vt:lpstr>
      <vt:lpstr>GO_rekapitulacija!Print_Area</vt:lpstr>
      <vt:lpstr>Naslovnica_!Print_Area</vt:lpstr>
      <vt:lpstr>SKUPNA_REKAPITULACIJA!Print_Area</vt:lpstr>
      <vt:lpstr>Uvod!Print_Area</vt:lpstr>
      <vt:lpstr>'A_GRADBENA DELA'!Print_Titles</vt:lpstr>
      <vt:lpstr>'B_OBRTNA DELA'!Print_Titles</vt:lpstr>
      <vt:lpstr>Uvod!Print_Titles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B4M_Branko</dc:creator>
  <cp:lastModifiedBy>HP Z</cp:lastModifiedBy>
  <cp:lastPrinted>2026-09-04T05:38:07Z</cp:lastPrinted>
  <dcterms:created xsi:type="dcterms:W3CDTF">2022-05-11T19:05:58Z</dcterms:created>
  <dcterms:modified xsi:type="dcterms:W3CDTF">2026-09-04T07:12:03Z</dcterms:modified>
</cp:coreProperties>
</file>