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azpisiDARS\JAVNA NAROČILA NAROČNIKA DARS\JAVNA NAROČILA 2026\OP\163-FELKAR_ACB Slovenj Gradec\PROJEKTNA NALOGA ZA OBJAVO\"/>
    </mc:Choice>
  </mc:AlternateContent>
  <xr:revisionPtr revIDLastSave="0" documentId="13_ncr:1_{09B233F4-7763-42DA-A532-7CA8D4CE3A0D}" xr6:coauthVersionLast="47" xr6:coauthVersionMax="47" xr10:uidLastSave="{00000000-0000-0000-0000-000000000000}"/>
  <bookViews>
    <workbookView xWindow="28680" yWindow="-45" windowWidth="29040" windowHeight="15720" tabRatio="825" activeTab="1" xr2:uid="{00000000-000D-0000-FFFF-FFFF00000000}"/>
  </bookViews>
  <sheets>
    <sheet name="Rekapitulacija" sheetId="6" r:id="rId1"/>
    <sheet name="Podrobna specifikacija" sheetId="3" r:id="rId2"/>
  </sheets>
  <externalReferences>
    <externalReference r:id="rId3"/>
  </externalReferences>
  <definedNames>
    <definedName name="_xlnm.Print_Area" localSheetId="1">'Podrobna specifikacija'!$A$1:$G$93</definedName>
    <definedName name="_xlnm.Print_Titles" localSheetId="1">'Podrobna specifikacija'!$2:$4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3" l="1"/>
  <c r="G87" i="3"/>
  <c r="G88" i="3"/>
  <c r="G89" i="3"/>
  <c r="C11" i="6" l="1"/>
  <c r="C10" i="6"/>
  <c r="C9" i="6"/>
  <c r="C8" i="6"/>
  <c r="C7" i="6"/>
  <c r="B10" i="6"/>
  <c r="B9" i="6"/>
  <c r="B8" i="6"/>
  <c r="B7" i="6"/>
  <c r="G48" i="3" l="1"/>
  <c r="G49" i="3"/>
  <c r="G30" i="3"/>
  <c r="G29" i="3"/>
  <c r="G28" i="3"/>
  <c r="G9" i="3" l="1"/>
  <c r="G8" i="3"/>
  <c r="G7" i="3"/>
  <c r="G27" i="3" l="1"/>
  <c r="G26" i="3"/>
  <c r="G25" i="3"/>
  <c r="G24" i="3"/>
  <c r="G23" i="3"/>
  <c r="G22" i="3"/>
  <c r="G21" i="3"/>
  <c r="G20" i="3"/>
  <c r="G19" i="3"/>
  <c r="G18" i="3"/>
  <c r="G17" i="3"/>
  <c r="G47" i="3" l="1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79" i="3" l="1"/>
  <c r="G60" i="3"/>
  <c r="G31" i="3" l="1"/>
  <c r="G53" i="3" l="1"/>
  <c r="G82" i="3" l="1"/>
  <c r="G83" i="3"/>
  <c r="G81" i="3" l="1"/>
  <c r="G33" i="3" l="1"/>
  <c r="G32" i="3" s="1"/>
  <c r="G16" i="3" s="1"/>
  <c r="D9" i="6" s="1"/>
  <c r="G6" i="3" l="1"/>
  <c r="G5" i="3" s="1"/>
  <c r="D7" i="6" s="1"/>
  <c r="G85" i="3" l="1"/>
  <c r="D11" i="6" s="1"/>
  <c r="G78" i="3" l="1"/>
  <c r="G77" i="3" s="1"/>
  <c r="G76" i="3"/>
  <c r="G75" i="3"/>
  <c r="G74" i="3"/>
  <c r="G73" i="3"/>
  <c r="G72" i="3"/>
  <c r="G71" i="3"/>
  <c r="G70" i="3"/>
  <c r="G69" i="3"/>
  <c r="G68" i="3"/>
  <c r="G67" i="3"/>
  <c r="G65" i="3"/>
  <c r="G62" i="3"/>
  <c r="G61" i="3"/>
  <c r="G59" i="3"/>
  <c r="G58" i="3"/>
  <c r="G57" i="3"/>
  <c r="G56" i="3"/>
  <c r="G55" i="3"/>
  <c r="G54" i="3"/>
  <c r="G66" i="3" l="1"/>
  <c r="G52" i="3"/>
  <c r="G64" i="3"/>
  <c r="G63" i="3" s="1"/>
  <c r="G51" i="3" l="1"/>
  <c r="D10" i="6" s="1"/>
  <c r="G13" i="3"/>
  <c r="G12" i="3"/>
  <c r="G11" i="3" l="1"/>
  <c r="D8" i="6" s="1"/>
  <c r="D13" i="6" s="1"/>
  <c r="D14" i="6" s="1"/>
  <c r="D15" i="6" s="1"/>
  <c r="D17" i="6" s="1"/>
  <c r="D19" i="6" s="1"/>
</calcChain>
</file>

<file path=xl/sharedStrings.xml><?xml version="1.0" encoding="utf-8"?>
<sst xmlns="http://schemas.openxmlformats.org/spreadsheetml/2006/main" count="170" uniqueCount="108">
  <si>
    <t>Načrti</t>
  </si>
  <si>
    <t>Kol.</t>
  </si>
  <si>
    <t>Cena po enoti</t>
  </si>
  <si>
    <t>komplet</t>
  </si>
  <si>
    <t>Katastrski elaborat</t>
  </si>
  <si>
    <t>Pon. cena</t>
  </si>
  <si>
    <t>ELABORATI IN DRUGI NAČRTI</t>
  </si>
  <si>
    <t>Geodetski načrt</t>
  </si>
  <si>
    <t xml:space="preserve">Projekt: </t>
  </si>
  <si>
    <t>kom</t>
  </si>
  <si>
    <t>I.</t>
  </si>
  <si>
    <t>m</t>
  </si>
  <si>
    <t>II.</t>
  </si>
  <si>
    <t>III.</t>
  </si>
  <si>
    <t>LABORATORIJSKE PREISKAVE</t>
  </si>
  <si>
    <t>Enota mere</t>
  </si>
  <si>
    <t>kpl</t>
  </si>
  <si>
    <t>GEOLOŠKE, GEOTEHNIČNE IN HIDROGEOLOŠKE RAZISKAVE</t>
  </si>
  <si>
    <t>VRTALNA DELA - št. vrtin: 4; skupna okvirna globina: 40 m</t>
  </si>
  <si>
    <t>ur/ekipa</t>
  </si>
  <si>
    <t>GEOTEHNIČNE MERITVE V VRTINAH</t>
  </si>
  <si>
    <t>V.</t>
  </si>
  <si>
    <t>IZDELAVA GEOLOŠKO –GEOTEHNIČNEGA ELABORATA IN POROČIL ZA OBJEKTE</t>
  </si>
  <si>
    <t>DRUGA DELA</t>
  </si>
  <si>
    <t>IV.</t>
  </si>
  <si>
    <t>načrt</t>
  </si>
  <si>
    <t>Pridobivanje projektnih pogojev</t>
  </si>
  <si>
    <t>elaborat</t>
  </si>
  <si>
    <t>Preliminarne analize izkopa</t>
  </si>
  <si>
    <t>Elaborat z vibracijami za čas gradnje</t>
  </si>
  <si>
    <t>Varnostni načrt</t>
  </si>
  <si>
    <t>BIM pristop</t>
  </si>
  <si>
    <t>Izdelava in posodabljanje načrta za izvedbo digitalnega projekta in BIM-pristopa (BEP), skladno z Zahtevami za BIM</t>
  </si>
  <si>
    <t>Vzpostavitev, uporaba in vzdrževanje skupnega informacijskega okolja (CDE), skladno z Zahtevami za BIM</t>
  </si>
  <si>
    <t>Izdelava zbirnega BIM 3D-modela, dodatnih zahtevanih analiz in kontrola kakovosti BIM-pristopa, skladno s smernicami za izdelavo digitalnega projekta</t>
  </si>
  <si>
    <t>Prevozi vrtalne garniture in opreme (okvirno 100 km)</t>
  </si>
  <si>
    <t>Premiki med vrtinami</t>
  </si>
  <si>
    <t>Dolžina vrtin v pesku in produ (okvirno 15 m)</t>
  </si>
  <si>
    <t>Dolžina vrtin v glini in melju (okvirno 15 m)</t>
  </si>
  <si>
    <t>Dolžian vrtin v mehki hribini (okvirno 10 m)</t>
  </si>
  <si>
    <t>Cevitev vrtin</t>
  </si>
  <si>
    <t>Sodelovanje vrtalne ekipe pri meritvah</t>
  </si>
  <si>
    <t>Odvzem vzorec: intaktni (3 na vrtino)</t>
  </si>
  <si>
    <t>Odvzem vzorec v sondažnih jaških</t>
  </si>
  <si>
    <t>Sondažni ikzopi globine do 3,5 m</t>
  </si>
  <si>
    <t>Izvedba SPT (cca. 3 kom/vrtino)</t>
  </si>
  <si>
    <t>Presiometrske meritve v 2 vrtinah na 2 globinah</t>
  </si>
  <si>
    <t>Klasifikacija in opis materialov</t>
  </si>
  <si>
    <t>Naravna vlažnost</t>
  </si>
  <si>
    <t>Prostorninska teža</t>
  </si>
  <si>
    <t>Edometerski modul stisljivosti</t>
  </si>
  <si>
    <t>Lezne meje</t>
  </si>
  <si>
    <t>Direktni strig</t>
  </si>
  <si>
    <t>Sejalne analize</t>
  </si>
  <si>
    <t>Prepustnost</t>
  </si>
  <si>
    <t>Poročilo o vgradljivosti materiala - proctor</t>
  </si>
  <si>
    <t>Poročilo o preiskavah</t>
  </si>
  <si>
    <t>Pregled in analiza obstoječih podatkov</t>
  </si>
  <si>
    <t>Inženirsko-geološka in geotehnična spremljava z odvzemi vzorcev in popisi jeder in kartiranje</t>
  </si>
  <si>
    <t>Izdelava inženirsko – geološke karte in profilov</t>
  </si>
  <si>
    <t>GG elaborat: analiza in predstavitev GG podatkov za potrebe projektiranja in gradnje platoja AC baze, vseh objektov, vključno z analizami globalne stabilnosti, posedkov nasipov in objektov, računi odpora tal in pogoji temeljenja.</t>
  </si>
  <si>
    <t>Elaborat ureditve gradbišča</t>
  </si>
  <si>
    <t>Elaborat zmanjševanja in preprečevanja emisije delcev iz gradbišča</t>
  </si>
  <si>
    <t>Elaborat možnih načinov ravnanja z izkopi</t>
  </si>
  <si>
    <t>Načrt gospodarjenja z gradbenimi odpadki (NGGO)</t>
  </si>
  <si>
    <t>Načrt gospodarjenja z odpadki (NGO)</t>
  </si>
  <si>
    <t>Elaborat obremenitev s hrupom za čas gradnje</t>
  </si>
  <si>
    <t>Pridobitev mnenj</t>
  </si>
  <si>
    <t>Skupni popis del s projektantskim predračunom</t>
  </si>
  <si>
    <t>Izvleček PZI za potrebe razpisa</t>
  </si>
  <si>
    <t>Elaborat eksplozijske ogroženosti</t>
  </si>
  <si>
    <t>Elaborat dimenzioniranja voziščne konstrukcije</t>
  </si>
  <si>
    <t>Načrt požarne varnosti</t>
  </si>
  <si>
    <t>PZI zbirni načrt</t>
  </si>
  <si>
    <t xml:space="preserve">Priloga 2: PODROBNA SPECIFIKACIJA ZA POTREBE OBRAČUNA </t>
  </si>
  <si>
    <t>Izdelava digitalnega modela terena, skladno z Zahtevami za BIM</t>
  </si>
  <si>
    <t>Elaborat zaščite pred hrupom v stavbah za celoto</t>
  </si>
  <si>
    <t>Elaborat učinkovite rabe energije v stavbah za celoto</t>
  </si>
  <si>
    <t>R E K A P I T U L A C I J A</t>
  </si>
  <si>
    <t>B</t>
  </si>
  <si>
    <t>Skupaj z nepredvidenimi storitvami brez DDV (A+B)</t>
  </si>
  <si>
    <t>C</t>
  </si>
  <si>
    <t>DDV 22%(C)</t>
  </si>
  <si>
    <t>Skupaj z DDV (A+B+C)</t>
  </si>
  <si>
    <t xml:space="preserve">A </t>
  </si>
  <si>
    <t>Skupaj brez DDV (A)</t>
  </si>
  <si>
    <t>Nepredvidene storitve v višini 10% (B)</t>
  </si>
  <si>
    <t>Izdelava projektne dokumentacije DPP, DGD in PZI za
NOVOGRADNJO AVTOCESTNE BAZE SLOVENJ GRADEC</t>
  </si>
  <si>
    <t>PZI Upravna stavba (objekt 1), vključno z izdelavo BIM 3D-modelov, skladno z Zahtevami za BIM</t>
  </si>
  <si>
    <t>PZI Velike garaže (objekt 2), vključno z izdelavo BIM 3D-modelov, skladno z Zahtevami za BIM</t>
  </si>
  <si>
    <t>PZI Male garaže (objekt 3), vključno z izdelavo BIM 3D-modelov, skladno z Zahtevami za BIM</t>
  </si>
  <si>
    <t>PZI Skladišče posipnih materialov (objekt 4), vključno z izdelavo BIM 3D-modelov, skladno z Zahtevami za BIM</t>
  </si>
  <si>
    <t>PZI Plato s silosom za sol (objekt 5), vključno z izdelavo BIM 3D-modelov, skladno z Zahtevami za BIM</t>
  </si>
  <si>
    <t>PZI Črpalka za gorivo z napravo AdBlue (objekt 6), vključno z izdelavo BIM 3D-modelov, skladno z Zahtevami za BIM</t>
  </si>
  <si>
    <t>PZI Pomožni objekti (objekt 8), vključno z izdelavo BIM 3D-modelov, skladno z Zahtevami za BIM</t>
  </si>
  <si>
    <t>PZI Pralnica (objekt 11), vključno z izdelavo BIM 3D-modelov, skladno z Zahtevami za BIM</t>
  </si>
  <si>
    <t>PZI objekta za poklicno gasilno reševalno enoto, vključno z izdelavo BIM 3D-modelov, skladno z Zahtevami za BIM</t>
  </si>
  <si>
    <t>PZI Nadstrešek za mehanizacijo (objekt 7), vključno z izdelavo BIM 3D-modelov, skladno z Zahtevami za BIM</t>
  </si>
  <si>
    <t>PZI parkirišče za zaposlene z nadstreškom (objekt 9), vključno z izdelavo BIM 3D-modelov, skladno z Zahtevami za BIM</t>
  </si>
  <si>
    <t>PZI parkirišče za službena vozila z nadstreškom (objekt 12), vključno z izdelavo BIM 3D-modelov, skladno z Zahtevami za BIM</t>
  </si>
  <si>
    <t>PZI ekološkega otoka z nadstreškom (objekt 15), vključno z izdelavo BIM 3D-modelov, skladno z Zahtevami za BIM</t>
  </si>
  <si>
    <t>DGD dokumentacija, vključno z izdelavo BIM 3D-modelov, skladno z Zahtevami za BIM</t>
  </si>
  <si>
    <t>DPP dokumentacija, vključno z izdelavo BIM 3D-modelov, skladno z Zahtevami za BIM</t>
  </si>
  <si>
    <t>Faza 1: IDR in DPP</t>
  </si>
  <si>
    <t>Faza 2: DGD dokumentacija</t>
  </si>
  <si>
    <t>Faza 3: PZI dokumentacija</t>
  </si>
  <si>
    <t>IDR dokumentacija (3 variante in končna varianta)</t>
  </si>
  <si>
    <t>PZI načrti vseh zunanjih ureditev z vsemi komunalnimi vodi in krajinsko ureditvijo (vključno s komunalnimi priključki, parkirišči, navezavo cest, sončnimi elektrarnami, odvodnjo itd.), vključno z izdelavo BIM 3D-modelov, skladno z Zahtevami za BIM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</si>
</sst>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74">
    <xf numFmtId="0" fontId="0" fillId="0" borderId="0" xfId="0"/>
    <xf numFmtId="164" fontId="1" fillId="0" borderId="17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64" fontId="1" fillId="0" borderId="11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vertical="center" wrapText="1"/>
    </xf>
    <xf numFmtId="164" fontId="1" fillId="0" borderId="14" xfId="0" applyNumberFormat="1" applyFont="1" applyBorder="1" applyAlignment="1">
      <alignment horizontal="right" vertical="center"/>
    </xf>
    <xf numFmtId="164" fontId="1" fillId="0" borderId="28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vertical="center" wrapText="1"/>
    </xf>
    <xf numFmtId="164" fontId="1" fillId="0" borderId="29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0" fontId="1" fillId="0" borderId="0" xfId="0" applyFont="1"/>
    <xf numFmtId="164" fontId="1" fillId="0" borderId="4" xfId="0" applyNumberFormat="1" applyFont="1" applyBorder="1" applyAlignment="1" applyProtection="1">
      <alignment horizontal="right" vertical="center"/>
      <protection locked="0"/>
    </xf>
    <xf numFmtId="164" fontId="1" fillId="0" borderId="10" xfId="0" applyNumberFormat="1" applyFont="1" applyBorder="1" applyAlignment="1" applyProtection="1">
      <alignment horizontal="right" vertical="center"/>
      <protection locked="0"/>
    </xf>
    <xf numFmtId="164" fontId="1" fillId="0" borderId="7" xfId="0" applyNumberFormat="1" applyFont="1" applyBorder="1" applyAlignment="1">
      <alignment horizontal="right" vertical="center"/>
    </xf>
    <xf numFmtId="0" fontId="1" fillId="0" borderId="27" xfId="0" applyFont="1" applyBorder="1" applyAlignment="1">
      <alignment vertical="center" wrapText="1"/>
    </xf>
    <xf numFmtId="0" fontId="1" fillId="0" borderId="27" xfId="0" applyFont="1" applyBorder="1" applyAlignment="1">
      <alignment horizontal="right" vertical="center"/>
    </xf>
    <xf numFmtId="0" fontId="1" fillId="0" borderId="27" xfId="0" applyFont="1" applyBorder="1" applyAlignment="1">
      <alignment horizontal="left" vertical="center"/>
    </xf>
    <xf numFmtId="164" fontId="1" fillId="0" borderId="27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24" xfId="0" applyNumberFormat="1" applyFont="1" applyBorder="1" applyAlignment="1" applyProtection="1">
      <alignment horizontal="right" vertical="center"/>
      <protection locked="0"/>
    </xf>
    <xf numFmtId="0" fontId="1" fillId="2" borderId="27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1" fillId="0" borderId="24" xfId="0" applyFont="1" applyBorder="1" applyAlignment="1">
      <alignment horizontal="left" vertical="center"/>
    </xf>
    <xf numFmtId="0" fontId="3" fillId="4" borderId="21" xfId="0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right" vertical="center" wrapText="1"/>
    </xf>
    <xf numFmtId="16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6" xfId="0" applyNumberFormat="1" applyFont="1" applyBorder="1" applyAlignment="1" applyProtection="1">
      <alignment horizontal="right" vertical="center"/>
      <protection locked="0"/>
    </xf>
    <xf numFmtId="44" fontId="1" fillId="0" borderId="0" xfId="0" applyNumberFormat="1" applyFont="1"/>
    <xf numFmtId="0" fontId="1" fillId="0" borderId="2" xfId="0" applyFont="1" applyBorder="1" applyAlignment="1">
      <alignment horizontal="center" vertical="center"/>
    </xf>
    <xf numFmtId="164" fontId="1" fillId="0" borderId="27" xfId="0" applyNumberFormat="1" applyFont="1" applyBorder="1" applyAlignment="1" applyProtection="1">
      <alignment horizontal="right" vertical="center"/>
      <protection locked="0"/>
    </xf>
    <xf numFmtId="0" fontId="1" fillId="0" borderId="16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 wrapText="1"/>
    </xf>
    <xf numFmtId="0" fontId="1" fillId="0" borderId="30" xfId="0" applyFont="1" applyBorder="1"/>
    <xf numFmtId="0" fontId="1" fillId="0" borderId="13" xfId="0" applyFont="1" applyBorder="1" applyAlignment="1">
      <alignment horizontal="left" vertical="center"/>
    </xf>
    <xf numFmtId="0" fontId="3" fillId="0" borderId="30" xfId="0" applyFont="1" applyBorder="1"/>
    <xf numFmtId="0" fontId="1" fillId="0" borderId="8" xfId="0" applyFont="1" applyBorder="1" applyAlignment="1">
      <alignment horizontal="center" vertical="center"/>
    </xf>
    <xf numFmtId="14" fontId="1" fillId="0" borderId="0" xfId="0" applyNumberFormat="1" applyFont="1"/>
    <xf numFmtId="0" fontId="1" fillId="0" borderId="27" xfId="0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21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164" fontId="3" fillId="2" borderId="34" xfId="0" applyNumberFormat="1" applyFont="1" applyFill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164" fontId="3" fillId="2" borderId="35" xfId="0" applyNumberFormat="1" applyFont="1" applyFill="1" applyBorder="1" applyAlignment="1">
      <alignment horizontal="right" vertical="center" wrapText="1"/>
    </xf>
    <xf numFmtId="0" fontId="7" fillId="0" borderId="9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0" fontId="6" fillId="0" borderId="33" xfId="0" applyFont="1" applyBorder="1" applyAlignment="1">
      <alignment vertical="center"/>
    </xf>
    <xf numFmtId="164" fontId="1" fillId="0" borderId="33" xfId="0" applyNumberFormat="1" applyFont="1" applyBorder="1" applyAlignment="1" applyProtection="1">
      <alignment horizontal="right" vertical="center"/>
      <protection locked="0"/>
    </xf>
    <xf numFmtId="16" fontId="3" fillId="0" borderId="26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3" fillId="0" borderId="34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1" fillId="2" borderId="17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164" fontId="1" fillId="0" borderId="0" xfId="0" applyNumberFormat="1" applyFont="1" applyAlignment="1">
      <alignment horizontal="right" vertical="center"/>
    </xf>
    <xf numFmtId="0" fontId="3" fillId="2" borderId="20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164" fontId="1" fillId="0" borderId="36" xfId="0" applyNumberFormat="1" applyFont="1" applyBorder="1" applyAlignment="1" applyProtection="1">
      <alignment horizontal="right" vertical="center"/>
      <protection locked="0"/>
    </xf>
    <xf numFmtId="164" fontId="1" fillId="0" borderId="37" xfId="0" applyNumberFormat="1" applyFont="1" applyBorder="1" applyAlignment="1" applyProtection="1">
      <alignment horizontal="right" vertical="center"/>
      <protection locked="0"/>
    </xf>
    <xf numFmtId="164" fontId="1" fillId="0" borderId="38" xfId="0" applyNumberFormat="1" applyFont="1" applyBorder="1" applyAlignment="1" applyProtection="1">
      <alignment horizontal="right" vertical="center"/>
      <protection locked="0"/>
    </xf>
    <xf numFmtId="0" fontId="6" fillId="0" borderId="22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164" fontId="1" fillId="0" borderId="13" xfId="0" applyNumberFormat="1" applyFont="1" applyBorder="1" applyAlignment="1" applyProtection="1">
      <alignment horizontal="right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5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right" vertical="center"/>
    </xf>
    <xf numFmtId="0" fontId="1" fillId="0" borderId="23" xfId="0" applyFont="1" applyBorder="1"/>
    <xf numFmtId="0" fontId="1" fillId="0" borderId="24" xfId="0" applyFont="1" applyBorder="1" applyAlignment="1">
      <alignment wrapText="1"/>
    </xf>
    <xf numFmtId="0" fontId="1" fillId="0" borderId="24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13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/>
    </xf>
    <xf numFmtId="0" fontId="11" fillId="0" borderId="0" xfId="0" applyFont="1"/>
    <xf numFmtId="0" fontId="10" fillId="0" borderId="0" xfId="0" applyFont="1" applyAlignment="1">
      <alignment horizontal="right"/>
    </xf>
    <xf numFmtId="0" fontId="0" fillId="0" borderId="40" xfId="0" applyBorder="1" applyAlignment="1">
      <alignment horizontal="center"/>
    </xf>
    <xf numFmtId="0" fontId="0" fillId="0" borderId="41" xfId="0" applyBorder="1"/>
    <xf numFmtId="0" fontId="0" fillId="0" borderId="12" xfId="0" applyBorder="1" applyAlignment="1">
      <alignment horizontal="center"/>
    </xf>
    <xf numFmtId="0" fontId="0" fillId="0" borderId="43" xfId="0" applyBorder="1"/>
    <xf numFmtId="0" fontId="0" fillId="0" borderId="43" xfId="0" applyBorder="1" applyAlignment="1">
      <alignment horizontal="left"/>
    </xf>
    <xf numFmtId="0" fontId="0" fillId="0" borderId="39" xfId="0" applyBorder="1" applyAlignment="1">
      <alignment horizontal="center"/>
    </xf>
    <xf numFmtId="0" fontId="0" fillId="0" borderId="45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47" xfId="0" applyBorder="1"/>
    <xf numFmtId="0" fontId="0" fillId="0" borderId="15" xfId="0" applyBorder="1" applyAlignment="1">
      <alignment horizontal="center"/>
    </xf>
    <xf numFmtId="0" fontId="0" fillId="0" borderId="48" xfId="0" applyBorder="1"/>
    <xf numFmtId="0" fontId="10" fillId="0" borderId="48" xfId="0" applyFont="1" applyBorder="1"/>
    <xf numFmtId="0" fontId="0" fillId="0" borderId="31" xfId="0" applyBorder="1" applyAlignment="1">
      <alignment horizontal="center"/>
    </xf>
    <xf numFmtId="0" fontId="10" fillId="0" borderId="0" xfId="0" applyFont="1"/>
    <xf numFmtId="0" fontId="0" fillId="5" borderId="23" xfId="0" applyFill="1" applyBorder="1"/>
    <xf numFmtId="0" fontId="12" fillId="5" borderId="49" xfId="0" applyFont="1" applyFill="1" applyBorder="1"/>
    <xf numFmtId="44" fontId="0" fillId="0" borderId="42" xfId="1" applyFont="1" applyBorder="1" applyProtection="1"/>
    <xf numFmtId="44" fontId="0" fillId="0" borderId="44" xfId="1" applyFont="1" applyBorder="1" applyProtection="1"/>
    <xf numFmtId="44" fontId="0" fillId="0" borderId="46" xfId="1" applyFont="1" applyBorder="1" applyProtection="1"/>
    <xf numFmtId="44" fontId="0" fillId="0" borderId="0" xfId="1" applyFont="1" applyBorder="1" applyProtection="1"/>
    <xf numFmtId="44" fontId="0" fillId="0" borderId="11" xfId="1" applyFont="1" applyBorder="1" applyProtection="1"/>
    <xf numFmtId="44" fontId="0" fillId="0" borderId="14" xfId="1" applyFont="1" applyBorder="1" applyProtection="1"/>
    <xf numFmtId="44" fontId="10" fillId="0" borderId="14" xfId="1" applyFont="1" applyBorder="1" applyProtection="1"/>
    <xf numFmtId="44" fontId="10" fillId="0" borderId="35" xfId="1" applyFont="1" applyBorder="1" applyProtection="1"/>
    <xf numFmtId="0" fontId="0" fillId="0" borderId="31" xfId="0" applyBorder="1"/>
    <xf numFmtId="44" fontId="0" fillId="0" borderId="35" xfId="1" applyFont="1" applyBorder="1" applyProtection="1"/>
    <xf numFmtId="44" fontId="10" fillId="5" borderId="28" xfId="1" applyFont="1" applyFill="1" applyBorder="1" applyProtection="1"/>
    <xf numFmtId="164" fontId="1" fillId="0" borderId="34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 applyProtection="1">
      <alignment horizontal="right" vertical="center"/>
      <protection locked="0"/>
    </xf>
    <xf numFmtId="0" fontId="1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0" fillId="0" borderId="0" xfId="0" applyFont="1" applyAlignment="1">
      <alignment horizont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lkarB\Desktop\3ROjug\MM&#268;\Priloga-16-pododsek%20B-pregled%20ponudb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pecifikacija"/>
    </sheetNames>
    <sheetDataSet>
      <sheetData sheetId="0"/>
      <sheetData sheetId="1">
        <row r="6">
          <cell r="B6">
            <v>1</v>
          </cell>
        </row>
        <row r="11">
          <cell r="B11">
            <v>2</v>
          </cell>
        </row>
        <row r="15">
          <cell r="B15">
            <v>3</v>
          </cell>
        </row>
        <row r="96">
          <cell r="B96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66588-AE50-4ECB-9602-44B37CA64842}">
  <dimension ref="B2:D19"/>
  <sheetViews>
    <sheetView view="pageBreakPreview" zoomScaleNormal="100" zoomScaleSheetLayoutView="100" workbookViewId="0">
      <selection activeCell="D11" sqref="D11"/>
    </sheetView>
  </sheetViews>
  <sheetFormatPr defaultRowHeight="15" x14ac:dyDescent="0.25"/>
  <cols>
    <col min="3" max="3" width="76.85546875" bestFit="1" customWidth="1"/>
    <col min="4" max="4" width="20.5703125" customWidth="1"/>
  </cols>
  <sheetData>
    <row r="2" spans="2:4" ht="26.25" x14ac:dyDescent="0.4">
      <c r="B2" s="125" t="s">
        <v>78</v>
      </c>
      <c r="D2" s="126"/>
    </row>
    <row r="4" spans="2:4" ht="42" customHeight="1" x14ac:dyDescent="0.25">
      <c r="B4" s="173" t="s">
        <v>87</v>
      </c>
      <c r="C4" s="173"/>
    </row>
    <row r="6" spans="2:4" ht="16.5" customHeight="1" thickBot="1" x14ac:dyDescent="0.3"/>
    <row r="7" spans="2:4" x14ac:dyDescent="0.25">
      <c r="B7" s="127">
        <f>+[1]Specifikacija!B6</f>
        <v>1</v>
      </c>
      <c r="C7" s="128" t="str">
        <f>'Podrobna specifikacija'!C5:F5</f>
        <v>Faza 1: IDR in DPP</v>
      </c>
      <c r="D7" s="143">
        <f>'Podrobna specifikacija'!G5</f>
        <v>0</v>
      </c>
    </row>
    <row r="8" spans="2:4" x14ac:dyDescent="0.25">
      <c r="B8" s="129">
        <f>+[1]Specifikacija!B11</f>
        <v>2</v>
      </c>
      <c r="C8" s="130" t="str">
        <f>'Podrobna specifikacija'!C11:F11</f>
        <v>Faza 2: DGD dokumentacija</v>
      </c>
      <c r="D8" s="144">
        <f>'Podrobna specifikacija'!G11</f>
        <v>0</v>
      </c>
    </row>
    <row r="9" spans="2:4" x14ac:dyDescent="0.25">
      <c r="B9" s="129">
        <f>[1]Specifikacija!B15</f>
        <v>3</v>
      </c>
      <c r="C9" s="130" t="str">
        <f>'Podrobna specifikacija'!C16:F16</f>
        <v>Faza 3: PZI dokumentacija</v>
      </c>
      <c r="D9" s="144">
        <f>'Podrobna specifikacija'!G16</f>
        <v>0</v>
      </c>
    </row>
    <row r="10" spans="2:4" x14ac:dyDescent="0.25">
      <c r="B10" s="129">
        <f>+[1]Specifikacija!B96</f>
        <v>4</v>
      </c>
      <c r="C10" s="131" t="str">
        <f>'Podrobna specifikacija'!C51:F51</f>
        <v>GEOLOŠKE, GEOTEHNIČNE IN HIDROGEOLOŠKE RAZISKAVE</v>
      </c>
      <c r="D10" s="144">
        <f>'Podrobna specifikacija'!G51</f>
        <v>0</v>
      </c>
    </row>
    <row r="11" spans="2:4" ht="15.75" thickBot="1" x14ac:dyDescent="0.3">
      <c r="B11" s="132">
        <v>5</v>
      </c>
      <c r="C11" s="133" t="str">
        <f>'Podrobna specifikacija'!C85:F85</f>
        <v>BIM pristop</v>
      </c>
      <c r="D11" s="145">
        <f>'Podrobna specifikacija'!G85</f>
        <v>0</v>
      </c>
    </row>
    <row r="12" spans="2:4" ht="15.75" thickBot="1" x14ac:dyDescent="0.3">
      <c r="D12" s="146"/>
    </row>
    <row r="13" spans="2:4" x14ac:dyDescent="0.25">
      <c r="B13" s="134" t="s">
        <v>84</v>
      </c>
      <c r="C13" s="135" t="s">
        <v>85</v>
      </c>
      <c r="D13" s="147">
        <f>SUM(D7:D11)</f>
        <v>0</v>
      </c>
    </row>
    <row r="14" spans="2:4" x14ac:dyDescent="0.25">
      <c r="B14" s="136" t="s">
        <v>79</v>
      </c>
      <c r="C14" s="137" t="s">
        <v>86</v>
      </c>
      <c r="D14" s="148">
        <f>ROUND(0.1*D13,2)</f>
        <v>0</v>
      </c>
    </row>
    <row r="15" spans="2:4" x14ac:dyDescent="0.25">
      <c r="B15" s="136"/>
      <c r="C15" s="138" t="s">
        <v>80</v>
      </c>
      <c r="D15" s="149">
        <f>D14+D13</f>
        <v>0</v>
      </c>
    </row>
    <row r="16" spans="2:4" ht="8.25" customHeight="1" x14ac:dyDescent="0.25">
      <c r="B16" s="139"/>
      <c r="C16" s="140"/>
      <c r="D16" s="150"/>
    </row>
    <row r="17" spans="2:4" x14ac:dyDescent="0.25">
      <c r="B17" s="139" t="s">
        <v>81</v>
      </c>
      <c r="C17" s="140" t="s">
        <v>82</v>
      </c>
      <c r="D17" s="150">
        <f>ROUND(0.22*D15,2)</f>
        <v>0</v>
      </c>
    </row>
    <row r="18" spans="2:4" ht="6.75" customHeight="1" x14ac:dyDescent="0.25">
      <c r="B18" s="151"/>
      <c r="D18" s="152"/>
    </row>
    <row r="19" spans="2:4" ht="19.5" thickBot="1" x14ac:dyDescent="0.35">
      <c r="B19" s="141"/>
      <c r="C19" s="142" t="s">
        <v>83</v>
      </c>
      <c r="D19" s="153">
        <f>D15+D17</f>
        <v>0</v>
      </c>
    </row>
  </sheetData>
  <sheetProtection algorithmName="SHA-512" hashValue="/8OvnKxpRYWJcCfDZh3aqpiNcYhlTf7M5ltx0Q6JfR8UEVNWZmmjeZmKj4wggntHEKq/HhpPgxfv0D+n7KmIEg==" saltValue="eIeElETH86CluXz7ek7O9w==" spinCount="100000" sheet="1" objects="1" scenarios="1"/>
  <mergeCells count="1">
    <mergeCell ref="B4:C4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tabSelected="1" topLeftCell="A45" zoomScale="115" zoomScaleNormal="115" zoomScaleSheetLayoutView="90" workbookViewId="0">
      <selection activeCell="F48" sqref="F48"/>
    </sheetView>
  </sheetViews>
  <sheetFormatPr defaultColWidth="9.140625" defaultRowHeight="15" x14ac:dyDescent="0.25"/>
  <cols>
    <col min="1" max="1" width="9" style="10" customWidth="1"/>
    <col min="2" max="2" width="9.140625" style="10"/>
    <col min="3" max="3" width="72.28515625" style="55" customWidth="1"/>
    <col min="4" max="4" width="11.28515625" style="34" customWidth="1"/>
    <col min="5" max="5" width="13.28515625" style="84" customWidth="1"/>
    <col min="6" max="6" width="16.85546875" style="10" customWidth="1"/>
    <col min="7" max="7" width="23.85546875" style="10" customWidth="1"/>
    <col min="8" max="8" width="9.140625" style="10"/>
    <col min="9" max="9" width="13.28515625" style="10" customWidth="1"/>
    <col min="10" max="10" width="13.28515625" style="10" bestFit="1" customWidth="1"/>
    <col min="11" max="11" width="14.7109375" style="10" bestFit="1" customWidth="1"/>
    <col min="12" max="16384" width="9.140625" style="10"/>
  </cols>
  <sheetData>
    <row r="1" spans="1:11" ht="17.25" customHeight="1" thickBot="1" x14ac:dyDescent="0.3">
      <c r="B1" s="32"/>
      <c r="C1" s="33"/>
      <c r="F1" s="32"/>
      <c r="G1" s="35"/>
    </row>
    <row r="2" spans="1:11" s="32" customFormat="1" ht="16.5" customHeight="1" thickBot="1" x14ac:dyDescent="0.3">
      <c r="B2" s="157" t="s">
        <v>74</v>
      </c>
      <c r="C2" s="158"/>
      <c r="D2" s="158"/>
      <c r="E2" s="158"/>
      <c r="F2" s="158"/>
      <c r="G2" s="159"/>
    </row>
    <row r="3" spans="1:11" s="32" customFormat="1" ht="48.75" customHeight="1" thickBot="1" x14ac:dyDescent="0.3">
      <c r="B3" s="36" t="s">
        <v>8</v>
      </c>
      <c r="C3" s="162" t="s">
        <v>87</v>
      </c>
      <c r="D3" s="163"/>
      <c r="E3" s="163"/>
      <c r="F3" s="163"/>
      <c r="G3" s="164"/>
    </row>
    <row r="4" spans="1:11" s="32" customFormat="1" ht="21.75" customHeight="1" thickBot="1" x14ac:dyDescent="0.3">
      <c r="B4" s="160" t="s">
        <v>0</v>
      </c>
      <c r="C4" s="161"/>
      <c r="D4" s="37" t="s">
        <v>1</v>
      </c>
      <c r="E4" s="85" t="s">
        <v>15</v>
      </c>
      <c r="F4" s="37" t="s">
        <v>2</v>
      </c>
      <c r="G4" s="38" t="s">
        <v>5</v>
      </c>
    </row>
    <row r="5" spans="1:11" s="39" customFormat="1" ht="30" customHeight="1" thickBot="1" x14ac:dyDescent="0.3">
      <c r="B5" s="27">
        <v>1</v>
      </c>
      <c r="C5" s="165" t="s">
        <v>103</v>
      </c>
      <c r="D5" s="166"/>
      <c r="E5" s="166"/>
      <c r="F5" s="166"/>
      <c r="G5" s="28">
        <f>SUM(G6:G9)</f>
        <v>0</v>
      </c>
    </row>
    <row r="6" spans="1:11" ht="30" customHeight="1" thickBot="1" x14ac:dyDescent="0.3">
      <c r="B6" s="40"/>
      <c r="C6" s="18" t="s">
        <v>106</v>
      </c>
      <c r="D6" s="20">
        <v>1</v>
      </c>
      <c r="E6" s="19" t="s">
        <v>25</v>
      </c>
      <c r="F6" s="41"/>
      <c r="G6" s="13">
        <f>ROUND((ROUND(F6,2))*D6,2)</f>
        <v>0</v>
      </c>
      <c r="K6" s="42"/>
    </row>
    <row r="7" spans="1:11" ht="30" customHeight="1" thickBot="1" x14ac:dyDescent="0.3">
      <c r="B7" s="40"/>
      <c r="C7" s="18" t="s">
        <v>7</v>
      </c>
      <c r="D7" s="20">
        <v>1</v>
      </c>
      <c r="E7" s="19" t="s">
        <v>16</v>
      </c>
      <c r="F7" s="41"/>
      <c r="G7" s="13">
        <f>ROUND((ROUND(F7,2))*D7,2)</f>
        <v>0</v>
      </c>
      <c r="K7" s="42"/>
    </row>
    <row r="8" spans="1:11" ht="30" customHeight="1" thickBot="1" x14ac:dyDescent="0.3">
      <c r="B8" s="40"/>
      <c r="C8" s="18" t="s">
        <v>102</v>
      </c>
      <c r="D8" s="20">
        <v>1</v>
      </c>
      <c r="E8" s="19" t="s">
        <v>25</v>
      </c>
      <c r="F8" s="41"/>
      <c r="G8" s="13">
        <f>ROUND((ROUND(F8,2))*D8,2)</f>
        <v>0</v>
      </c>
      <c r="K8" s="42"/>
    </row>
    <row r="9" spans="1:11" ht="30" customHeight="1" thickBot="1" x14ac:dyDescent="0.3">
      <c r="B9" s="40"/>
      <c r="C9" s="18" t="s">
        <v>26</v>
      </c>
      <c r="D9" s="20">
        <v>1</v>
      </c>
      <c r="E9" s="19" t="s">
        <v>16</v>
      </c>
      <c r="F9" s="41"/>
      <c r="G9" s="13">
        <f>ROUND((ROUND(F9,2))*D9,2)</f>
        <v>0</v>
      </c>
      <c r="K9" s="42"/>
    </row>
    <row r="10" spans="1:11" ht="12.6" customHeight="1" thickBot="1" x14ac:dyDescent="0.3">
      <c r="B10" s="43"/>
      <c r="C10" s="14"/>
      <c r="D10" s="15"/>
      <c r="E10" s="16"/>
      <c r="F10" s="44"/>
      <c r="G10" s="17"/>
      <c r="K10" s="42"/>
    </row>
    <row r="11" spans="1:11" s="39" customFormat="1" ht="30" customHeight="1" thickBot="1" x14ac:dyDescent="0.3">
      <c r="B11" s="27">
        <v>2</v>
      </c>
      <c r="C11" s="165" t="s">
        <v>104</v>
      </c>
      <c r="D11" s="166"/>
      <c r="E11" s="166"/>
      <c r="F11" s="166"/>
      <c r="G11" s="28">
        <f>SUM(G12:G14)</f>
        <v>0</v>
      </c>
    </row>
    <row r="12" spans="1:11" ht="30" customHeight="1" thickBot="1" x14ac:dyDescent="0.3">
      <c r="A12" s="47"/>
      <c r="B12" s="56"/>
      <c r="C12" s="4" t="s">
        <v>101</v>
      </c>
      <c r="D12" s="21">
        <v>1</v>
      </c>
      <c r="E12" s="48" t="s">
        <v>3</v>
      </c>
      <c r="F12" s="11"/>
      <c r="G12" s="1">
        <f t="shared" ref="G12:G13" si="0">ROUND((ROUND(F12,2))*D12,2)</f>
        <v>0</v>
      </c>
    </row>
    <row r="13" spans="1:11" s="39" customFormat="1" ht="30" customHeight="1" thickBot="1" x14ac:dyDescent="0.3">
      <c r="A13" s="49"/>
      <c r="B13" s="56"/>
      <c r="C13" s="120" t="s">
        <v>67</v>
      </c>
      <c r="D13" s="54">
        <v>1</v>
      </c>
      <c r="E13" s="26" t="s">
        <v>3</v>
      </c>
      <c r="F13" s="23"/>
      <c r="G13" s="6">
        <f t="shared" si="0"/>
        <v>0</v>
      </c>
    </row>
    <row r="14" spans="1:11" s="39" customFormat="1" ht="30" customHeight="1" x14ac:dyDescent="0.25">
      <c r="B14" s="93"/>
      <c r="C14" s="33"/>
      <c r="D14" s="93"/>
      <c r="E14" s="84"/>
      <c r="F14" s="94"/>
      <c r="G14" s="95"/>
    </row>
    <row r="15" spans="1:11" ht="15" customHeight="1" thickBot="1" x14ac:dyDescent="0.3">
      <c r="B15" s="52"/>
      <c r="C15" s="14"/>
      <c r="D15" s="15"/>
      <c r="E15" s="53"/>
      <c r="F15" s="44"/>
      <c r="G15" s="17"/>
    </row>
    <row r="16" spans="1:11" s="39" customFormat="1" ht="30" customHeight="1" thickBot="1" x14ac:dyDescent="0.3">
      <c r="B16" s="27">
        <v>3</v>
      </c>
      <c r="C16" s="165" t="s">
        <v>105</v>
      </c>
      <c r="D16" s="166"/>
      <c r="E16" s="166"/>
      <c r="F16" s="166"/>
      <c r="G16" s="28">
        <f>SUM(G17:G31)+G32</f>
        <v>0</v>
      </c>
    </row>
    <row r="17" spans="1:7" ht="30" customHeight="1" thickBot="1" x14ac:dyDescent="0.3">
      <c r="B17" s="50"/>
      <c r="C17" s="7" t="s">
        <v>73</v>
      </c>
      <c r="D17" s="156">
        <v>1</v>
      </c>
      <c r="E17" s="7" t="s">
        <v>25</v>
      </c>
      <c r="F17" s="7"/>
      <c r="G17" s="3">
        <f t="shared" ref="G17:G30" si="1">ROUND((ROUND(F17,2))*D17,2)</f>
        <v>0</v>
      </c>
    </row>
    <row r="18" spans="1:7" s="39" customFormat="1" ht="30" customHeight="1" thickBot="1" x14ac:dyDescent="0.3">
      <c r="A18" s="10"/>
      <c r="B18" s="50"/>
      <c r="C18" s="7" t="s">
        <v>88</v>
      </c>
      <c r="D18" s="156">
        <v>1</v>
      </c>
      <c r="E18" s="7" t="s">
        <v>16</v>
      </c>
      <c r="F18" s="7"/>
      <c r="G18" s="3">
        <f t="shared" si="1"/>
        <v>0</v>
      </c>
    </row>
    <row r="19" spans="1:7" s="39" customFormat="1" ht="30" customHeight="1" thickBot="1" x14ac:dyDescent="0.3">
      <c r="B19" s="50"/>
      <c r="C19" s="7" t="s">
        <v>89</v>
      </c>
      <c r="D19" s="156">
        <v>1</v>
      </c>
      <c r="E19" s="7" t="s">
        <v>16</v>
      </c>
      <c r="F19" s="7"/>
      <c r="G19" s="3">
        <f t="shared" si="1"/>
        <v>0</v>
      </c>
    </row>
    <row r="20" spans="1:7" s="39" customFormat="1" ht="30" customHeight="1" thickBot="1" x14ac:dyDescent="0.3">
      <c r="B20" s="50"/>
      <c r="C20" s="7" t="s">
        <v>90</v>
      </c>
      <c r="D20" s="156">
        <v>1</v>
      </c>
      <c r="E20" s="7" t="s">
        <v>16</v>
      </c>
      <c r="F20" s="7"/>
      <c r="G20" s="3">
        <f t="shared" si="1"/>
        <v>0</v>
      </c>
    </row>
    <row r="21" spans="1:7" s="39" customFormat="1" ht="30" customHeight="1" thickBot="1" x14ac:dyDescent="0.3">
      <c r="B21" s="50"/>
      <c r="C21" s="7" t="s">
        <v>91</v>
      </c>
      <c r="D21" s="156">
        <v>1</v>
      </c>
      <c r="E21" s="7" t="s">
        <v>16</v>
      </c>
      <c r="F21" s="7"/>
      <c r="G21" s="3">
        <f t="shared" si="1"/>
        <v>0</v>
      </c>
    </row>
    <row r="22" spans="1:7" s="39" customFormat="1" ht="30" customHeight="1" thickBot="1" x14ac:dyDescent="0.3">
      <c r="B22" s="50"/>
      <c r="C22" s="7" t="s">
        <v>92</v>
      </c>
      <c r="D22" s="156">
        <v>1</v>
      </c>
      <c r="E22" s="7" t="s">
        <v>16</v>
      </c>
      <c r="F22" s="7"/>
      <c r="G22" s="3">
        <f t="shared" si="1"/>
        <v>0</v>
      </c>
    </row>
    <row r="23" spans="1:7" s="39" customFormat="1" ht="30" customHeight="1" thickBot="1" x14ac:dyDescent="0.3">
      <c r="B23" s="50"/>
      <c r="C23" s="7" t="s">
        <v>93</v>
      </c>
      <c r="D23" s="156">
        <v>1</v>
      </c>
      <c r="E23" s="7" t="s">
        <v>16</v>
      </c>
      <c r="F23" s="7"/>
      <c r="G23" s="3">
        <f t="shared" si="1"/>
        <v>0</v>
      </c>
    </row>
    <row r="24" spans="1:7" s="39" customFormat="1" ht="30" customHeight="1" thickBot="1" x14ac:dyDescent="0.3">
      <c r="B24" s="50"/>
      <c r="C24" s="7" t="s">
        <v>94</v>
      </c>
      <c r="D24" s="156">
        <v>1</v>
      </c>
      <c r="E24" s="7" t="s">
        <v>16</v>
      </c>
      <c r="F24" s="7"/>
      <c r="G24" s="3">
        <f t="shared" si="1"/>
        <v>0</v>
      </c>
    </row>
    <row r="25" spans="1:7" s="39" customFormat="1" ht="30" customHeight="1" thickBot="1" x14ac:dyDescent="0.3">
      <c r="B25" s="50"/>
      <c r="C25" s="7" t="s">
        <v>95</v>
      </c>
      <c r="D25" s="156">
        <v>1</v>
      </c>
      <c r="E25" s="7" t="s">
        <v>16</v>
      </c>
      <c r="F25" s="7"/>
      <c r="G25" s="3">
        <f t="shared" si="1"/>
        <v>0</v>
      </c>
    </row>
    <row r="26" spans="1:7" s="39" customFormat="1" ht="30" customHeight="1" thickBot="1" x14ac:dyDescent="0.3">
      <c r="B26" s="50"/>
      <c r="C26" s="7" t="s">
        <v>96</v>
      </c>
      <c r="D26" s="156">
        <v>1</v>
      </c>
      <c r="E26" s="7" t="s">
        <v>16</v>
      </c>
      <c r="F26" s="7"/>
      <c r="G26" s="3">
        <f t="shared" si="1"/>
        <v>0</v>
      </c>
    </row>
    <row r="27" spans="1:7" s="39" customFormat="1" ht="30" customHeight="1" thickBot="1" x14ac:dyDescent="0.3">
      <c r="B27" s="50"/>
      <c r="C27" s="7" t="s">
        <v>97</v>
      </c>
      <c r="D27" s="156">
        <v>1</v>
      </c>
      <c r="E27" s="7" t="s">
        <v>16</v>
      </c>
      <c r="F27" s="7"/>
      <c r="G27" s="3">
        <f t="shared" si="1"/>
        <v>0</v>
      </c>
    </row>
    <row r="28" spans="1:7" s="39" customFormat="1" ht="30" customHeight="1" thickBot="1" x14ac:dyDescent="0.3">
      <c r="B28" s="50"/>
      <c r="C28" s="7" t="s">
        <v>98</v>
      </c>
      <c r="D28" s="156">
        <v>1</v>
      </c>
      <c r="E28" s="7" t="s">
        <v>16</v>
      </c>
      <c r="F28" s="7"/>
      <c r="G28" s="3">
        <f t="shared" si="1"/>
        <v>0</v>
      </c>
    </row>
    <row r="29" spans="1:7" s="39" customFormat="1" ht="30" customHeight="1" thickBot="1" x14ac:dyDescent="0.3">
      <c r="B29" s="50"/>
      <c r="C29" s="7" t="s">
        <v>99</v>
      </c>
      <c r="D29" s="156">
        <v>1</v>
      </c>
      <c r="E29" s="7" t="s">
        <v>16</v>
      </c>
      <c r="F29" s="7"/>
      <c r="G29" s="3">
        <f t="shared" si="1"/>
        <v>0</v>
      </c>
    </row>
    <row r="30" spans="1:7" s="39" customFormat="1" ht="30" customHeight="1" thickBot="1" x14ac:dyDescent="0.3">
      <c r="B30" s="50"/>
      <c r="C30" s="7" t="s">
        <v>100</v>
      </c>
      <c r="D30" s="156">
        <v>1</v>
      </c>
      <c r="E30" s="7" t="s">
        <v>16</v>
      </c>
      <c r="F30" s="7"/>
      <c r="G30" s="3">
        <f t="shared" si="1"/>
        <v>0</v>
      </c>
    </row>
    <row r="31" spans="1:7" ht="65.25" customHeight="1" thickBot="1" x14ac:dyDescent="0.3">
      <c r="B31" s="50"/>
      <c r="C31" s="119" t="s">
        <v>107</v>
      </c>
      <c r="D31" s="156">
        <v>1</v>
      </c>
      <c r="E31" s="7" t="s">
        <v>16</v>
      </c>
      <c r="F31" s="12"/>
      <c r="G31" s="3">
        <f>ROUND((ROUND(F31,2))*D31,2)</f>
        <v>0</v>
      </c>
    </row>
    <row r="32" spans="1:7" s="39" customFormat="1" ht="30" customHeight="1" thickBot="1" x14ac:dyDescent="0.3">
      <c r="B32" s="45"/>
      <c r="C32" s="168" t="s">
        <v>6</v>
      </c>
      <c r="D32" s="169"/>
      <c r="E32" s="169"/>
      <c r="F32" s="169"/>
      <c r="G32" s="46">
        <f>SUM(G33:G49)</f>
        <v>0</v>
      </c>
    </row>
    <row r="33" spans="2:7" ht="30" customHeight="1" x14ac:dyDescent="0.25">
      <c r="B33" s="45"/>
      <c r="C33" s="9" t="s">
        <v>61</v>
      </c>
      <c r="D33" s="22">
        <v>1</v>
      </c>
      <c r="E33" s="2" t="s">
        <v>27</v>
      </c>
      <c r="F33" s="11"/>
      <c r="G33" s="5">
        <f>ROUND((ROUND(F33,2))*D33,2)</f>
        <v>0</v>
      </c>
    </row>
    <row r="34" spans="2:7" ht="30" customHeight="1" x14ac:dyDescent="0.25">
      <c r="B34" s="45"/>
      <c r="C34" s="9" t="s">
        <v>62</v>
      </c>
      <c r="D34" s="22">
        <v>1</v>
      </c>
      <c r="E34" s="2" t="s">
        <v>27</v>
      </c>
      <c r="F34" s="11"/>
      <c r="G34" s="5">
        <f t="shared" ref="G34:G48" si="2">ROUND((ROUND(F34,2))*D34,2)</f>
        <v>0</v>
      </c>
    </row>
    <row r="35" spans="2:7" ht="30" customHeight="1" x14ac:dyDescent="0.25">
      <c r="B35" s="45"/>
      <c r="C35" s="9" t="s">
        <v>63</v>
      </c>
      <c r="D35" s="22">
        <v>1</v>
      </c>
      <c r="E35" s="2" t="s">
        <v>27</v>
      </c>
      <c r="F35" s="11"/>
      <c r="G35" s="5">
        <f t="shared" si="2"/>
        <v>0</v>
      </c>
    </row>
    <row r="36" spans="2:7" ht="30" customHeight="1" x14ac:dyDescent="0.25">
      <c r="B36" s="45"/>
      <c r="C36" s="9" t="s">
        <v>28</v>
      </c>
      <c r="D36" s="22">
        <v>1</v>
      </c>
      <c r="E36" s="2" t="s">
        <v>16</v>
      </c>
      <c r="F36" s="11"/>
      <c r="G36" s="5">
        <f t="shared" si="2"/>
        <v>0</v>
      </c>
    </row>
    <row r="37" spans="2:7" ht="30" customHeight="1" x14ac:dyDescent="0.25">
      <c r="B37" s="45"/>
      <c r="C37" s="9" t="s">
        <v>64</v>
      </c>
      <c r="D37" s="22">
        <v>1</v>
      </c>
      <c r="E37" s="2" t="s">
        <v>25</v>
      </c>
      <c r="F37" s="11"/>
      <c r="G37" s="5">
        <f t="shared" si="2"/>
        <v>0</v>
      </c>
    </row>
    <row r="38" spans="2:7" ht="30" customHeight="1" x14ac:dyDescent="0.25">
      <c r="B38" s="45"/>
      <c r="C38" s="9" t="s">
        <v>65</v>
      </c>
      <c r="D38" s="22">
        <v>1</v>
      </c>
      <c r="E38" s="2" t="s">
        <v>25</v>
      </c>
      <c r="F38" s="11"/>
      <c r="G38" s="5">
        <f t="shared" si="2"/>
        <v>0</v>
      </c>
    </row>
    <row r="39" spans="2:7" ht="30" customHeight="1" x14ac:dyDescent="0.25">
      <c r="B39" s="45"/>
      <c r="C39" s="9" t="s">
        <v>66</v>
      </c>
      <c r="D39" s="22">
        <v>1</v>
      </c>
      <c r="E39" s="2" t="s">
        <v>27</v>
      </c>
      <c r="F39" s="11"/>
      <c r="G39" s="5">
        <f t="shared" si="2"/>
        <v>0</v>
      </c>
    </row>
    <row r="40" spans="2:7" ht="30" customHeight="1" x14ac:dyDescent="0.25">
      <c r="B40" s="45"/>
      <c r="C40" s="9" t="s">
        <v>29</v>
      </c>
      <c r="D40" s="22">
        <v>1</v>
      </c>
      <c r="E40" s="2" t="s">
        <v>27</v>
      </c>
      <c r="F40" s="11"/>
      <c r="G40" s="5">
        <f t="shared" si="2"/>
        <v>0</v>
      </c>
    </row>
    <row r="41" spans="2:7" ht="30" customHeight="1" x14ac:dyDescent="0.25">
      <c r="B41" s="45"/>
      <c r="C41" s="9" t="s">
        <v>4</v>
      </c>
      <c r="D41" s="22">
        <v>1</v>
      </c>
      <c r="E41" s="2" t="s">
        <v>27</v>
      </c>
      <c r="F41" s="11"/>
      <c r="G41" s="5">
        <f t="shared" si="2"/>
        <v>0</v>
      </c>
    </row>
    <row r="42" spans="2:7" ht="30" customHeight="1" x14ac:dyDescent="0.25">
      <c r="B42" s="45"/>
      <c r="C42" s="9" t="s">
        <v>68</v>
      </c>
      <c r="D42" s="22">
        <v>1</v>
      </c>
      <c r="E42" s="2" t="s">
        <v>27</v>
      </c>
      <c r="F42" s="11"/>
      <c r="G42" s="5">
        <f t="shared" si="2"/>
        <v>0</v>
      </c>
    </row>
    <row r="43" spans="2:7" ht="30" customHeight="1" x14ac:dyDescent="0.25">
      <c r="B43" s="45"/>
      <c r="C43" s="9" t="s">
        <v>69</v>
      </c>
      <c r="D43" s="22">
        <v>1</v>
      </c>
      <c r="E43" s="2" t="s">
        <v>25</v>
      </c>
      <c r="F43" s="11"/>
      <c r="G43" s="5">
        <f t="shared" si="2"/>
        <v>0</v>
      </c>
    </row>
    <row r="44" spans="2:7" ht="30" customHeight="1" x14ac:dyDescent="0.25">
      <c r="B44" s="45"/>
      <c r="C44" s="9" t="s">
        <v>70</v>
      </c>
      <c r="D44" s="22">
        <v>1</v>
      </c>
      <c r="E44" s="2" t="s">
        <v>27</v>
      </c>
      <c r="F44" s="11"/>
      <c r="G44" s="5">
        <f t="shared" si="2"/>
        <v>0</v>
      </c>
    </row>
    <row r="45" spans="2:7" ht="30" customHeight="1" x14ac:dyDescent="0.25">
      <c r="B45" s="45"/>
      <c r="C45" s="9" t="s">
        <v>71</v>
      </c>
      <c r="D45" s="22">
        <v>1</v>
      </c>
      <c r="E45" s="2" t="s">
        <v>27</v>
      </c>
      <c r="F45" s="11"/>
      <c r="G45" s="5">
        <f t="shared" si="2"/>
        <v>0</v>
      </c>
    </row>
    <row r="46" spans="2:7" ht="30" customHeight="1" x14ac:dyDescent="0.25">
      <c r="B46" s="45"/>
      <c r="C46" s="9" t="s">
        <v>72</v>
      </c>
      <c r="D46" s="22">
        <v>1</v>
      </c>
      <c r="E46" s="2" t="s">
        <v>25</v>
      </c>
      <c r="F46" s="11"/>
      <c r="G46" s="5">
        <f t="shared" si="2"/>
        <v>0</v>
      </c>
    </row>
    <row r="47" spans="2:7" ht="30" customHeight="1" x14ac:dyDescent="0.25">
      <c r="B47" s="45"/>
      <c r="C47" s="9" t="s">
        <v>30</v>
      </c>
      <c r="D47" s="22">
        <v>1</v>
      </c>
      <c r="E47" s="2" t="s">
        <v>25</v>
      </c>
      <c r="F47" s="11"/>
      <c r="G47" s="5">
        <f t="shared" si="2"/>
        <v>0</v>
      </c>
    </row>
    <row r="48" spans="2:7" ht="30" customHeight="1" x14ac:dyDescent="0.25">
      <c r="B48" s="45"/>
      <c r="C48" s="9" t="s">
        <v>77</v>
      </c>
      <c r="D48" s="22">
        <v>1</v>
      </c>
      <c r="E48" s="2" t="s">
        <v>27</v>
      </c>
      <c r="F48" s="11"/>
      <c r="G48" s="5">
        <f t="shared" si="2"/>
        <v>0</v>
      </c>
    </row>
    <row r="49" spans="1:8" ht="30" customHeight="1" thickBot="1" x14ac:dyDescent="0.3">
      <c r="A49" s="51"/>
      <c r="B49" s="117"/>
      <c r="C49" s="25" t="s">
        <v>76</v>
      </c>
      <c r="D49" s="118">
        <v>1</v>
      </c>
      <c r="E49" s="26" t="s">
        <v>27</v>
      </c>
      <c r="F49" s="23"/>
      <c r="G49" s="6">
        <f>ROUND((ROUND(F49,2))*D49,2)</f>
        <v>0</v>
      </c>
    </row>
    <row r="50" spans="1:8" ht="15" customHeight="1" thickBot="1" x14ac:dyDescent="0.3">
      <c r="B50" s="52"/>
      <c r="C50" s="24"/>
      <c r="D50" s="15"/>
      <c r="E50" s="16"/>
      <c r="F50" s="44"/>
      <c r="G50" s="17"/>
    </row>
    <row r="51" spans="1:8" s="39" customFormat="1" ht="30" customHeight="1" thickBot="1" x14ac:dyDescent="0.3">
      <c r="B51" s="27">
        <v>4</v>
      </c>
      <c r="C51" s="165" t="s">
        <v>17</v>
      </c>
      <c r="D51" s="167"/>
      <c r="E51" s="167"/>
      <c r="F51" s="167"/>
      <c r="G51" s="28">
        <f>G52+G63+G81+G77+G66</f>
        <v>0</v>
      </c>
    </row>
    <row r="52" spans="1:8" s="39" customFormat="1" ht="21.75" customHeight="1" thickBot="1" x14ac:dyDescent="0.3">
      <c r="B52" s="73" t="s">
        <v>10</v>
      </c>
      <c r="C52" s="57" t="s">
        <v>18</v>
      </c>
      <c r="D52" s="58"/>
      <c r="E52" s="58"/>
      <c r="F52" s="58"/>
      <c r="G52" s="59">
        <f>SUM(G53:G62)</f>
        <v>0</v>
      </c>
    </row>
    <row r="53" spans="1:8" s="39" customFormat="1" ht="30" customHeight="1" x14ac:dyDescent="0.25">
      <c r="B53" s="30"/>
      <c r="C53" s="60" t="s">
        <v>35</v>
      </c>
      <c r="D53" s="77">
        <v>1</v>
      </c>
      <c r="E53" s="86" t="s">
        <v>9</v>
      </c>
      <c r="F53" s="12"/>
      <c r="G53" s="3">
        <f>ROUND((ROUND(F53,2))*D53,2)</f>
        <v>0</v>
      </c>
      <c r="H53" s="10"/>
    </row>
    <row r="54" spans="1:8" s="39" customFormat="1" ht="30" customHeight="1" x14ac:dyDescent="0.25">
      <c r="B54" s="30"/>
      <c r="C54" s="61" t="s">
        <v>36</v>
      </c>
      <c r="D54" s="78">
        <v>4</v>
      </c>
      <c r="E54" s="87" t="s">
        <v>9</v>
      </c>
      <c r="F54" s="11"/>
      <c r="G54" s="5">
        <f t="shared" ref="G54:G62" si="3">ROUND((ROUND(F54,2))*D54,2)</f>
        <v>0</v>
      </c>
      <c r="H54" s="10"/>
    </row>
    <row r="55" spans="1:8" s="39" customFormat="1" ht="30" customHeight="1" x14ac:dyDescent="0.25">
      <c r="B55" s="30"/>
      <c r="C55" s="61" t="s">
        <v>37</v>
      </c>
      <c r="D55" s="78">
        <v>15</v>
      </c>
      <c r="E55" s="87" t="s">
        <v>11</v>
      </c>
      <c r="F55" s="11"/>
      <c r="G55" s="5">
        <f t="shared" si="3"/>
        <v>0</v>
      </c>
      <c r="H55" s="10"/>
    </row>
    <row r="56" spans="1:8" s="39" customFormat="1" ht="30" customHeight="1" x14ac:dyDescent="0.25">
      <c r="B56" s="30"/>
      <c r="C56" s="61" t="s">
        <v>38</v>
      </c>
      <c r="D56" s="78">
        <v>15</v>
      </c>
      <c r="E56" s="87" t="s">
        <v>11</v>
      </c>
      <c r="F56" s="11"/>
      <c r="G56" s="5">
        <f t="shared" si="3"/>
        <v>0</v>
      </c>
      <c r="H56" s="10"/>
    </row>
    <row r="57" spans="1:8" s="39" customFormat="1" ht="30" customHeight="1" x14ac:dyDescent="0.25">
      <c r="B57" s="30"/>
      <c r="C57" s="61" t="s">
        <v>39</v>
      </c>
      <c r="D57" s="78">
        <v>10</v>
      </c>
      <c r="E57" s="87" t="s">
        <v>11</v>
      </c>
      <c r="F57" s="11"/>
      <c r="G57" s="5">
        <f t="shared" si="3"/>
        <v>0</v>
      </c>
      <c r="H57" s="10"/>
    </row>
    <row r="58" spans="1:8" s="39" customFormat="1" ht="30" customHeight="1" x14ac:dyDescent="0.25">
      <c r="B58" s="30"/>
      <c r="C58" s="62" t="s">
        <v>40</v>
      </c>
      <c r="D58" s="80">
        <v>40</v>
      </c>
      <c r="E58" s="88" t="s">
        <v>11</v>
      </c>
      <c r="F58" s="11"/>
      <c r="G58" s="5">
        <f t="shared" si="3"/>
        <v>0</v>
      </c>
      <c r="H58" s="10"/>
    </row>
    <row r="59" spans="1:8" s="39" customFormat="1" ht="30" customHeight="1" x14ac:dyDescent="0.25">
      <c r="B59" s="30"/>
      <c r="C59" s="62" t="s">
        <v>41</v>
      </c>
      <c r="D59" s="80">
        <v>8</v>
      </c>
      <c r="E59" s="88" t="s">
        <v>19</v>
      </c>
      <c r="F59" s="11"/>
      <c r="G59" s="5">
        <f t="shared" si="3"/>
        <v>0</v>
      </c>
      <c r="H59" s="10"/>
    </row>
    <row r="60" spans="1:8" s="39" customFormat="1" ht="30" customHeight="1" x14ac:dyDescent="0.25">
      <c r="B60" s="30"/>
      <c r="C60" s="61" t="s">
        <v>42</v>
      </c>
      <c r="D60" s="78">
        <v>12</v>
      </c>
      <c r="E60" s="87" t="s">
        <v>9</v>
      </c>
      <c r="F60" s="11"/>
      <c r="G60" s="5">
        <f t="shared" si="3"/>
        <v>0</v>
      </c>
      <c r="H60" s="10"/>
    </row>
    <row r="61" spans="1:8" s="39" customFormat="1" ht="30" customHeight="1" x14ac:dyDescent="0.25">
      <c r="B61" s="30"/>
      <c r="C61" s="61" t="s">
        <v>43</v>
      </c>
      <c r="D61" s="78">
        <v>8</v>
      </c>
      <c r="E61" s="87" t="s">
        <v>9</v>
      </c>
      <c r="F61" s="11"/>
      <c r="G61" s="5">
        <f t="shared" si="3"/>
        <v>0</v>
      </c>
      <c r="H61" s="10"/>
    </row>
    <row r="62" spans="1:8" s="39" customFormat="1" ht="30" customHeight="1" x14ac:dyDescent="0.25">
      <c r="B62" s="30"/>
      <c r="C62" s="61" t="s">
        <v>44</v>
      </c>
      <c r="D62" s="78">
        <v>6</v>
      </c>
      <c r="E62" s="87" t="s">
        <v>9</v>
      </c>
      <c r="F62" s="11"/>
      <c r="G62" s="5">
        <f t="shared" si="3"/>
        <v>0</v>
      </c>
      <c r="H62" s="10"/>
    </row>
    <row r="63" spans="1:8" s="39" customFormat="1" ht="21.75" customHeight="1" thickBot="1" x14ac:dyDescent="0.3">
      <c r="B63" s="29" t="s">
        <v>12</v>
      </c>
      <c r="C63" s="64" t="s">
        <v>20</v>
      </c>
      <c r="D63" s="65"/>
      <c r="E63" s="66"/>
      <c r="F63" s="66"/>
      <c r="G63" s="67">
        <f>SUM(G64:G65)</f>
        <v>0</v>
      </c>
    </row>
    <row r="64" spans="1:8" s="39" customFormat="1" ht="30" customHeight="1" x14ac:dyDescent="0.25">
      <c r="B64" s="30"/>
      <c r="C64" s="68" t="s">
        <v>45</v>
      </c>
      <c r="D64" s="77">
        <v>12</v>
      </c>
      <c r="E64" s="86" t="s">
        <v>9</v>
      </c>
      <c r="F64" s="12"/>
      <c r="G64" s="3">
        <f t="shared" ref="G64:G79" si="4">ROUND((ROUND(F64,2))*D64,2)</f>
        <v>0</v>
      </c>
    </row>
    <row r="65" spans="2:7" s="39" customFormat="1" ht="30" customHeight="1" thickBot="1" x14ac:dyDescent="0.3">
      <c r="B65" s="30"/>
      <c r="C65" s="69" t="s">
        <v>46</v>
      </c>
      <c r="D65" s="76">
        <v>4</v>
      </c>
      <c r="E65" s="89" t="s">
        <v>9</v>
      </c>
      <c r="F65" s="23"/>
      <c r="G65" s="6">
        <f t="shared" si="4"/>
        <v>0</v>
      </c>
    </row>
    <row r="66" spans="2:7" s="39" customFormat="1" ht="30" customHeight="1" thickBot="1" x14ac:dyDescent="0.3">
      <c r="B66" s="29" t="s">
        <v>13</v>
      </c>
      <c r="C66" s="96" t="s">
        <v>14</v>
      </c>
      <c r="D66" s="97"/>
      <c r="E66" s="98"/>
      <c r="F66" s="58"/>
      <c r="G66" s="59">
        <f>SUM(G67:G76)</f>
        <v>0</v>
      </c>
    </row>
    <row r="67" spans="2:7" s="39" customFormat="1" ht="30" customHeight="1" x14ac:dyDescent="0.25">
      <c r="B67" s="30"/>
      <c r="C67" s="68" t="s">
        <v>47</v>
      </c>
      <c r="D67" s="99">
        <v>20</v>
      </c>
      <c r="E67" s="99" t="s">
        <v>9</v>
      </c>
      <c r="F67" s="101"/>
      <c r="G67" s="3">
        <f t="shared" si="4"/>
        <v>0</v>
      </c>
    </row>
    <row r="68" spans="2:7" s="39" customFormat="1" ht="30" customHeight="1" x14ac:dyDescent="0.25">
      <c r="B68" s="30"/>
      <c r="C68" s="62" t="s">
        <v>48</v>
      </c>
      <c r="D68" s="80">
        <v>20</v>
      </c>
      <c r="E68" s="80" t="s">
        <v>9</v>
      </c>
      <c r="F68" s="102"/>
      <c r="G68" s="5">
        <f t="shared" si="4"/>
        <v>0</v>
      </c>
    </row>
    <row r="69" spans="2:7" s="39" customFormat="1" ht="30" customHeight="1" x14ac:dyDescent="0.25">
      <c r="B69" s="30"/>
      <c r="C69" s="62" t="s">
        <v>49</v>
      </c>
      <c r="D69" s="80">
        <v>10</v>
      </c>
      <c r="E69" s="80" t="s">
        <v>9</v>
      </c>
      <c r="F69" s="102"/>
      <c r="G69" s="5">
        <f t="shared" si="4"/>
        <v>0</v>
      </c>
    </row>
    <row r="70" spans="2:7" s="39" customFormat="1" ht="30" customHeight="1" x14ac:dyDescent="0.25">
      <c r="B70" s="30"/>
      <c r="C70" s="62" t="s">
        <v>50</v>
      </c>
      <c r="D70" s="80">
        <v>4</v>
      </c>
      <c r="E70" s="80" t="s">
        <v>9</v>
      </c>
      <c r="F70" s="102"/>
      <c r="G70" s="5">
        <f t="shared" si="4"/>
        <v>0</v>
      </c>
    </row>
    <row r="71" spans="2:7" s="39" customFormat="1" ht="30" customHeight="1" x14ac:dyDescent="0.25">
      <c r="B71" s="30"/>
      <c r="C71" s="62" t="s">
        <v>51</v>
      </c>
      <c r="D71" s="80">
        <v>8</v>
      </c>
      <c r="E71" s="80" t="s">
        <v>9</v>
      </c>
      <c r="F71" s="102"/>
      <c r="G71" s="5">
        <f t="shared" si="4"/>
        <v>0</v>
      </c>
    </row>
    <row r="72" spans="2:7" s="39" customFormat="1" ht="30" customHeight="1" x14ac:dyDescent="0.25">
      <c r="B72" s="30"/>
      <c r="C72" s="62" t="s">
        <v>52</v>
      </c>
      <c r="D72" s="80">
        <v>4</v>
      </c>
      <c r="E72" s="80" t="s">
        <v>9</v>
      </c>
      <c r="F72" s="102"/>
      <c r="G72" s="5">
        <f t="shared" si="4"/>
        <v>0</v>
      </c>
    </row>
    <row r="73" spans="2:7" s="39" customFormat="1" ht="30" customHeight="1" x14ac:dyDescent="0.25">
      <c r="B73" s="30"/>
      <c r="C73" s="62" t="s">
        <v>53</v>
      </c>
      <c r="D73" s="80">
        <v>20</v>
      </c>
      <c r="E73" s="80" t="s">
        <v>9</v>
      </c>
      <c r="F73" s="102"/>
      <c r="G73" s="5">
        <f t="shared" si="4"/>
        <v>0</v>
      </c>
    </row>
    <row r="74" spans="2:7" s="39" customFormat="1" ht="30" customHeight="1" x14ac:dyDescent="0.25">
      <c r="B74" s="30"/>
      <c r="C74" s="62" t="s">
        <v>54</v>
      </c>
      <c r="D74" s="80">
        <v>10</v>
      </c>
      <c r="E74" s="80" t="s">
        <v>9</v>
      </c>
      <c r="F74" s="102"/>
      <c r="G74" s="5">
        <f t="shared" si="4"/>
        <v>0</v>
      </c>
    </row>
    <row r="75" spans="2:7" s="39" customFormat="1" ht="30" customHeight="1" x14ac:dyDescent="0.25">
      <c r="B75" s="30"/>
      <c r="C75" s="62" t="s">
        <v>55</v>
      </c>
      <c r="D75" s="80">
        <v>1</v>
      </c>
      <c r="E75" s="80" t="s">
        <v>9</v>
      </c>
      <c r="F75" s="102"/>
      <c r="G75" s="5">
        <f t="shared" si="4"/>
        <v>0</v>
      </c>
    </row>
    <row r="76" spans="2:7" s="39" customFormat="1" ht="30" customHeight="1" thickBot="1" x14ac:dyDescent="0.3">
      <c r="B76" s="30"/>
      <c r="C76" s="69" t="s">
        <v>56</v>
      </c>
      <c r="D76" s="100">
        <v>1</v>
      </c>
      <c r="E76" s="100" t="s">
        <v>9</v>
      </c>
      <c r="F76" s="103"/>
      <c r="G76" s="8">
        <f t="shared" si="4"/>
        <v>0</v>
      </c>
    </row>
    <row r="77" spans="2:7" s="39" customFormat="1" ht="30" customHeight="1" thickBot="1" x14ac:dyDescent="0.3">
      <c r="B77" s="30" t="s">
        <v>24</v>
      </c>
      <c r="C77" s="70" t="s">
        <v>23</v>
      </c>
      <c r="D77" s="71"/>
      <c r="E77" s="91"/>
      <c r="F77" s="72"/>
      <c r="G77" s="81">
        <f>SUM(G78:G79)</f>
        <v>0</v>
      </c>
    </row>
    <row r="78" spans="2:7" s="39" customFormat="1" ht="30" customHeight="1" x14ac:dyDescent="0.25">
      <c r="B78" s="30"/>
      <c r="C78" s="60" t="s">
        <v>57</v>
      </c>
      <c r="D78" s="77">
        <v>1</v>
      </c>
      <c r="E78" s="86" t="s">
        <v>16</v>
      </c>
      <c r="F78" s="12"/>
      <c r="G78" s="3">
        <f t="shared" si="4"/>
        <v>0</v>
      </c>
    </row>
    <row r="79" spans="2:7" s="39" customFormat="1" ht="30" customHeight="1" x14ac:dyDescent="0.25">
      <c r="B79" s="30"/>
      <c r="C79" s="74" t="s">
        <v>58</v>
      </c>
      <c r="D79" s="104">
        <v>1</v>
      </c>
      <c r="E79" s="105" t="s">
        <v>16</v>
      </c>
      <c r="F79" s="106"/>
      <c r="G79" s="1">
        <f t="shared" si="4"/>
        <v>0</v>
      </c>
    </row>
    <row r="80" spans="2:7" s="39" customFormat="1" ht="15.75" customHeight="1" thickBot="1" x14ac:dyDescent="0.3">
      <c r="B80" s="30"/>
      <c r="C80" s="61"/>
      <c r="D80" s="79"/>
      <c r="E80" s="90"/>
      <c r="F80" s="11"/>
      <c r="G80" s="5"/>
    </row>
    <row r="81" spans="2:7" s="39" customFormat="1" ht="30" customHeight="1" thickBot="1" x14ac:dyDescent="0.3">
      <c r="B81" s="30" t="s">
        <v>21</v>
      </c>
      <c r="C81" s="170" t="s">
        <v>22</v>
      </c>
      <c r="D81" s="171"/>
      <c r="E81" s="172"/>
      <c r="F81" s="41"/>
      <c r="G81" s="82">
        <f>SUM(G82:G83)</f>
        <v>0</v>
      </c>
    </row>
    <row r="82" spans="2:7" s="39" customFormat="1" ht="21.6" customHeight="1" x14ac:dyDescent="0.25">
      <c r="B82" s="29"/>
      <c r="C82" s="74" t="s">
        <v>59</v>
      </c>
      <c r="D82" s="75">
        <v>1</v>
      </c>
      <c r="E82" s="92" t="s">
        <v>9</v>
      </c>
      <c r="F82" s="155"/>
      <c r="G82" s="83">
        <f>ROUND((ROUND(F82,2))*D82,2)</f>
        <v>0</v>
      </c>
    </row>
    <row r="83" spans="2:7" s="39" customFormat="1" ht="60.75" thickBot="1" x14ac:dyDescent="0.3">
      <c r="B83" s="31"/>
      <c r="C83" s="63" t="s">
        <v>60</v>
      </c>
      <c r="D83" s="76">
        <v>1</v>
      </c>
      <c r="E83" s="89" t="s">
        <v>9</v>
      </c>
      <c r="F83" s="23"/>
      <c r="G83" s="6">
        <f>ROUND((ROUND(F83,2))*D83,2)</f>
        <v>0</v>
      </c>
    </row>
    <row r="84" spans="2:7" ht="15.6" customHeight="1" thickBot="1" x14ac:dyDescent="0.3"/>
    <row r="85" spans="2:7" s="39" customFormat="1" ht="30" customHeight="1" thickBot="1" x14ac:dyDescent="0.3">
      <c r="B85" s="27">
        <v>5</v>
      </c>
      <c r="C85" s="165" t="s">
        <v>31</v>
      </c>
      <c r="D85" s="167"/>
      <c r="E85" s="167"/>
      <c r="F85" s="167"/>
      <c r="G85" s="28">
        <f>SUM(G86:G90)</f>
        <v>0</v>
      </c>
    </row>
    <row r="86" spans="2:7" ht="30" customHeight="1" x14ac:dyDescent="0.25">
      <c r="B86" s="107"/>
      <c r="C86" s="108" t="s">
        <v>32</v>
      </c>
      <c r="D86" s="116">
        <v>1</v>
      </c>
      <c r="E86" s="109" t="s">
        <v>9</v>
      </c>
      <c r="F86" s="72"/>
      <c r="G86" s="154">
        <f t="shared" ref="G86:G89" si="5">ROUND((ROUND(F86,2))*D86,2)</f>
        <v>0</v>
      </c>
    </row>
    <row r="87" spans="2:7" ht="30" customHeight="1" x14ac:dyDescent="0.25">
      <c r="B87" s="121"/>
      <c r="C87" s="122" t="s">
        <v>75</v>
      </c>
      <c r="D87" s="123">
        <v>1</v>
      </c>
      <c r="E87" s="124" t="s">
        <v>9</v>
      </c>
      <c r="F87" s="11"/>
      <c r="G87" s="5">
        <f t="shared" si="5"/>
        <v>0</v>
      </c>
    </row>
    <row r="88" spans="2:7" ht="30" x14ac:dyDescent="0.25">
      <c r="B88" s="110"/>
      <c r="C88" s="111" t="s">
        <v>33</v>
      </c>
      <c r="D88" s="112">
        <v>1</v>
      </c>
      <c r="E88" s="2" t="s">
        <v>9</v>
      </c>
      <c r="F88" s="11"/>
      <c r="G88" s="5">
        <f t="shared" si="5"/>
        <v>0</v>
      </c>
    </row>
    <row r="89" spans="2:7" ht="30.75" thickBot="1" x14ac:dyDescent="0.3">
      <c r="B89" s="113"/>
      <c r="C89" s="114" t="s">
        <v>34</v>
      </c>
      <c r="D89" s="115">
        <v>1</v>
      </c>
      <c r="E89" s="26" t="s">
        <v>9</v>
      </c>
      <c r="F89" s="23"/>
      <c r="G89" s="6">
        <f t="shared" si="5"/>
        <v>0</v>
      </c>
    </row>
  </sheetData>
  <sheetProtection algorithmName="SHA-512" hashValue="3ZJMgzvprT+QobdqxbjXUlRbjWr7wnQVTM5wIHluZxjsD+72uJ0OcZj9gckkkai1dIIoaRE5my6o2yrwIA2c8A==" saltValue="Wer2Cx/09A8Wp95I0Yok+w==" spinCount="100000" sheet="1" selectLockedCells="1"/>
  <mergeCells count="10">
    <mergeCell ref="C85:F85"/>
    <mergeCell ref="C51:F51"/>
    <mergeCell ref="C16:F16"/>
    <mergeCell ref="C32:F32"/>
    <mergeCell ref="C81:E81"/>
    <mergeCell ref="B2:G2"/>
    <mergeCell ref="B4:C4"/>
    <mergeCell ref="C3:G3"/>
    <mergeCell ref="C11:F11"/>
    <mergeCell ref="C5:F5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Header>&amp;R&amp;"-,Krepko"&amp;18PRILOGA 17</oddHeader>
    <oddFooter>&amp;L&amp;12podpis in žig ponudnika:&amp;R&amp;12&amp;P/&amp;N</oddFooter>
  </headerFooter>
  <rowBreaks count="4" manualBreakCount="4">
    <brk id="9" max="16383" man="1"/>
    <brk id="14" max="16383" man="1"/>
    <brk id="49" max="16383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54ce757-f6c5-4a2d-a1d3-752de7277e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01BBCE89D7A44191ACC8499E5B1131" ma:contentTypeVersion="12" ma:contentTypeDescription="Ustvari nov dokument." ma:contentTypeScope="" ma:versionID="a2a855788880922133b808bb9efafcd1">
  <xsd:schema xmlns:xsd="http://www.w3.org/2001/XMLSchema" xmlns:xs="http://www.w3.org/2001/XMLSchema" xmlns:p="http://schemas.microsoft.com/office/2006/metadata/properties" xmlns:ns3="e54ce757-f6c5-4a2d-a1d3-752de7277e8c" targetNamespace="http://schemas.microsoft.com/office/2006/metadata/properties" ma:root="true" ma:fieldsID="f1019f4f005bb95bf802dded3d1400f6" ns3:_="">
    <xsd:import namespace="e54ce757-f6c5-4a2d-a1d3-752de7277e8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ce757-f6c5-4a2d-a1d3-752de7277e8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0A9658-A17D-4303-9923-1FC852C781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103FC7-FCE0-458F-8125-6A8688D437B7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e54ce757-f6c5-4a2d-a1d3-752de7277e8c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D2DB931-1F9F-4BE4-9FCB-30B3A872C4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4ce757-f6c5-4a2d-a1d3-752de7277e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Podrobna specifikacija</vt:lpstr>
      <vt:lpstr>'Podrobna specifikacija'!Področje_tiskanja</vt:lpstr>
      <vt:lpstr>'Podrobna specifikacija'!Tiskanje_naslovov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Matjana Urek</dc:creator>
  <cp:lastModifiedBy>Breda Filipič</cp:lastModifiedBy>
  <cp:lastPrinted>2017-11-09T11:57:25Z</cp:lastPrinted>
  <dcterms:created xsi:type="dcterms:W3CDTF">2014-06-13T05:19:13Z</dcterms:created>
  <dcterms:modified xsi:type="dcterms:W3CDTF">2026-09-04T08:47:01Z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0x0101000901BBCE89D7A44191ACC8499E5B1131</vt:lpwstr>
  </property>
</Properties>
</file>