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omments1.xml" ContentType="application/vnd.openxmlformats-officedocument.spreadsheetml.comments+xml"/>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tables/table1.xml" ContentType="application/vnd.openxmlformats-officedocument.spreadsheetml.table+xml"/>
  <Override PartName="/xl/comments2.xml" ContentType="application/vnd.openxmlformats-officedocument.spreadsheetml.comments+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fs01.pops.pri\Uporabniki\mernik\Documents\Andrej\Referent za logistiko\Javna naročila\Pogodbeni prevozi\Pogodbeni prevozi 2026\Linijski prevozi\5-Ponovitev 1-10_(2_3_5_7)\2-Predlog za naročilo\"/>
    </mc:Choice>
  </mc:AlternateContent>
  <xr:revisionPtr revIDLastSave="0" documentId="13_ncr:1_{DA234156-5E78-47D6-AAC5-F68CE0B47AD1}" xr6:coauthVersionLast="47" xr6:coauthVersionMax="47" xr10:uidLastSave="{00000000-0000-0000-0000-000000000000}"/>
  <bookViews>
    <workbookView xWindow="28680" yWindow="390" windowWidth="25440" windowHeight="15270" tabRatio="879" xr2:uid="{00000000-000D-0000-FFFF-FFFF00000000}"/>
  </bookViews>
  <sheets>
    <sheet name="Priloga za RD_11.8.2026-za JN" sheetId="65" r:id="rId1"/>
    <sheet name="Določitev nove OV" sheetId="62" state="hidden" r:id="rId2"/>
    <sheet name="Izbor Ponudnikov" sheetId="60" state="hidden" r:id="rId3"/>
    <sheet name="Analiza ponudb" sheetId="57" state="hidden" r:id="rId4"/>
    <sheet name="Analiza usposobljenosti" sheetId="56" state="hidden" r:id="rId5"/>
    <sheet name="Priloga za RD_12.1.2026" sheetId="55" state="hidden" r:id="rId6"/>
    <sheet name="Novo_Priloga za RD " sheetId="52" state="hidden" r:id="rId7"/>
    <sheet name="Predhodna_Priloga za RD " sheetId="39" state="hidden" r:id="rId8"/>
    <sheet name="Popravek_Priloga za RD  (2)" sheetId="53" state="hidden" r:id="rId9"/>
    <sheet name="Primerjava OV" sheetId="54" state="hidden" r:id="rId10"/>
    <sheet name="OV" sheetId="45" state="hidden" r:id="rId11"/>
    <sheet name="Tehnične zahteve za vozila" sheetId="41" state="hidden" r:id="rId12"/>
    <sheet name="Tržna raziskava" sheetId="42" state="hidden" r:id="rId13"/>
    <sheet name="Pozvani prevozniki" sheetId="44" state="hidden" r:id="rId14"/>
    <sheet name="OV_12.1.2026" sheetId="51" state="hidden" r:id="rId15"/>
    <sheet name="Obstoječe cene" sheetId="46" state="hidden" r:id="rId16"/>
    <sheet name="List1" sheetId="43" state="hidden" r:id="rId17"/>
    <sheet name="Primerjava" sheetId="47" state="hidden" r:id="rId18"/>
    <sheet name="M-PUP" sheetId="48" state="hidden" r:id="rId19"/>
  </sheets>
  <externalReferences>
    <externalReference r:id="rId20"/>
    <externalReference r:id="rId21"/>
  </externalReferences>
  <definedNames>
    <definedName name="_xlnm._FilterDatabase" localSheetId="6" hidden="1">'Novo_Priloga za RD '!$A$3:$O$32</definedName>
    <definedName name="_xlnm._FilterDatabase" localSheetId="8" hidden="1">'Popravek_Priloga za RD  (2)'!$A$3:$O$32</definedName>
    <definedName name="_xlnm._FilterDatabase" localSheetId="7" hidden="1">'Predhodna_Priloga za RD '!$A$3:$Q$30</definedName>
    <definedName name="_xlnm._FilterDatabase" localSheetId="0" hidden="1">'Priloga za RD_11.8.2026-za JN'!$A$3:$O$17</definedName>
    <definedName name="_xlnm._FilterDatabase" localSheetId="5" hidden="1">'Priloga za RD_12.1.2026'!$A$3:$O$32</definedName>
    <definedName name="_xlnm._FilterDatabase" localSheetId="12" hidden="1">'Tržna raziskava'!$A$3:$Q$33</definedName>
    <definedName name="Actual" localSheetId="4">(PeriodInActual*(#REF!&gt;0))*PeriodInPlan</definedName>
    <definedName name="Actual" localSheetId="0">([1]!PeriodInActual*(#REF!&gt;0))*[1]!PeriodInPlan</definedName>
    <definedName name="Actual" localSheetId="5">(PeriodInActual*(#REF!&gt;0))*PeriodInPlan</definedName>
    <definedName name="Actual">(PeriodInActual*(#REF!&gt;0))*PeriodInPlan</definedName>
    <definedName name="ActualBeyond" localSheetId="4">PeriodInActual*(#REF!&gt;0)</definedName>
    <definedName name="ActualBeyond" localSheetId="0">[1]!PeriodInActual*(#REF!&gt;0)</definedName>
    <definedName name="ActualBeyond" localSheetId="5">PeriodInActual*(#REF!&gt;0)</definedName>
    <definedName name="ActualBeyond">PeriodInActual*(#REF!&gt;0)</definedName>
    <definedName name="FDLanguage">[2]FDLang!$A$1:$A$65536</definedName>
    <definedName name="grajf">#REF!</definedName>
    <definedName name="hsdfusdf">#REF!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43141.662349537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#REF!=MEDIAN(#REF!,#REF!,#REF!+#REF!-1)</definedName>
    <definedName name="jsdjdhcdfhcf">#REF!</definedName>
    <definedName name="kopija" localSheetId="4">(PeriodInActual*(#REF!&gt;0))*PeriodInPlan</definedName>
    <definedName name="kopija" localSheetId="0">([1]!PeriodInActual*(#REF!&gt;0))*[1]!PeriodInPlan</definedName>
    <definedName name="kopija" localSheetId="5">(PeriodInActual*(#REF!&gt;0))*PeriodInPlan</definedName>
    <definedName name="kopija">(PeriodInActual*(#REF!&gt;0))*PeriodInPlan</definedName>
    <definedName name="lebe">#REF!</definedName>
    <definedName name="non">(#REF!=MEDIAN(#REF!,#REF!,#REF!+#REF!)*(#REF!&gt;0))*((#REF!&lt;(INT(#REF!+#REF!*#REF!)))+(#REF!=#REF!))*(#REF!&gt;0)</definedName>
    <definedName name="Nonactual" localSheetId="4">PeriodInActual*(#REF!&gt;0)</definedName>
    <definedName name="Nonactual" localSheetId="0">[1]!PeriodInActual*(#REF!&gt;0)</definedName>
    <definedName name="Nonactual" localSheetId="5">PeriodInActual*(#REF!&gt;0)</definedName>
    <definedName name="Nonactual">PeriodInActual*(#REF!&gt;0)</definedName>
    <definedName name="PercentComplete" localSheetId="4">PercentCompleteBeyond*PeriodInPlan</definedName>
    <definedName name="PercentComplete" localSheetId="0">[1]!PercentCompleteBeyond*[1]!PeriodInPlan</definedName>
    <definedName name="PercentComplete" localSheetId="5">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nActual">#REF!=MEDIAN(#REF!,#REF!,#REF!+#REF!-1)</definedName>
    <definedName name="PeriodInPlan">#REF!=MEDIAN(#REF!,#REF!,#REF!+#REF!-1)</definedName>
    <definedName name="Plan" localSheetId="4">PeriodInPlan*(#REF!&gt;0)</definedName>
    <definedName name="Plan" localSheetId="0">[1]!PeriodInPlan*(#REF!&gt;0)</definedName>
    <definedName name="Plan" localSheetId="5">PeriodInPlan*(#REF!&gt;0)</definedName>
    <definedName name="Plan">PeriodInPlan*(#REF!&gt;0)</definedName>
    <definedName name="_xlnm.Print_Area" localSheetId="4">'Analiza usposobljenosti'!$A$1:$U$84</definedName>
    <definedName name="pošte">#REF!</definedName>
    <definedName name="pregled">#REF!</definedName>
    <definedName name="preoblikovanja">#REF!</definedName>
    <definedName name="stopnja_skode">#REF!</definedName>
    <definedName name="stopnja_verjetnosti">#REF!</definedName>
    <definedName name="_xlnm.Print_Titles" localSheetId="6">'Novo_Priloga za RD '!$2:$3</definedName>
    <definedName name="_xlnm.Print_Titles" localSheetId="15">'Obstoječe cene'!$2:$3</definedName>
    <definedName name="_xlnm.Print_Titles" localSheetId="10">OV!$2:$3</definedName>
    <definedName name="_xlnm.Print_Titles" localSheetId="14">'OV_12.1.2026'!$2:$3</definedName>
    <definedName name="_xlnm.Print_Titles" localSheetId="8">'Popravek_Priloga za RD  (2)'!$2:$3</definedName>
    <definedName name="_xlnm.Print_Titles" localSheetId="7">'Predhodna_Priloga za RD '!$2:$3</definedName>
    <definedName name="_xlnm.Print_Titles" localSheetId="0">'Priloga za RD_11.8.2026-za JN'!$2:$3</definedName>
    <definedName name="_xlnm.Print_Titles" localSheetId="5">'Priloga za RD_12.1.2026'!$2:$3</definedName>
    <definedName name="_xlnm.Print_Titles" localSheetId="12">'Tržna raziskava'!$2:$3</definedName>
    <definedName name="x" localSheetId="4">PeriodInActual*(#REF!&gt;0)</definedName>
    <definedName name="x" localSheetId="0">[1]!PeriodInActual*(#REF!&gt;0)</definedName>
    <definedName name="x" localSheetId="5">PeriodInActual*(#REF!&gt;0)</definedName>
    <definedName name="x">PeriodInActual*(#REF!&gt;0)</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65" l="1"/>
  <c r="I18" i="65"/>
  <c r="L17" i="65" l="1"/>
  <c r="I17" i="65"/>
  <c r="L16" i="65"/>
  <c r="I16" i="65"/>
  <c r="L15" i="65"/>
  <c r="I15" i="65"/>
  <c r="L14" i="65"/>
  <c r="I14" i="65"/>
  <c r="L13" i="65"/>
  <c r="I13" i="65"/>
  <c r="L12" i="65"/>
  <c r="I12" i="65"/>
  <c r="L11" i="65"/>
  <c r="I11" i="65"/>
  <c r="L10" i="65"/>
  <c r="I10" i="65"/>
  <c r="L9" i="65"/>
  <c r="I9" i="65"/>
  <c r="L8" i="65"/>
  <c r="I8" i="65"/>
  <c r="L7" i="65"/>
  <c r="I7" i="65"/>
  <c r="L6" i="65"/>
  <c r="I6" i="65"/>
  <c r="L5" i="65"/>
  <c r="I5" i="65"/>
  <c r="L4" i="65"/>
  <c r="I4" i="65"/>
  <c r="G7" i="62" l="1"/>
  <c r="G6" i="62"/>
  <c r="G8" i="62"/>
  <c r="G5" i="62"/>
  <c r="G4" i="62"/>
  <c r="G2" i="62"/>
  <c r="K2" i="62"/>
  <c r="L21" i="62"/>
  <c r="K21" i="62"/>
  <c r="K22" i="62"/>
  <c r="K25" i="62" s="1"/>
  <c r="K19" i="62"/>
  <c r="L26" i="62" s="1"/>
  <c r="K20" i="62"/>
  <c r="K17" i="62"/>
  <c r="B65" i="62"/>
  <c r="B67" i="62"/>
  <c r="E67" i="62" s="1"/>
  <c r="B66" i="62"/>
  <c r="E66" i="62" s="1"/>
  <c r="B43" i="62"/>
  <c r="B68" i="62" l="1"/>
  <c r="K24" i="62"/>
  <c r="E65" i="62"/>
  <c r="E68" i="62" s="1"/>
  <c r="F69" i="62" s="1"/>
  <c r="D21" i="62"/>
  <c r="E21" i="62" s="1"/>
  <c r="D20" i="62"/>
  <c r="E20" i="62" s="1"/>
  <c r="D18" i="62"/>
  <c r="E18" i="62" s="1"/>
  <c r="D19" i="62"/>
  <c r="E19" i="62" s="1"/>
  <c r="D17" i="62"/>
  <c r="E17" i="62" s="1"/>
  <c r="H8" i="62"/>
  <c r="H5" i="62"/>
  <c r="H4" i="62"/>
  <c r="H3" i="62"/>
  <c r="H2" i="62"/>
  <c r="B17" i="62"/>
  <c r="K8" i="62" l="1"/>
  <c r="B22" i="62" s="1"/>
  <c r="K6" i="62"/>
  <c r="B21" i="62" s="1"/>
  <c r="K5" i="62"/>
  <c r="B20" i="62" s="1"/>
  <c r="K4" i="62"/>
  <c r="B19" i="62" s="1"/>
  <c r="S8" i="62" l="1"/>
  <c r="X8" i="62" s="1"/>
  <c r="S6" i="62"/>
  <c r="X6" i="62" s="1"/>
  <c r="S5" i="62"/>
  <c r="X5" i="62" s="1"/>
  <c r="S4" i="62"/>
  <c r="X4" i="62"/>
  <c r="S2" i="62"/>
  <c r="X2" i="62" s="1"/>
  <c r="R8" i="62"/>
  <c r="W8" i="62" s="1"/>
  <c r="R6" i="62"/>
  <c r="R5" i="62"/>
  <c r="R4" i="62"/>
  <c r="W4" i="62" s="1"/>
  <c r="R2" i="62"/>
  <c r="W2" i="62" s="1"/>
  <c r="Q8" i="62"/>
  <c r="V8" i="62" s="1"/>
  <c r="Q6" i="62"/>
  <c r="V6" i="62" s="1"/>
  <c r="Q5" i="62"/>
  <c r="V5" i="62" s="1"/>
  <c r="Q4" i="62"/>
  <c r="V4" i="62" s="1"/>
  <c r="Q2" i="62"/>
  <c r="E10" i="62"/>
  <c r="E2" i="62"/>
  <c r="J2" i="62" s="1"/>
  <c r="L2" i="62" s="1"/>
  <c r="E3" i="62"/>
  <c r="E4" i="62"/>
  <c r="J4" i="62" s="1"/>
  <c r="L4" i="62" s="1"/>
  <c r="E5" i="62"/>
  <c r="J5" i="62" s="1"/>
  <c r="L5" i="62" s="1"/>
  <c r="E8" i="62"/>
  <c r="E11" i="62"/>
  <c r="E13" i="62"/>
  <c r="E14" i="62"/>
  <c r="V5" i="45"/>
  <c r="D38" i="60"/>
  <c r="D43" i="60"/>
  <c r="D29" i="60"/>
  <c r="D14" i="60"/>
  <c r="D13" i="60"/>
  <c r="C13" i="60" s="1"/>
  <c r="D12" i="60"/>
  <c r="C12" i="60" s="1"/>
  <c r="D26" i="60"/>
  <c r="D25" i="60"/>
  <c r="D11" i="60"/>
  <c r="D10" i="60"/>
  <c r="D24" i="60"/>
  <c r="D9" i="60"/>
  <c r="D8" i="60"/>
  <c r="C8" i="60" s="1"/>
  <c r="D22" i="60"/>
  <c r="C22" i="60" s="1"/>
  <c r="D7" i="60"/>
  <c r="V22" i="57"/>
  <c r="U66" i="57"/>
  <c r="U67" i="57"/>
  <c r="U68" i="57"/>
  <c r="U65" i="57"/>
  <c r="E43" i="60" s="1"/>
  <c r="M58" i="57"/>
  <c r="E13" i="60" s="1"/>
  <c r="U52" i="57"/>
  <c r="U53" i="57"/>
  <c r="U54" i="57"/>
  <c r="U51" i="57"/>
  <c r="E12" i="60" s="1"/>
  <c r="U41" i="57"/>
  <c r="U42" i="57"/>
  <c r="U43" i="57"/>
  <c r="U44" i="57"/>
  <c r="E11" i="60" s="1"/>
  <c r="U45" i="57"/>
  <c r="U46" i="57"/>
  <c r="U47" i="57"/>
  <c r="U40" i="57"/>
  <c r="E10" i="60" s="1"/>
  <c r="F40" i="57"/>
  <c r="E25" i="60" s="1"/>
  <c r="U20" i="57"/>
  <c r="U26" i="57"/>
  <c r="U27" i="57"/>
  <c r="U28" i="57"/>
  <c r="U25" i="57"/>
  <c r="E8" i="60" s="1"/>
  <c r="U19" i="57"/>
  <c r="U21" i="57"/>
  <c r="U18" i="57"/>
  <c r="R18" i="57"/>
  <c r="E7" i="60" s="1"/>
  <c r="C7" i="60"/>
  <c r="C43" i="60"/>
  <c r="C14" i="60"/>
  <c r="C29" i="60"/>
  <c r="T69" i="57"/>
  <c r="F43" i="60" s="1"/>
  <c r="T55" i="57"/>
  <c r="F12" i="60" s="1"/>
  <c r="T48" i="57"/>
  <c r="F10" i="60" s="1"/>
  <c r="T36" i="57"/>
  <c r="T29" i="57"/>
  <c r="F8" i="60" s="1"/>
  <c r="T22" i="57"/>
  <c r="T23" i="57" s="1"/>
  <c r="P33" i="57"/>
  <c r="P34" i="57"/>
  <c r="P35" i="57"/>
  <c r="P32" i="57"/>
  <c r="E9" i="60" s="1"/>
  <c r="O36" i="57"/>
  <c r="M65" i="57"/>
  <c r="M69" i="57" s="1"/>
  <c r="G29" i="60" s="1"/>
  <c r="M66" i="57"/>
  <c r="M67" i="57"/>
  <c r="M68" i="57"/>
  <c r="L69" i="57"/>
  <c r="F29" i="60" s="1"/>
  <c r="M59" i="57"/>
  <c r="M60" i="57"/>
  <c r="M61" i="57"/>
  <c r="M62" i="57"/>
  <c r="G13" i="60" s="1"/>
  <c r="L62" i="57"/>
  <c r="F13" i="60" s="1"/>
  <c r="K69" i="57"/>
  <c r="K62" i="57"/>
  <c r="F41" i="57"/>
  <c r="F42" i="57"/>
  <c r="F43" i="57"/>
  <c r="F44" i="57"/>
  <c r="E26" i="60" s="1"/>
  <c r="F45" i="57"/>
  <c r="F46" i="57"/>
  <c r="F47" i="57"/>
  <c r="E48" i="57"/>
  <c r="F25" i="60" s="1"/>
  <c r="F33" i="57"/>
  <c r="F34" i="57"/>
  <c r="F35" i="57"/>
  <c r="F32" i="57"/>
  <c r="F36" i="57" s="1"/>
  <c r="G38" i="60" s="1"/>
  <c r="E36" i="57"/>
  <c r="F38" i="60" s="1"/>
  <c r="S69" i="57"/>
  <c r="Q69" i="57"/>
  <c r="F14" i="60" s="1"/>
  <c r="R66" i="57"/>
  <c r="R67" i="57"/>
  <c r="R68" i="57"/>
  <c r="R65" i="57"/>
  <c r="S48" i="57"/>
  <c r="D48" i="57"/>
  <c r="S29" i="57"/>
  <c r="S30" i="57" s="1"/>
  <c r="S22" i="57"/>
  <c r="S23" i="57" s="1"/>
  <c r="Q22" i="57"/>
  <c r="U69" i="57"/>
  <c r="G43" i="60" s="1"/>
  <c r="U55" i="57"/>
  <c r="G12" i="60" s="1"/>
  <c r="S55" i="57"/>
  <c r="V55" i="57"/>
  <c r="H12" i="60" s="1"/>
  <c r="V48" i="57"/>
  <c r="H25" i="60" s="1"/>
  <c r="U33" i="57"/>
  <c r="U34" i="57"/>
  <c r="U35" i="57"/>
  <c r="U32" i="57"/>
  <c r="S36" i="57"/>
  <c r="V29" i="57"/>
  <c r="T30" i="57" s="1"/>
  <c r="U29" i="57"/>
  <c r="G8" i="60" s="1"/>
  <c r="R19" i="57"/>
  <c r="R20" i="57"/>
  <c r="R21" i="57"/>
  <c r="R22" i="57"/>
  <c r="G7" i="60" s="1"/>
  <c r="P36" i="57"/>
  <c r="G9" i="60" s="1"/>
  <c r="N36" i="57"/>
  <c r="J69" i="57"/>
  <c r="V69" i="57"/>
  <c r="V62" i="57"/>
  <c r="H13" i="60" s="1"/>
  <c r="J62" i="57"/>
  <c r="D36" i="57"/>
  <c r="V36" i="57"/>
  <c r="H9" i="60" s="1"/>
  <c r="N71" i="56"/>
  <c r="I4" i="55"/>
  <c r="L4" i="55"/>
  <c r="I5" i="55"/>
  <c r="L5" i="55"/>
  <c r="I6" i="55"/>
  <c r="L6" i="55"/>
  <c r="I7" i="55"/>
  <c r="L7" i="55"/>
  <c r="I8" i="55"/>
  <c r="L8" i="55"/>
  <c r="I9" i="55"/>
  <c r="L9" i="55"/>
  <c r="I10" i="55"/>
  <c r="L10" i="55"/>
  <c r="I11" i="55"/>
  <c r="L11" i="55"/>
  <c r="I12" i="55"/>
  <c r="L12" i="55"/>
  <c r="I13" i="55"/>
  <c r="L13" i="55"/>
  <c r="I14" i="55"/>
  <c r="L14" i="55"/>
  <c r="I15" i="55"/>
  <c r="L15" i="55"/>
  <c r="I16" i="55"/>
  <c r="L16" i="55"/>
  <c r="I17" i="55"/>
  <c r="L17" i="55"/>
  <c r="I18" i="55"/>
  <c r="L18" i="55"/>
  <c r="I19" i="55"/>
  <c r="L19" i="55"/>
  <c r="I20" i="55"/>
  <c r="L20" i="55"/>
  <c r="I21" i="55"/>
  <c r="L21" i="55"/>
  <c r="I22" i="55"/>
  <c r="L22" i="55"/>
  <c r="I23" i="55"/>
  <c r="L23" i="55"/>
  <c r="I24" i="55"/>
  <c r="L24" i="55"/>
  <c r="I25" i="55"/>
  <c r="L25" i="55"/>
  <c r="I26" i="55"/>
  <c r="L26" i="55"/>
  <c r="I27" i="55"/>
  <c r="L27" i="55"/>
  <c r="I28" i="55"/>
  <c r="L28" i="55"/>
  <c r="I29" i="55"/>
  <c r="L29" i="55"/>
  <c r="I30" i="55"/>
  <c r="L30" i="55"/>
  <c r="I31" i="55"/>
  <c r="L31" i="55"/>
  <c r="I32" i="55"/>
  <c r="T32" i="53"/>
  <c r="T5" i="53"/>
  <c r="V5" i="53" s="1"/>
  <c r="W5" i="53" s="1"/>
  <c r="D14" i="54"/>
  <c r="D9" i="54"/>
  <c r="I32" i="53"/>
  <c r="H14" i="54"/>
  <c r="L31" i="53"/>
  <c r="I31" i="53"/>
  <c r="L30" i="53"/>
  <c r="T30" i="53" s="1"/>
  <c r="U30" i="53" s="1"/>
  <c r="I30" i="53"/>
  <c r="L29" i="53"/>
  <c r="T29" i="53"/>
  <c r="I29" i="53"/>
  <c r="L28" i="53"/>
  <c r="T28" i="53" s="1"/>
  <c r="I28" i="53"/>
  <c r="H12" i="54" s="1"/>
  <c r="L27" i="53"/>
  <c r="T27" i="53" s="1"/>
  <c r="I27" i="53"/>
  <c r="H11" i="54" s="1"/>
  <c r="L26" i="53"/>
  <c r="T26" i="53" s="1"/>
  <c r="U26" i="53" s="1"/>
  <c r="I26" i="53"/>
  <c r="L25" i="53"/>
  <c r="I25" i="53"/>
  <c r="L24" i="53"/>
  <c r="T24" i="53" s="1"/>
  <c r="I24" i="53"/>
  <c r="H9" i="54" s="1"/>
  <c r="L23" i="53"/>
  <c r="T23" i="53"/>
  <c r="I23" i="53"/>
  <c r="H8" i="54" s="1"/>
  <c r="L22" i="53"/>
  <c r="I22" i="53"/>
  <c r="L21" i="53"/>
  <c r="T21" i="53"/>
  <c r="I21" i="53"/>
  <c r="L20" i="53"/>
  <c r="T20" i="53" s="1"/>
  <c r="U20" i="53" s="1"/>
  <c r="I20" i="53"/>
  <c r="H7" i="54" s="1"/>
  <c r="L19" i="53"/>
  <c r="T19" i="53"/>
  <c r="I19" i="53"/>
  <c r="L18" i="53"/>
  <c r="I18" i="53"/>
  <c r="L17" i="53"/>
  <c r="T17" i="53" s="1"/>
  <c r="U17" i="53" s="1"/>
  <c r="I17" i="53"/>
  <c r="L16" i="53"/>
  <c r="I16" i="53"/>
  <c r="H6" i="54"/>
  <c r="L15" i="53"/>
  <c r="T15" i="53"/>
  <c r="I15" i="53"/>
  <c r="L14" i="53"/>
  <c r="T14" i="53" s="1"/>
  <c r="U14" i="53" s="1"/>
  <c r="I14" i="53"/>
  <c r="L13" i="53"/>
  <c r="T13" i="53" s="1"/>
  <c r="U13" i="53" s="1"/>
  <c r="V13" i="53" s="1"/>
  <c r="I13" i="53"/>
  <c r="L12" i="53"/>
  <c r="T12" i="53" s="1"/>
  <c r="I12" i="53"/>
  <c r="L11" i="53"/>
  <c r="T11" i="53" s="1"/>
  <c r="I11" i="53"/>
  <c r="L10" i="53"/>
  <c r="T10" i="53" s="1"/>
  <c r="I10" i="53"/>
  <c r="L9" i="53"/>
  <c r="I9" i="53"/>
  <c r="L8" i="53"/>
  <c r="T8" i="53" s="1"/>
  <c r="U8" i="53" s="1"/>
  <c r="V8" i="53" s="1"/>
  <c r="I8" i="53"/>
  <c r="L7" i="53"/>
  <c r="T7" i="53" s="1"/>
  <c r="I7" i="53"/>
  <c r="L6" i="53"/>
  <c r="T6" i="53" s="1"/>
  <c r="I6" i="53"/>
  <c r="L5" i="53"/>
  <c r="D4" i="54" s="1"/>
  <c r="I5" i="53"/>
  <c r="H4" i="54" s="1"/>
  <c r="L4" i="53"/>
  <c r="T4" i="53" s="1"/>
  <c r="U4" i="53" s="1"/>
  <c r="I4" i="53"/>
  <c r="I4" i="52"/>
  <c r="L4" i="52"/>
  <c r="I5" i="52"/>
  <c r="L5" i="52"/>
  <c r="I6" i="52"/>
  <c r="L6" i="52"/>
  <c r="I7" i="52"/>
  <c r="L7" i="52"/>
  <c r="I8" i="52"/>
  <c r="L8" i="52"/>
  <c r="I9" i="52"/>
  <c r="L9" i="52"/>
  <c r="I10" i="52"/>
  <c r="L10" i="52"/>
  <c r="I11" i="52"/>
  <c r="L11" i="52"/>
  <c r="I12" i="52"/>
  <c r="L12" i="52"/>
  <c r="I13" i="52"/>
  <c r="L13" i="52"/>
  <c r="I14" i="52"/>
  <c r="L14" i="52"/>
  <c r="I15" i="52"/>
  <c r="L15" i="52"/>
  <c r="I16" i="52"/>
  <c r="L16" i="52"/>
  <c r="I17" i="52"/>
  <c r="L17" i="52"/>
  <c r="I18" i="52"/>
  <c r="L18" i="52"/>
  <c r="I19" i="52"/>
  <c r="L19" i="52"/>
  <c r="I20" i="52"/>
  <c r="L20" i="52"/>
  <c r="I21" i="52"/>
  <c r="L21" i="52"/>
  <c r="I22" i="52"/>
  <c r="L22" i="52"/>
  <c r="I23" i="52"/>
  <c r="L23" i="52"/>
  <c r="I24" i="52"/>
  <c r="L24" i="52"/>
  <c r="I25" i="52"/>
  <c r="L25" i="52"/>
  <c r="I26" i="52"/>
  <c r="L26" i="52"/>
  <c r="I27" i="52"/>
  <c r="L27" i="52"/>
  <c r="I28" i="52"/>
  <c r="L28" i="52"/>
  <c r="I29" i="52"/>
  <c r="L29" i="52"/>
  <c r="I30" i="52"/>
  <c r="L30" i="52"/>
  <c r="I31" i="52"/>
  <c r="L31" i="52"/>
  <c r="I32" i="52"/>
  <c r="Z30" i="51"/>
  <c r="M30" i="51"/>
  <c r="V30" i="51" s="1"/>
  <c r="W30" i="51" s="1"/>
  <c r="X30" i="51" s="1"/>
  <c r="Y30" i="51" s="1"/>
  <c r="J30" i="51"/>
  <c r="Z29" i="51"/>
  <c r="M29" i="51"/>
  <c r="V29" i="51" s="1"/>
  <c r="J29" i="51"/>
  <c r="Z28" i="51"/>
  <c r="M28" i="51"/>
  <c r="J28" i="51"/>
  <c r="Z27" i="51"/>
  <c r="M27" i="51"/>
  <c r="V27" i="51" s="1"/>
  <c r="W27" i="51" s="1"/>
  <c r="J27" i="51"/>
  <c r="Z26" i="51"/>
  <c r="M26" i="51"/>
  <c r="J26" i="51"/>
  <c r="Z25" i="51"/>
  <c r="M25" i="51"/>
  <c r="J25" i="51"/>
  <c r="Z24" i="51"/>
  <c r="M24" i="51"/>
  <c r="V24" i="51" s="1"/>
  <c r="J24" i="51"/>
  <c r="Z23" i="51"/>
  <c r="M23" i="51"/>
  <c r="J23" i="51"/>
  <c r="Z22" i="51"/>
  <c r="M22" i="51"/>
  <c r="V22" i="51" s="1"/>
  <c r="J22" i="51"/>
  <c r="Z21" i="51"/>
  <c r="M21" i="51"/>
  <c r="V21" i="51" s="1"/>
  <c r="W21" i="51" s="1"/>
  <c r="X21" i="51" s="1"/>
  <c r="J21" i="51"/>
  <c r="Z20" i="51"/>
  <c r="M20" i="51"/>
  <c r="J20" i="51"/>
  <c r="Z19" i="51"/>
  <c r="M19" i="51"/>
  <c r="V19" i="51" s="1"/>
  <c r="J19" i="51"/>
  <c r="Z18" i="51"/>
  <c r="M18" i="51"/>
  <c r="J18" i="51"/>
  <c r="Z17" i="51"/>
  <c r="M17" i="51"/>
  <c r="V17" i="51" s="1"/>
  <c r="J17" i="51"/>
  <c r="Z16" i="51"/>
  <c r="M16" i="51"/>
  <c r="V16" i="51" s="1"/>
  <c r="W16" i="51" s="1"/>
  <c r="X16" i="51" s="1"/>
  <c r="J16" i="51"/>
  <c r="Z15" i="51"/>
  <c r="M15" i="51"/>
  <c r="J15" i="51"/>
  <c r="Z14" i="51"/>
  <c r="M14" i="51"/>
  <c r="J14" i="51"/>
  <c r="Z13" i="51"/>
  <c r="M13" i="51"/>
  <c r="V13" i="51" s="1"/>
  <c r="W13" i="51" s="1"/>
  <c r="J13" i="51"/>
  <c r="Z12" i="51"/>
  <c r="M12" i="51"/>
  <c r="V12" i="51" s="1"/>
  <c r="J12" i="51"/>
  <c r="Z11" i="51"/>
  <c r="AB11" i="51" s="1"/>
  <c r="M11" i="51"/>
  <c r="J11" i="51"/>
  <c r="Z10" i="51"/>
  <c r="AB10" i="51" s="1"/>
  <c r="M10" i="51"/>
  <c r="J10" i="51"/>
  <c r="AI9" i="51"/>
  <c r="AJ9" i="51" s="1"/>
  <c r="AK9" i="51" s="1"/>
  <c r="Z9" i="51"/>
  <c r="AB9" i="51" s="1"/>
  <c r="V9" i="51"/>
  <c r="W9" i="51" s="1"/>
  <c r="J9" i="51"/>
  <c r="Z8" i="51"/>
  <c r="AB8" i="51" s="1"/>
  <c r="M8" i="51"/>
  <c r="AI8" i="51" s="1"/>
  <c r="AJ8" i="51" s="1"/>
  <c r="AK8" i="51" s="1"/>
  <c r="J8" i="51"/>
  <c r="Z7" i="51"/>
  <c r="AB7" i="51" s="1"/>
  <c r="M7" i="51"/>
  <c r="AI7" i="51" s="1"/>
  <c r="AJ7" i="51" s="1"/>
  <c r="AK7" i="51" s="1"/>
  <c r="J7" i="51"/>
  <c r="AG6" i="51"/>
  <c r="Z6" i="51"/>
  <c r="M6" i="51"/>
  <c r="J6" i="51"/>
  <c r="AI5" i="51"/>
  <c r="Z5" i="51"/>
  <c r="V5" i="51"/>
  <c r="M5" i="51"/>
  <c r="J5" i="51"/>
  <c r="Z4" i="51"/>
  <c r="M4" i="51"/>
  <c r="J4" i="51"/>
  <c r="H3" i="54" s="1"/>
  <c r="AI5" i="45"/>
  <c r="AJ5" i="45" s="1"/>
  <c r="AI9" i="45"/>
  <c r="AJ9" i="45" s="1"/>
  <c r="AK9" i="45" s="1"/>
  <c r="Z5" i="45"/>
  <c r="Z6" i="45"/>
  <c r="Z7" i="45"/>
  <c r="AB7" i="45" s="1"/>
  <c r="Z8" i="45"/>
  <c r="AB8" i="45" s="1"/>
  <c r="Z9" i="45"/>
  <c r="AB9" i="45" s="1"/>
  <c r="Z10" i="45"/>
  <c r="AB10" i="45" s="1"/>
  <c r="Z11" i="45"/>
  <c r="AB11" i="45" s="1"/>
  <c r="Z12" i="45"/>
  <c r="Z13" i="45"/>
  <c r="Z14" i="45"/>
  <c r="Z15" i="45"/>
  <c r="Z16" i="45"/>
  <c r="Z17" i="45"/>
  <c r="Z18" i="45"/>
  <c r="Z19" i="45"/>
  <c r="Z20" i="45"/>
  <c r="Z21" i="45"/>
  <c r="Z22" i="45"/>
  <c r="Z23" i="45"/>
  <c r="Z24" i="45"/>
  <c r="Z25" i="45"/>
  <c r="Z26" i="45"/>
  <c r="Z27" i="45"/>
  <c r="Z28" i="45"/>
  <c r="Z29" i="45"/>
  <c r="Z30" i="45"/>
  <c r="Z4" i="45"/>
  <c r="AG6" i="45"/>
  <c r="U5" i="53"/>
  <c r="U32" i="53"/>
  <c r="V32" i="53" s="1"/>
  <c r="W32" i="53" s="1"/>
  <c r="V28" i="51"/>
  <c r="W28" i="51" s="1"/>
  <c r="X27" i="51"/>
  <c r="V26" i="51"/>
  <c r="W26" i="51" s="1"/>
  <c r="X26" i="51" s="1"/>
  <c r="V25" i="51"/>
  <c r="W25" i="51" s="1"/>
  <c r="X25" i="51" s="1"/>
  <c r="V23" i="51"/>
  <c r="V20" i="51"/>
  <c r="W20" i="51" s="1"/>
  <c r="X20" i="51" s="1"/>
  <c r="V18" i="51"/>
  <c r="W18" i="51" s="1"/>
  <c r="X18" i="51" s="1"/>
  <c r="V15" i="51"/>
  <c r="W15" i="51" s="1"/>
  <c r="X15" i="51" s="1"/>
  <c r="V14" i="51"/>
  <c r="AI10" i="51"/>
  <c r="AJ10" i="51" s="1"/>
  <c r="V10" i="51"/>
  <c r="V8" i="51"/>
  <c r="W8" i="51" s="1"/>
  <c r="V6" i="51"/>
  <c r="W6" i="51" s="1"/>
  <c r="AJ5" i="51"/>
  <c r="AK5" i="51" s="1"/>
  <c r="W5" i="51"/>
  <c r="X5" i="51" s="1"/>
  <c r="W12" i="51"/>
  <c r="X12" i="51" s="1"/>
  <c r="AK5" i="45"/>
  <c r="D34" i="43"/>
  <c r="E33" i="43"/>
  <c r="F33" i="43" s="1"/>
  <c r="E32" i="43"/>
  <c r="F32" i="43" s="1"/>
  <c r="E31" i="43"/>
  <c r="F31" i="43" s="1"/>
  <c r="D24" i="43"/>
  <c r="E21" i="43"/>
  <c r="F21" i="43" s="1"/>
  <c r="C32" i="48"/>
  <c r="B22" i="48"/>
  <c r="B32" i="48" s="1"/>
  <c r="E28" i="48"/>
  <c r="D28" i="48"/>
  <c r="C28" i="48"/>
  <c r="B28" i="48"/>
  <c r="B30" i="48" s="1"/>
  <c r="E23" i="43"/>
  <c r="F23" i="43" s="1"/>
  <c r="E22" i="43"/>
  <c r="F22" i="43" s="1"/>
  <c r="E15" i="43"/>
  <c r="F15" i="43" s="1"/>
  <c r="E14" i="43"/>
  <c r="F14" i="43" s="1"/>
  <c r="E13" i="43"/>
  <c r="F13" i="43"/>
  <c r="E12" i="43"/>
  <c r="F12" i="43" s="1"/>
  <c r="C13" i="48"/>
  <c r="D13" i="48"/>
  <c r="E13" i="48"/>
  <c r="B13" i="48"/>
  <c r="I8" i="47"/>
  <c r="H8" i="47"/>
  <c r="K7" i="47"/>
  <c r="J7" i="47"/>
  <c r="H6" i="47"/>
  <c r="I5" i="47"/>
  <c r="H5" i="47"/>
  <c r="I14" i="47"/>
  <c r="H14" i="47"/>
  <c r="I13" i="47"/>
  <c r="H13" i="47"/>
  <c r="I12" i="47"/>
  <c r="H12" i="47"/>
  <c r="K11" i="47"/>
  <c r="J11" i="47"/>
  <c r="H11" i="47"/>
  <c r="K10" i="47"/>
  <c r="J10" i="47"/>
  <c r="I9" i="47"/>
  <c r="H9" i="47"/>
  <c r="E6" i="43"/>
  <c r="F6" i="43" s="1"/>
  <c r="E3" i="43"/>
  <c r="F3" i="43" s="1"/>
  <c r="E2" i="43"/>
  <c r="F2" i="43" s="1"/>
  <c r="E4" i="43"/>
  <c r="F4" i="43" s="1"/>
  <c r="E5" i="43"/>
  <c r="F5" i="43" s="1"/>
  <c r="W5" i="45"/>
  <c r="X5" i="45" s="1"/>
  <c r="V10" i="57" s="1"/>
  <c r="I4" i="46"/>
  <c r="L4" i="46"/>
  <c r="I5" i="46"/>
  <c r="L5" i="46"/>
  <c r="I6" i="46"/>
  <c r="L6" i="46"/>
  <c r="I7" i="46"/>
  <c r="L7" i="46"/>
  <c r="I8" i="46"/>
  <c r="L8" i="46"/>
  <c r="I9" i="46"/>
  <c r="I10" i="46"/>
  <c r="L10" i="46"/>
  <c r="I11" i="46"/>
  <c r="L11" i="46"/>
  <c r="I12" i="46"/>
  <c r="L12" i="46"/>
  <c r="I13" i="46"/>
  <c r="L13" i="46"/>
  <c r="I14" i="46"/>
  <c r="L14" i="46"/>
  <c r="I15" i="46"/>
  <c r="L15" i="46"/>
  <c r="I16" i="46"/>
  <c r="L16" i="46"/>
  <c r="I17" i="46"/>
  <c r="L17" i="46"/>
  <c r="I18" i="46"/>
  <c r="L18" i="46"/>
  <c r="I19" i="46"/>
  <c r="L19" i="46"/>
  <c r="I20" i="46"/>
  <c r="L20" i="46"/>
  <c r="I21" i="46"/>
  <c r="L21" i="46"/>
  <c r="I22" i="46"/>
  <c r="L22" i="46"/>
  <c r="I23" i="46"/>
  <c r="L23" i="46"/>
  <c r="I24" i="46"/>
  <c r="L24" i="46"/>
  <c r="I25" i="46"/>
  <c r="L25" i="46"/>
  <c r="I26" i="46"/>
  <c r="L26" i="46"/>
  <c r="I27" i="46"/>
  <c r="L27" i="46"/>
  <c r="I28" i="46"/>
  <c r="L28" i="46"/>
  <c r="I29" i="46"/>
  <c r="L29" i="46"/>
  <c r="L30" i="46"/>
  <c r="L31" i="46"/>
  <c r="L32" i="46"/>
  <c r="J4" i="45"/>
  <c r="G3" i="54" s="1"/>
  <c r="M4" i="45"/>
  <c r="V4" i="45" s="1"/>
  <c r="C3" i="54"/>
  <c r="J5" i="45"/>
  <c r="M5" i="45"/>
  <c r="C4" i="54" s="1"/>
  <c r="J6" i="45"/>
  <c r="M6" i="45"/>
  <c r="J7" i="45"/>
  <c r="M7" i="45"/>
  <c r="AI7" i="45" s="1"/>
  <c r="J8" i="45"/>
  <c r="M8" i="45"/>
  <c r="V8" i="45" s="1"/>
  <c r="J9" i="45"/>
  <c r="V9" i="45"/>
  <c r="W9" i="45" s="1"/>
  <c r="X9" i="45" s="1"/>
  <c r="J10" i="45"/>
  <c r="M10" i="45"/>
  <c r="AI10" i="45" s="1"/>
  <c r="AJ10" i="45" s="1"/>
  <c r="J11" i="45"/>
  <c r="M11" i="45"/>
  <c r="AI11" i="45" s="1"/>
  <c r="V11" i="45"/>
  <c r="W11" i="45" s="1"/>
  <c r="J12" i="45"/>
  <c r="M12" i="45"/>
  <c r="V12" i="45" s="1"/>
  <c r="W12" i="45" s="1"/>
  <c r="J13" i="45"/>
  <c r="M13" i="45"/>
  <c r="V13" i="45" s="1"/>
  <c r="J14" i="45"/>
  <c r="M14" i="45"/>
  <c r="V14" i="45"/>
  <c r="W14" i="45" s="1"/>
  <c r="J15" i="45"/>
  <c r="M15" i="45"/>
  <c r="V15" i="45" s="1"/>
  <c r="J16" i="45"/>
  <c r="M16" i="45"/>
  <c r="V16" i="45" s="1"/>
  <c r="W16" i="45" s="1"/>
  <c r="J17" i="45"/>
  <c r="M17" i="45"/>
  <c r="V17" i="45" s="1"/>
  <c r="J18" i="45"/>
  <c r="M18" i="45"/>
  <c r="V18" i="45"/>
  <c r="W18" i="45" s="1"/>
  <c r="X18" i="45" s="1"/>
  <c r="J19" i="45"/>
  <c r="M19" i="45"/>
  <c r="V19" i="45" s="1"/>
  <c r="W19" i="45" s="1"/>
  <c r="J20" i="45"/>
  <c r="M20" i="45"/>
  <c r="V20" i="45"/>
  <c r="J21" i="45"/>
  <c r="M21" i="45"/>
  <c r="V21" i="45" s="1"/>
  <c r="J22" i="45"/>
  <c r="M22" i="45"/>
  <c r="V22" i="45" s="1"/>
  <c r="J23" i="45"/>
  <c r="M23" i="45"/>
  <c r="V23" i="45" s="1"/>
  <c r="J24" i="45"/>
  <c r="M24" i="45"/>
  <c r="V24" i="45" s="1"/>
  <c r="W24" i="45" s="1"/>
  <c r="J25" i="45"/>
  <c r="M25" i="45"/>
  <c r="V25" i="45" s="1"/>
  <c r="W25" i="45" s="1"/>
  <c r="X25" i="45" s="1"/>
  <c r="J26" i="45"/>
  <c r="M26" i="45"/>
  <c r="V26" i="45" s="1"/>
  <c r="J27" i="45"/>
  <c r="M27" i="45"/>
  <c r="V27" i="45"/>
  <c r="J28" i="45"/>
  <c r="M28" i="45"/>
  <c r="V28" i="45" s="1"/>
  <c r="J29" i="45"/>
  <c r="M29" i="45"/>
  <c r="J30" i="45"/>
  <c r="M30" i="45"/>
  <c r="V30" i="45" s="1"/>
  <c r="W30" i="45" s="1"/>
  <c r="T32" i="42"/>
  <c r="T31" i="42"/>
  <c r="T30" i="42"/>
  <c r="T28" i="42"/>
  <c r="T25" i="42"/>
  <c r="T21" i="42"/>
  <c r="T15" i="42"/>
  <c r="T12" i="42"/>
  <c r="T6" i="42"/>
  <c r="T4" i="42"/>
  <c r="T19" i="42"/>
  <c r="T5" i="42"/>
  <c r="L33" i="42"/>
  <c r="L32" i="42"/>
  <c r="L31" i="42"/>
  <c r="L30" i="42"/>
  <c r="I30" i="42"/>
  <c r="L29" i="42"/>
  <c r="I29" i="42"/>
  <c r="L28" i="42"/>
  <c r="I28" i="42"/>
  <c r="L27" i="42"/>
  <c r="I27" i="42"/>
  <c r="L26" i="42"/>
  <c r="I26" i="42"/>
  <c r="L25" i="42"/>
  <c r="I25" i="42"/>
  <c r="L24" i="42"/>
  <c r="I24" i="42"/>
  <c r="L23" i="42"/>
  <c r="I23" i="42"/>
  <c r="L22" i="42"/>
  <c r="I22" i="42"/>
  <c r="L21" i="42"/>
  <c r="I21" i="42"/>
  <c r="L20" i="42"/>
  <c r="I20" i="42"/>
  <c r="L19" i="42"/>
  <c r="I19" i="42"/>
  <c r="L18" i="42"/>
  <c r="I18" i="42"/>
  <c r="L17" i="42"/>
  <c r="I17" i="42"/>
  <c r="L16" i="42"/>
  <c r="I16" i="42"/>
  <c r="L15" i="42"/>
  <c r="I15" i="42"/>
  <c r="L14" i="42"/>
  <c r="I14" i="42"/>
  <c r="L13" i="42"/>
  <c r="I13" i="42"/>
  <c r="L12" i="42"/>
  <c r="I12" i="42"/>
  <c r="L11" i="42"/>
  <c r="I11" i="42"/>
  <c r="L10" i="42"/>
  <c r="I10" i="42"/>
  <c r="I9" i="42"/>
  <c r="L8" i="42"/>
  <c r="I8" i="42"/>
  <c r="L7" i="42"/>
  <c r="I7" i="42"/>
  <c r="L6" i="42"/>
  <c r="I6" i="42"/>
  <c r="L5" i="42"/>
  <c r="I5" i="42"/>
  <c r="L4" i="42"/>
  <c r="I4" i="42"/>
  <c r="L22" i="39"/>
  <c r="I22" i="39"/>
  <c r="L30" i="39"/>
  <c r="C14" i="54" s="1"/>
  <c r="E14" i="54" s="1"/>
  <c r="I30" i="39"/>
  <c r="G14" i="54" s="1"/>
  <c r="L29" i="39"/>
  <c r="I29" i="39"/>
  <c r="L28" i="39"/>
  <c r="I28" i="39"/>
  <c r="G13" i="54"/>
  <c r="L27" i="39"/>
  <c r="I27" i="39"/>
  <c r="L26" i="39"/>
  <c r="C12" i="54" s="1"/>
  <c r="I26" i="39"/>
  <c r="L25" i="39"/>
  <c r="C11" i="54" s="1"/>
  <c r="I25" i="39"/>
  <c r="G11" i="54"/>
  <c r="L24" i="39"/>
  <c r="I24" i="39"/>
  <c r="L23" i="39"/>
  <c r="I23" i="39"/>
  <c r="L21" i="39"/>
  <c r="C9" i="54" s="1"/>
  <c r="I21" i="39"/>
  <c r="G9" i="54" s="1"/>
  <c r="L20" i="39"/>
  <c r="I20" i="39"/>
  <c r="G8" i="54" s="1"/>
  <c r="L19" i="39"/>
  <c r="C8" i="54"/>
  <c r="I19" i="39"/>
  <c r="L18" i="39"/>
  <c r="I18" i="39"/>
  <c r="L17" i="39"/>
  <c r="I17" i="39"/>
  <c r="G7" i="54" s="1"/>
  <c r="L16" i="39"/>
  <c r="I16" i="39"/>
  <c r="L15" i="39"/>
  <c r="I15" i="39"/>
  <c r="L14" i="39"/>
  <c r="I14" i="39"/>
  <c r="L13" i="39"/>
  <c r="I13" i="39"/>
  <c r="L12" i="39"/>
  <c r="I12" i="39"/>
  <c r="L11" i="39"/>
  <c r="I11" i="39"/>
  <c r="L10" i="39"/>
  <c r="I10" i="39"/>
  <c r="I9" i="39"/>
  <c r="L8" i="39"/>
  <c r="I8" i="39"/>
  <c r="L7" i="39"/>
  <c r="I7" i="39"/>
  <c r="L6" i="39"/>
  <c r="I6" i="39"/>
  <c r="L5" i="39"/>
  <c r="I5" i="39"/>
  <c r="G4" i="54" s="1"/>
  <c r="L4" i="39"/>
  <c r="I4" i="39"/>
  <c r="J63" i="57"/>
  <c r="L63" i="57"/>
  <c r="S49" i="57"/>
  <c r="U23" i="53"/>
  <c r="V23" i="53" s="1"/>
  <c r="W27" i="45"/>
  <c r="W23" i="45"/>
  <c r="W15" i="45"/>
  <c r="X15" i="45" s="1"/>
  <c r="U11" i="53"/>
  <c r="V4" i="53"/>
  <c r="W4" i="53" s="1"/>
  <c r="U28" i="53"/>
  <c r="X13" i="51"/>
  <c r="W29" i="51"/>
  <c r="X29" i="51" s="1"/>
  <c r="U19" i="53"/>
  <c r="V19" i="53" s="1"/>
  <c r="U21" i="53"/>
  <c r="V21" i="53"/>
  <c r="X24" i="45"/>
  <c r="X16" i="45"/>
  <c r="U15" i="53"/>
  <c r="V15" i="53" s="1"/>
  <c r="W8" i="45"/>
  <c r="V30" i="53"/>
  <c r="V10" i="45"/>
  <c r="E24" i="43"/>
  <c r="V7" i="51"/>
  <c r="D11" i="54"/>
  <c r="U10" i="53"/>
  <c r="D49" i="57"/>
  <c r="X9" i="51"/>
  <c r="D12" i="54"/>
  <c r="T9" i="53"/>
  <c r="N37" i="57"/>
  <c r="U48" i="57"/>
  <c r="G10" i="60" s="1"/>
  <c r="W7" i="51"/>
  <c r="W10" i="45"/>
  <c r="X10" i="45" s="1"/>
  <c r="X7" i="51"/>
  <c r="W5" i="62"/>
  <c r="AJ11" i="45" l="1"/>
  <c r="AK11" i="45" s="1"/>
  <c r="U7" i="53"/>
  <c r="V7" i="53"/>
  <c r="I9" i="54"/>
  <c r="S56" i="57"/>
  <c r="AI8" i="45"/>
  <c r="AJ8" i="45" s="1"/>
  <c r="AK8" i="45" s="1"/>
  <c r="G5" i="54"/>
  <c r="H13" i="54"/>
  <c r="S37" i="57"/>
  <c r="X11" i="45"/>
  <c r="C5" i="54"/>
  <c r="E5" i="54" s="1"/>
  <c r="G6" i="54"/>
  <c r="C7" i="54"/>
  <c r="I3" i="54"/>
  <c r="V28" i="53"/>
  <c r="I14" i="54"/>
  <c r="E12" i="54"/>
  <c r="X14" i="45"/>
  <c r="B34" i="48"/>
  <c r="AB6" i="45"/>
  <c r="D37" i="57"/>
  <c r="K63" i="57"/>
  <c r="E4" i="54"/>
  <c r="D10" i="54"/>
  <c r="I13" i="54"/>
  <c r="V26" i="53"/>
  <c r="W17" i="51"/>
  <c r="X17" i="51"/>
  <c r="U6" i="53"/>
  <c r="V6" i="53" s="1"/>
  <c r="U27" i="53"/>
  <c r="V27" i="53" s="1"/>
  <c r="U24" i="53"/>
  <c r="V24" i="53" s="1"/>
  <c r="W22" i="51"/>
  <c r="X22" i="51" s="1"/>
  <c r="G12" i="54"/>
  <c r="I12" i="54" s="1"/>
  <c r="T25" i="53"/>
  <c r="U25" i="53" s="1"/>
  <c r="V25" i="53" s="1"/>
  <c r="H38" i="60"/>
  <c r="I4" i="54"/>
  <c r="H5" i="54"/>
  <c r="I5" i="54" s="1"/>
  <c r="F48" i="57"/>
  <c r="G25" i="60" s="1"/>
  <c r="V17" i="53"/>
  <c r="D5" i="54"/>
  <c r="D7" i="54"/>
  <c r="E7" i="54" s="1"/>
  <c r="AB6" i="51"/>
  <c r="T37" i="57"/>
  <c r="T18" i="53"/>
  <c r="U18" i="53" s="1"/>
  <c r="V18" i="53" s="1"/>
  <c r="O37" i="57"/>
  <c r="H10" i="60"/>
  <c r="T56" i="57"/>
  <c r="V7" i="45"/>
  <c r="W7" i="45" s="1"/>
  <c r="AK10" i="51"/>
  <c r="V10" i="53"/>
  <c r="E49" i="57"/>
  <c r="L12" i="60"/>
  <c r="F24" i="60"/>
  <c r="G10" i="54"/>
  <c r="Y25" i="51"/>
  <c r="H10" i="54"/>
  <c r="H24" i="60"/>
  <c r="Y15" i="51"/>
  <c r="C6" i="54"/>
  <c r="X23" i="45"/>
  <c r="W13" i="45"/>
  <c r="X13" i="45" s="1"/>
  <c r="AJ7" i="45"/>
  <c r="AK7" i="45" s="1"/>
  <c r="F24" i="43"/>
  <c r="J24" i="43" s="1"/>
  <c r="I8" i="54"/>
  <c r="J13" i="60"/>
  <c r="K13" i="60" s="1"/>
  <c r="L13" i="60" s="1"/>
  <c r="V29" i="45"/>
  <c r="W26" i="45"/>
  <c r="X26" i="45" s="1"/>
  <c r="W22" i="45"/>
  <c r="X22" i="45" s="1"/>
  <c r="V6" i="45"/>
  <c r="AI6" i="45"/>
  <c r="X8" i="51"/>
  <c r="AI11" i="51"/>
  <c r="V11" i="51"/>
  <c r="W24" i="51"/>
  <c r="X24" i="51" s="1"/>
  <c r="L70" i="57"/>
  <c r="S70" i="57"/>
  <c r="H14" i="60"/>
  <c r="H43" i="60"/>
  <c r="K70" i="57"/>
  <c r="J70" i="57"/>
  <c r="H29" i="60"/>
  <c r="U9" i="53"/>
  <c r="V9" i="53" s="1"/>
  <c r="X12" i="45"/>
  <c r="T31" i="53"/>
  <c r="D13" i="54"/>
  <c r="W28" i="45"/>
  <c r="X28" i="45" s="1"/>
  <c r="W21" i="45"/>
  <c r="X21" i="45" s="1"/>
  <c r="W10" i="51"/>
  <c r="X10" i="51"/>
  <c r="AK10" i="45"/>
  <c r="E34" i="43"/>
  <c r="F34" i="43" s="1"/>
  <c r="W19" i="51"/>
  <c r="X19" i="51" s="1"/>
  <c r="Y19" i="51" s="1"/>
  <c r="U12" i="53"/>
  <c r="V12" i="53" s="1"/>
  <c r="E14" i="60"/>
  <c r="R69" i="57"/>
  <c r="W17" i="45"/>
  <c r="X17" i="45" s="1"/>
  <c r="Y15" i="45" s="1"/>
  <c r="C10" i="54"/>
  <c r="E10" i="54" s="1"/>
  <c r="X30" i="45"/>
  <c r="Y30" i="45" s="1"/>
  <c r="W20" i="45"/>
  <c r="X20" i="45" s="1"/>
  <c r="W14" i="51"/>
  <c r="X14" i="51" s="1"/>
  <c r="Y12" i="51" s="1"/>
  <c r="U29" i="53"/>
  <c r="V29" i="53" s="1"/>
  <c r="E9" i="54"/>
  <c r="X27" i="45"/>
  <c r="W4" i="45"/>
  <c r="X4" i="45" s="1"/>
  <c r="C38" i="60"/>
  <c r="C9" i="60"/>
  <c r="E38" i="60"/>
  <c r="L10" i="60"/>
  <c r="U22" i="57"/>
  <c r="E22" i="60"/>
  <c r="C24" i="60"/>
  <c r="E29" i="60"/>
  <c r="J29" i="60"/>
  <c r="X6" i="51"/>
  <c r="I11" i="54"/>
  <c r="U36" i="57"/>
  <c r="E24" i="60"/>
  <c r="E11" i="54"/>
  <c r="X28" i="51"/>
  <c r="Y28" i="51" s="1"/>
  <c r="W23" i="51"/>
  <c r="X23" i="51"/>
  <c r="D3" i="54"/>
  <c r="E3" i="54" s="1"/>
  <c r="V4" i="51"/>
  <c r="AI6" i="51"/>
  <c r="D6" i="54"/>
  <c r="E6" i="54" s="1"/>
  <c r="T16" i="53"/>
  <c r="C13" i="54"/>
  <c r="X8" i="45"/>
  <c r="V11" i="53"/>
  <c r="V14" i="53"/>
  <c r="I7" i="54"/>
  <c r="D8" i="54"/>
  <c r="E8" i="54" s="1"/>
  <c r="T22" i="53"/>
  <c r="F7" i="60"/>
  <c r="Q23" i="57"/>
  <c r="L25" i="60"/>
  <c r="X19" i="45"/>
  <c r="B15" i="48"/>
  <c r="D11" i="43" s="1"/>
  <c r="V20" i="53"/>
  <c r="W18" i="53" s="1"/>
  <c r="H22" i="60"/>
  <c r="H7" i="60"/>
  <c r="C25" i="60"/>
  <c r="C10" i="60"/>
  <c r="H8" i="60"/>
  <c r="L8" i="60" s="1"/>
  <c r="T70" i="57"/>
  <c r="H5" i="60"/>
  <c r="F22" i="60"/>
  <c r="F9" i="60"/>
  <c r="T49" i="57"/>
  <c r="E37" i="57"/>
  <c r="T6" i="62"/>
  <c r="Y6" i="62" s="1"/>
  <c r="W6" i="62"/>
  <c r="T4" i="62"/>
  <c r="Y4" i="62" s="1"/>
  <c r="T8" i="62"/>
  <c r="Y8" i="62" s="1"/>
  <c r="T5" i="62"/>
  <c r="Y5" i="62" s="1"/>
  <c r="J3" i="62"/>
  <c r="L3" i="62" s="1"/>
  <c r="K3" i="62"/>
  <c r="T2" i="62"/>
  <c r="Y2" i="62" s="1"/>
  <c r="V2" i="62"/>
  <c r="D22" i="62"/>
  <c r="E22" i="62" s="1"/>
  <c r="E23" i="62" s="1"/>
  <c r="J8" i="62"/>
  <c r="L8" i="62" s="1"/>
  <c r="J6" i="62"/>
  <c r="L6" i="62" s="1"/>
  <c r="Y21" i="51" l="1"/>
  <c r="W24" i="53"/>
  <c r="W27" i="53"/>
  <c r="D20" i="43"/>
  <c r="D30" i="43"/>
  <c r="E30" i="43" s="1"/>
  <c r="F30" i="43" s="1"/>
  <c r="F35" i="43" s="1"/>
  <c r="Y25" i="45"/>
  <c r="L24" i="60"/>
  <c r="X7" i="45"/>
  <c r="AJ6" i="51"/>
  <c r="AK6" i="51" s="1"/>
  <c r="G22" i="60"/>
  <c r="J30" i="60"/>
  <c r="J14" i="60"/>
  <c r="K14" i="60" s="1"/>
  <c r="L14" i="60" s="1"/>
  <c r="V5" i="57"/>
  <c r="Y4" i="45"/>
  <c r="H4" i="60"/>
  <c r="Y21" i="45"/>
  <c r="E13" i="54"/>
  <c r="Y19" i="45"/>
  <c r="J7" i="60"/>
  <c r="K7" i="60" s="1"/>
  <c r="L7" i="60" s="1"/>
  <c r="G14" i="60"/>
  <c r="U31" i="53"/>
  <c r="V31" i="53" s="1"/>
  <c r="W30" i="53" s="1"/>
  <c r="K29" i="60"/>
  <c r="L29" i="60" s="1"/>
  <c r="J9" i="60"/>
  <c r="K9" i="60" s="1"/>
  <c r="L9" i="60" s="1"/>
  <c r="W6" i="53"/>
  <c r="L22" i="60"/>
  <c r="U22" i="53"/>
  <c r="V22" i="53" s="1"/>
  <c r="W22" i="53" s="1"/>
  <c r="AJ6" i="45"/>
  <c r="AK6" i="45" s="1"/>
  <c r="AL6" i="45" s="1"/>
  <c r="W4" i="51"/>
  <c r="V31" i="51"/>
  <c r="X4" i="51"/>
  <c r="E11" i="43"/>
  <c r="F11" i="43" s="1"/>
  <c r="F17" i="43" s="1"/>
  <c r="U16" i="53"/>
  <c r="V16" i="53" s="1"/>
  <c r="W16" i="53" s="1"/>
  <c r="G24" i="60"/>
  <c r="Y12" i="45"/>
  <c r="W11" i="51"/>
  <c r="X11" i="51" s="1"/>
  <c r="Y6" i="51" s="1"/>
  <c r="AC6" i="51" s="1"/>
  <c r="W6" i="45"/>
  <c r="W31" i="45" s="1"/>
  <c r="V31" i="45"/>
  <c r="AJ11" i="51"/>
  <c r="AK11" i="51" s="1"/>
  <c r="W29" i="45"/>
  <c r="X29" i="45" s="1"/>
  <c r="Y28" i="45" s="1"/>
  <c r="L9" i="62"/>
  <c r="L15" i="62" s="1"/>
  <c r="J9" i="62"/>
  <c r="B18" i="62"/>
  <c r="B23" i="62" s="1"/>
  <c r="F23" i="62" s="1"/>
  <c r="R3" i="62"/>
  <c r="K9" i="62"/>
  <c r="K15" i="62" s="1"/>
  <c r="S3" i="62"/>
  <c r="Q3" i="62"/>
  <c r="E20" i="43" l="1"/>
  <c r="F20" i="43"/>
  <c r="W31" i="51"/>
  <c r="X6" i="45"/>
  <c r="Y6" i="45" s="1"/>
  <c r="V33" i="53"/>
  <c r="AL6" i="51"/>
  <c r="Y4" i="51"/>
  <c r="Y31" i="51" s="1"/>
  <c r="X31" i="51"/>
  <c r="W33" i="53"/>
  <c r="H6" i="60"/>
  <c r="H15" i="60" s="1"/>
  <c r="V12" i="57"/>
  <c r="V72" i="57" s="1"/>
  <c r="AC6" i="45"/>
  <c r="X31" i="45"/>
  <c r="G26" i="43" s="1"/>
  <c r="AB32" i="51"/>
  <c r="AB32" i="45"/>
  <c r="G17" i="43"/>
  <c r="J15" i="60"/>
  <c r="Y31" i="45"/>
  <c r="V3" i="62"/>
  <c r="V9" i="62" s="1"/>
  <c r="T3" i="62"/>
  <c r="Y3" i="62" s="1"/>
  <c r="Y9" i="62" s="1"/>
  <c r="Q9" i="62"/>
  <c r="S9" i="62"/>
  <c r="X3" i="62"/>
  <c r="X9" i="62" s="1"/>
  <c r="W3" i="62"/>
  <c r="W9" i="62" s="1"/>
  <c r="R9" i="62"/>
  <c r="W65" i="57" l="1"/>
  <c r="W69" i="57" s="1"/>
  <c r="AG30" i="45"/>
  <c r="AG30" i="51"/>
  <c r="J20" i="43"/>
  <c r="J25" i="43" s="1"/>
  <c r="F25" i="43"/>
  <c r="G25" i="43" s="1"/>
  <c r="L25" i="43" s="1"/>
  <c r="G27" i="43"/>
  <c r="Y33" i="51"/>
  <c r="AO32" i="51"/>
  <c r="Z31" i="51"/>
  <c r="AB31" i="51"/>
  <c r="W40" i="57"/>
  <c r="AG21" i="51"/>
  <c r="AG21" i="45"/>
  <c r="AO32" i="45"/>
  <c r="Y33" i="45"/>
  <c r="W34" i="53"/>
  <c r="AB31" i="45"/>
  <c r="Z31" i="45"/>
  <c r="D16" i="54"/>
  <c r="V34" i="53"/>
  <c r="V35" i="53" s="1"/>
  <c r="W18" i="57"/>
  <c r="W22" i="57" s="1"/>
  <c r="AG14" i="51"/>
  <c r="AG14" i="45"/>
  <c r="AG13" i="51"/>
  <c r="AG12" i="45"/>
  <c r="AG12" i="51"/>
  <c r="AG13" i="45"/>
  <c r="W35" i="53"/>
  <c r="J16" i="54"/>
  <c r="T9" i="62"/>
  <c r="AG16" i="45" l="1"/>
  <c r="AG18" i="51"/>
  <c r="AG15" i="51"/>
  <c r="AG18" i="45"/>
  <c r="AG17" i="51"/>
  <c r="AG15" i="45"/>
  <c r="AG16" i="51"/>
  <c r="W25" i="57"/>
  <c r="W29" i="57" s="1"/>
  <c r="AG17" i="45"/>
  <c r="AI30" i="51"/>
  <c r="AJ30" i="51" s="1"/>
  <c r="AK30" i="51" s="1"/>
  <c r="AL30" i="51" s="1"/>
  <c r="AB30" i="51"/>
  <c r="AI30" i="45"/>
  <c r="AJ30" i="45" s="1"/>
  <c r="AK30" i="45" s="1"/>
  <c r="AL30" i="45" s="1"/>
  <c r="AB30" i="45"/>
  <c r="U70" i="57"/>
  <c r="I14" i="60"/>
  <c r="I29" i="60"/>
  <c r="M29" i="60" s="1"/>
  <c r="I43" i="60"/>
  <c r="R70" i="57"/>
  <c r="Q70" i="57"/>
  <c r="M70" i="57"/>
  <c r="W12" i="57" a="1"/>
  <c r="W12" i="57" s="1"/>
  <c r="W10" i="57"/>
  <c r="AG23" i="45"/>
  <c r="AG22" i="45"/>
  <c r="AG23" i="51"/>
  <c r="W44" i="57"/>
  <c r="W48" i="57" s="1"/>
  <c r="AG24" i="45"/>
  <c r="AG24" i="51"/>
  <c r="AG22" i="51"/>
  <c r="AB13" i="45"/>
  <c r="AI13" i="45"/>
  <c r="W32" i="57"/>
  <c r="W36" i="57" s="1"/>
  <c r="AG20" i="51"/>
  <c r="AG19" i="51"/>
  <c r="AG20" i="45"/>
  <c r="AG19" i="45"/>
  <c r="AI12" i="51"/>
  <c r="AB12" i="51"/>
  <c r="W58" i="57"/>
  <c r="W62" i="57" s="1"/>
  <c r="AG28" i="45"/>
  <c r="AG29" i="45"/>
  <c r="AG29" i="51"/>
  <c r="AG28" i="51"/>
  <c r="AB13" i="51"/>
  <c r="AI13" i="51"/>
  <c r="R23" i="57"/>
  <c r="I7" i="60"/>
  <c r="I22" i="60"/>
  <c r="M22" i="60" s="1"/>
  <c r="U23" i="57"/>
  <c r="AB12" i="45"/>
  <c r="AI12" i="45"/>
  <c r="AB21" i="45"/>
  <c r="AI21" i="45"/>
  <c r="AB14" i="45"/>
  <c r="AI14" i="45"/>
  <c r="J18" i="54"/>
  <c r="AI14" i="51"/>
  <c r="AB14" i="51"/>
  <c r="AB21" i="51"/>
  <c r="AI21" i="51"/>
  <c r="AG26" i="45"/>
  <c r="AG27" i="45"/>
  <c r="AG25" i="45"/>
  <c r="AG27" i="51"/>
  <c r="AG25" i="51"/>
  <c r="W51" i="57"/>
  <c r="W55" i="57" s="1"/>
  <c r="AG26" i="51"/>
  <c r="AG5" i="45"/>
  <c r="AB5" i="45" s="1"/>
  <c r="AG5" i="51"/>
  <c r="AB5" i="51" s="1"/>
  <c r="AI16" i="51" l="1"/>
  <c r="AJ16" i="51" s="1"/>
  <c r="AK16" i="51" s="1"/>
  <c r="AB16" i="51"/>
  <c r="AI15" i="45"/>
  <c r="AJ15" i="45" s="1"/>
  <c r="AK15" i="45" s="1"/>
  <c r="AB15" i="45"/>
  <c r="AB18" i="45"/>
  <c r="AI18" i="45"/>
  <c r="AJ18" i="45" s="1"/>
  <c r="AK18" i="45" s="1"/>
  <c r="AI17" i="51"/>
  <c r="AJ17" i="51" s="1"/>
  <c r="AK17" i="51" s="1"/>
  <c r="AB17" i="51"/>
  <c r="AI15" i="51"/>
  <c r="AJ15" i="51" s="1"/>
  <c r="AK15" i="51" s="1"/>
  <c r="AB15" i="51"/>
  <c r="AB17" i="45"/>
  <c r="AI17" i="45"/>
  <c r="AJ17" i="45" s="1"/>
  <c r="AK17" i="45" s="1"/>
  <c r="AB18" i="51"/>
  <c r="AI18" i="51"/>
  <c r="AJ18" i="51" s="1"/>
  <c r="AK18" i="51" s="1"/>
  <c r="I8" i="60"/>
  <c r="M8" i="60" s="1"/>
  <c r="U30" i="57"/>
  <c r="AB16" i="45"/>
  <c r="AI16" i="45"/>
  <c r="AJ16" i="45" s="1"/>
  <c r="AK16" i="45" s="1"/>
  <c r="O14" i="60"/>
  <c r="M14" i="60"/>
  <c r="I10" i="60"/>
  <c r="M10" i="60" s="1"/>
  <c r="U49" i="57"/>
  <c r="I25" i="60"/>
  <c r="M25" i="60" s="1"/>
  <c r="F49" i="57"/>
  <c r="AI24" i="45"/>
  <c r="AJ24" i="45" s="1"/>
  <c r="AK24" i="45" s="1"/>
  <c r="AB24" i="45"/>
  <c r="AB23" i="51"/>
  <c r="AI23" i="51"/>
  <c r="AI22" i="45"/>
  <c r="AJ22" i="45" s="1"/>
  <c r="AK22" i="45" s="1"/>
  <c r="AB22" i="45"/>
  <c r="AI23" i="45"/>
  <c r="AJ23" i="45" s="1"/>
  <c r="AK23" i="45" s="1"/>
  <c r="AB23" i="45"/>
  <c r="AI22" i="51"/>
  <c r="AJ22" i="51" s="1"/>
  <c r="AK22" i="51" s="1"/>
  <c r="AB22" i="51"/>
  <c r="AB24" i="51"/>
  <c r="AI24" i="51"/>
  <c r="AJ24" i="51" s="1"/>
  <c r="AK24" i="51" s="1"/>
  <c r="AB29" i="45"/>
  <c r="AI29" i="45"/>
  <c r="AI25" i="45"/>
  <c r="AB25" i="45"/>
  <c r="AJ14" i="51"/>
  <c r="AK14" i="51" s="1"/>
  <c r="AJ12" i="45"/>
  <c r="AK12" i="45" s="1"/>
  <c r="AJ13" i="51"/>
  <c r="AK13" i="51" s="1"/>
  <c r="AI28" i="45"/>
  <c r="AB28" i="45"/>
  <c r="AB19" i="45"/>
  <c r="AI19" i="45"/>
  <c r="AI27" i="51"/>
  <c r="AB27" i="51"/>
  <c r="AB27" i="45"/>
  <c r="AI27" i="45"/>
  <c r="I13" i="60"/>
  <c r="M63" i="57"/>
  <c r="AB20" i="45"/>
  <c r="AI20" i="45"/>
  <c r="AJ13" i="45"/>
  <c r="AK13" i="45" s="1"/>
  <c r="AB26" i="51"/>
  <c r="AI26" i="51"/>
  <c r="AJ21" i="51"/>
  <c r="AK21" i="51" s="1"/>
  <c r="AJ12" i="51"/>
  <c r="AK12" i="51" s="1"/>
  <c r="AB26" i="45"/>
  <c r="AI26" i="45"/>
  <c r="AI19" i="51"/>
  <c r="AB19" i="51"/>
  <c r="M7" i="60"/>
  <c r="O7" i="60"/>
  <c r="AB28" i="51"/>
  <c r="AI28" i="51"/>
  <c r="AB20" i="51"/>
  <c r="AI20" i="51"/>
  <c r="I12" i="60"/>
  <c r="M12" i="60" s="1"/>
  <c r="U56" i="57"/>
  <c r="AB29" i="51"/>
  <c r="AI29" i="51"/>
  <c r="I9" i="60"/>
  <c r="I38" i="60"/>
  <c r="I24" i="60"/>
  <c r="M24" i="60" s="1"/>
  <c r="F37" i="57"/>
  <c r="P37" i="57"/>
  <c r="U37" i="57"/>
  <c r="W5" i="57"/>
  <c r="AG4" i="51"/>
  <c r="AG4" i="45"/>
  <c r="AI25" i="51"/>
  <c r="AB25" i="51"/>
  <c r="AJ14" i="45"/>
  <c r="AK14" i="45" s="1"/>
  <c r="AJ21" i="45"/>
  <c r="AK21" i="45" s="1"/>
  <c r="AL15" i="51" l="1"/>
  <c r="AL15" i="45"/>
  <c r="AL21" i="45"/>
  <c r="AJ23" i="51"/>
  <c r="AK23" i="51" s="1"/>
  <c r="AL21" i="51" s="1"/>
  <c r="AL12" i="51"/>
  <c r="AI4" i="45"/>
  <c r="AB4" i="45"/>
  <c r="O9" i="60"/>
  <c r="M9" i="60"/>
  <c r="AJ27" i="51"/>
  <c r="AK27" i="51" s="1"/>
  <c r="AJ28" i="51"/>
  <c r="AK28" i="51" s="1"/>
  <c r="AB4" i="51"/>
  <c r="AI4" i="51"/>
  <c r="O13" i="60"/>
  <c r="M13" i="60"/>
  <c r="AJ28" i="45"/>
  <c r="AK28" i="45" s="1"/>
  <c r="AJ25" i="45"/>
  <c r="AK25" i="45" s="1"/>
  <c r="AL12" i="45"/>
  <c r="AJ20" i="45"/>
  <c r="AK20" i="45" s="1"/>
  <c r="AJ26" i="51"/>
  <c r="AK26" i="51" s="1"/>
  <c r="AJ27" i="45"/>
  <c r="AK27" i="45" s="1"/>
  <c r="AJ19" i="51"/>
  <c r="AK19" i="51" s="1"/>
  <c r="AJ29" i="45"/>
  <c r="AK29" i="45" s="1"/>
  <c r="AJ25" i="51"/>
  <c r="AK25" i="51" s="1"/>
  <c r="AJ19" i="45"/>
  <c r="AK19" i="45" s="1"/>
  <c r="AJ29" i="51"/>
  <c r="AK29" i="51" s="1"/>
  <c r="AJ20" i="51"/>
  <c r="AK20" i="51" s="1"/>
  <c r="AJ26" i="45"/>
  <c r="AK26" i="45" s="1"/>
  <c r="AL28" i="51" l="1"/>
  <c r="AL25" i="45"/>
  <c r="AL28" i="45"/>
  <c r="AL19" i="45"/>
  <c r="AI31" i="51"/>
  <c r="AJ4" i="51"/>
  <c r="AJ31" i="51" s="1"/>
  <c r="AJ4" i="45"/>
  <c r="AJ31" i="45" s="1"/>
  <c r="AI31" i="45"/>
  <c r="AL25" i="51"/>
  <c r="AL19" i="51"/>
  <c r="AK4" i="51" l="1"/>
  <c r="AK31" i="51" s="1"/>
  <c r="AK4" i="45"/>
  <c r="AL4" i="51" l="1"/>
  <c r="AL31" i="51" s="1"/>
  <c r="AL33" i="51" s="1"/>
  <c r="AK31" i="45"/>
  <c r="AL4" i="45"/>
  <c r="AL31" i="45" s="1"/>
  <c r="AO31" i="51" l="1"/>
  <c r="AO33" i="51" s="1"/>
  <c r="AO31" i="45"/>
  <c r="AO33" i="45" s="1"/>
  <c r="AL33"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Andrej MERNIK</author>
  </authors>
  <commentList>
    <comment ref="E27" authorId="0" shapeId="0" xr:uid="{1FB43A78-0C31-4471-A542-E43BB2C464C8}">
      <text>
        <r>
          <rPr>
            <b/>
            <sz val="9"/>
            <color indexed="81"/>
            <rFont val="Segoe UI"/>
            <family val="2"/>
            <charset val="238"/>
          </rPr>
          <t>Andrej MERNIK:</t>
        </r>
        <r>
          <rPr>
            <sz val="9"/>
            <color indexed="81"/>
            <rFont val="Segoe UI"/>
            <family val="2"/>
            <charset val="238"/>
          </rPr>
          <t xml:space="preserve">
Usklajeno z Bojanom Križnikom po telefonu dne 12.1.2026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KRIŽANEC</author>
  </authors>
  <commentList>
    <comment ref="B299" authorId="0" shapeId="0" xr:uid="{A1202A8A-E040-414A-9CC3-042F834D4CE3}">
      <text>
        <r>
          <rPr>
            <b/>
            <sz val="9"/>
            <color indexed="81"/>
            <rFont val="Segoe UI"/>
            <family val="2"/>
            <charset val="238"/>
          </rPr>
          <t>Martin KRIŽANEC:</t>
        </r>
        <r>
          <rPr>
            <sz val="9"/>
            <color indexed="81"/>
            <rFont val="Segoe UI"/>
            <family val="2"/>
            <charset val="238"/>
          </rPr>
          <t xml:space="preserve">
Za navedenega ponudnika se še ne ve iz katerega kraja je (govoril z U. Roberjem dne 2.7.2025; poslan mu je bil email in se čaka na odgovor.</t>
        </r>
      </text>
    </comment>
    <comment ref="B301" authorId="0" shapeId="0" xr:uid="{7F9EEB7F-0D5A-4264-B093-87E283D1C622}">
      <text>
        <r>
          <rPr>
            <b/>
            <sz val="9"/>
            <color indexed="81"/>
            <rFont val="Segoe UI"/>
            <family val="2"/>
            <charset val="238"/>
          </rPr>
          <t>Martin KRIŽANEC:</t>
        </r>
        <r>
          <rPr>
            <sz val="9"/>
            <color indexed="81"/>
            <rFont val="Segoe UI"/>
            <family val="2"/>
            <charset val="238"/>
          </rPr>
          <t xml:space="preserve">
Ni še znano območje in naziv ponudnika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<sst xmlns="http://schemas.openxmlformats.org/spreadsheetml/2006/main" count="4505" uniqueCount="2069">
  <si>
    <t>Dan v tednu</t>
  </si>
  <si>
    <t>Skupaj km/teden</t>
  </si>
  <si>
    <t>Št. dni 
prevozov na teden</t>
  </si>
  <si>
    <t>Kilometri na dan</t>
  </si>
  <si>
    <t>SDV</t>
  </si>
  <si>
    <t>Prevozna relacija</t>
  </si>
  <si>
    <t>Sklop</t>
  </si>
  <si>
    <t>Št. ur prevoza/dan</t>
  </si>
  <si>
    <t>Priloga – Seznam prevoznih relacij</t>
  </si>
  <si>
    <t>Interni tip nadgradnje vozila
(cerada ali trda nadgradnja)</t>
  </si>
  <si>
    <t>Obračun storitev (v EUR/km oz. EUR/h oz. EUR/prevoz oz. EUR/sklop/dan)</t>
  </si>
  <si>
    <t>Čas odhoda vozila 
(v hh:min)</t>
  </si>
  <si>
    <t>Čas prihoda vozila 
(v hh:min)</t>
  </si>
  <si>
    <t>Linijski prevoz ali 
dostava/prevzem pošiljk</t>
  </si>
  <si>
    <t>Tip vozila, ki se potrebuje za prevoze</t>
  </si>
  <si>
    <t>PON.-PET.</t>
  </si>
  <si>
    <t>LINIJSKI PREVOZ</t>
  </si>
  <si>
    <t>LINIIJSKI PREVOZ</t>
  </si>
  <si>
    <t>TRDA NADGRADNJA</t>
  </si>
  <si>
    <t>PON. in PET.</t>
  </si>
  <si>
    <t>PON., SRE., PET.</t>
  </si>
  <si>
    <t>TOR., ČET.</t>
  </si>
  <si>
    <t>1002 LJUBLJANA - 1310 RIBNICA - 1315 VELIKE LAŠČE - 1002 LJUBLJANA</t>
  </si>
  <si>
    <t>TV3</t>
  </si>
  <si>
    <t>1002 LJUBLJANA -1330 KOČEVJE - 1310 RIBNICA - 1002 LJUBLJANA</t>
  </si>
  <si>
    <t>1002 LJUBLJANA - 1006 LJUBLJANA (LETALIŠKA C. 33M) - 1330 KOČEVJE - 1310 RIBNICA - 1002 LJUBLJANA</t>
  </si>
  <si>
    <t xml:space="preserve">1002 LJUBLJANA - 1311 TURJAK - 1310 RIBNICA - 1330 KOČEVJE - 1002 LJUBLJANA </t>
  </si>
  <si>
    <t>1002 LJUBLJANA – LUKOVICA – MORAVČE – 1002 LJUBLJANA</t>
  </si>
  <si>
    <t>1002 LJUBLJANA - KOMENDA -1002 LJUBLJANA</t>
  </si>
  <si>
    <t>1002 LJUBLJANA -VODICE - 1002 LJUBLJANA</t>
  </si>
  <si>
    <t>1002 LJUBLJANA -VODICE - STAHOVICA - 1002 LJUBLJANA</t>
  </si>
  <si>
    <t>1002 LJUBLJANA - 1107 - 1117 - 1106 - 1002 LJUBLJANA</t>
  </si>
  <si>
    <t>1002 LJUBLJANA -LITIJA - 1002 LJUBLJANA</t>
  </si>
  <si>
    <t>1002 LJUBLJANA - STARI TRG PRI LOŽU - LOGATEC - 1002 LJUBLJANA</t>
  </si>
  <si>
    <t>1002 LJUBLJANA - LOŠKI POTOK - CERKNICA - 1002 LJUBLJANA</t>
  </si>
  <si>
    <t>1002 LJUBLJANA - JESENICE - 4102 KRANJ - 1002 LJUBLJANA</t>
  </si>
  <si>
    <t>TV4</t>
  </si>
  <si>
    <t>PREVZEM POŠILJK</t>
  </si>
  <si>
    <t>1002 LJUBLJANA - PREVZEM POŠILJK (območje Komenda) - 1002 LJUBLJANA</t>
  </si>
  <si>
    <t>1002 LJUBLJANA - PREVZEM POŠILJK (Zagorje ob Savi - Kisovec) - 1002 LJUBLJANA</t>
  </si>
  <si>
    <t>TRDA NADGRADNJA ali CERADA</t>
  </si>
  <si>
    <t>1002 - 1120 - 1002 - 1118 - 1210 - 1133 -1211 - 1002</t>
  </si>
  <si>
    <t>Datum pričetka prevozov po novem OS</t>
  </si>
  <si>
    <t>EUR/km</t>
  </si>
  <si>
    <t>1002 LJUBLJANA - ŠKOFLJICA - 1002 LJUBLJANA</t>
  </si>
  <si>
    <t>1002 LJUBLJANA - ZAGORJE OB SAVI - 1002 LJUBLJANA</t>
  </si>
  <si>
    <t>1002 LJUBLJANA - LITIJA - HRASTNIK - 1002 LJUBLJANA</t>
  </si>
  <si>
    <t>EUR/h</t>
  </si>
  <si>
    <t>1002 LJUBLJANA - 1006 LJUBLJANA (LETALIŠKA C. 33M) - PREVZEMI PODJETIJ NA OBMOČJU KAMNIKA/RADOMELJ - 1006 LJUBLJANA (LETALIŠKA C. 33M) - 1002 LJUBLJANA</t>
  </si>
  <si>
    <t>PP</t>
  </si>
  <si>
    <t>CERADA ALI TRDA NADGRADNJA</t>
  </si>
  <si>
    <t>KROŽNA LINIJA</t>
  </si>
  <si>
    <t>Prevoz pošiljk med 1006 pretočno skladišče Mitoza (Letališka 33M) - 1002 PLC LJ (Cesta v Mestni Log 81) in obratno.</t>
  </si>
  <si>
    <t>SRE.</t>
  </si>
  <si>
    <t>PON.,SRE.,PET</t>
  </si>
  <si>
    <t>TOR.,ČET.</t>
  </si>
  <si>
    <t>PON., SRE.</t>
  </si>
  <si>
    <t>PET.</t>
  </si>
  <si>
    <t>1002 LJUBLJANA - PREVZEM PRI STRANKAH na območju 1XXX, po potrebi na drugem območju - 1002 LJUBLJANA</t>
  </si>
  <si>
    <t>Veljavnost OS</t>
  </si>
  <si>
    <t>PON., PET.</t>
  </si>
  <si>
    <t>1001 LJUBLJANA - LOŠKI POTOK - CERKNICA - 1002 LJUBLJANA</t>
  </si>
  <si>
    <t>Obračunska postavka</t>
  </si>
  <si>
    <t xml:space="preserve">notranjost tovornega prostora mora biti osvetljena, </t>
  </si>
  <si>
    <t xml:space="preserve">dimenzije tovornega prostora polpriklopnika (notranje mere): najmanj 13,2 m (dolžina) x 2,4 m (širina) x 2,4 m (višina), </t>
  </si>
  <si>
    <t xml:space="preserve">-cerada mora biti zaprta s "carinsko vrvico", ki se jo na zadnjem delu lahko po potrebi zavaruje s plastično zapiralko, da je onemogočeno nepooblaščeno poseganje v tovorni prostor (odpiranje cerade) </t>
  </si>
  <si>
    <t xml:space="preserve">-zadnja "stranica" tovornega prostora se zapira z vrati, ali z dvižno ploščadjo, katero se lahko po potrebi zaklepa z narbo in obešanko </t>
  </si>
  <si>
    <t xml:space="preserve">- je opremljen s kovinskima stranicama (višine ca. 30 - 50 cm), z namenom, da se zavaruje premikanje zabojnikov na kolesih </t>
  </si>
  <si>
    <t xml:space="preserve"> tovorni prostor: </t>
  </si>
  <si>
    <t xml:space="preserve">priklopnik z mehko nadgradnjo (cerada), ki omogoča popolno varnost pred vremenskimi vplivi; </t>
  </si>
  <si>
    <t>PP – mehka nadgradnja oz. cerada (t.i. vlačilec s priklopnikom)</t>
  </si>
  <si>
    <t xml:space="preserve">tovorni prostor s trdo zaprto nadgradnjo, ki omogoča popolno varnost pred vremenskimi vplivi; </t>
  </si>
  <si>
    <t>PP – trda nadgradnja (t.i. vlačilec s priklopnikom)</t>
  </si>
  <si>
    <t>notranjost tovornega prostora mora biti osvetljena</t>
  </si>
  <si>
    <t xml:space="preserve">dvižna ploščad, nosilnost: min. 1,5 tone, </t>
  </si>
  <si>
    <t xml:space="preserve">nosilnost tovornega prostora: najmanj 8 ton, </t>
  </si>
  <si>
    <t xml:space="preserve">dimenzije tovornega prostora (notranje mere): najmanj 7,8 m (dolžina) x 2,45 m (širina) x 2,2 m (višina), </t>
  </si>
  <si>
    <t xml:space="preserve">omogočeno mora biti plombiranje oziroma zaklepanje tovornega prostora z varnostno ključavnico-obešanko, ki jo zagotovi naročnik, </t>
  </si>
  <si>
    <t xml:space="preserve">tovorno vozilo s trdo zaprto nadgradnjo oziroma zaprto karoserijo (furgon), ki omogoča popolno varnost pred vremenskimi vplivi; </t>
  </si>
  <si>
    <t>TV4 – trda nadgradnja (tovorno vozilo)</t>
  </si>
  <si>
    <t xml:space="preserve">dvižna ploščad, nosilnost: min. 1,5 tone </t>
  </si>
  <si>
    <t>nosilnost tovornega prostora: najmanj 7 ton</t>
  </si>
  <si>
    <t xml:space="preserve">dimenzije tovornega prostora (notranje mere): najmanj 7,2 m (dolžina) x 2,45 m (širina) x 2,2 m (višina), </t>
  </si>
  <si>
    <r>
      <t xml:space="preserve">o   </t>
    </r>
    <r>
      <rPr>
        <sz val="11"/>
        <color theme="1"/>
        <rFont val="Segoe UI"/>
        <family val="2"/>
        <charset val="238"/>
      </rPr>
      <t>cerada mora biti zaprta s "carinsko vrvico", ki se jo na zadnjem delu lahko po potrebi zavaruje s plastično zapiralko, da je onemogočeno nepooblaščeno poseganje v tovorni prostor (odpiranje cerade)</t>
    </r>
  </si>
  <si>
    <r>
      <t xml:space="preserve">o   </t>
    </r>
    <r>
      <rPr>
        <sz val="11"/>
        <color theme="1"/>
        <rFont val="Segoe UI"/>
        <family val="2"/>
        <charset val="238"/>
      </rPr>
      <t xml:space="preserve">zadnja "stranica" tovornega prostora se zapira z vrati, ali z dvižno ploščadjo, katero se lahko po potrebi zaklepa z narbo in obešanko </t>
    </r>
  </si>
  <si>
    <r>
      <t xml:space="preserve">o   </t>
    </r>
    <r>
      <rPr>
        <sz val="11"/>
        <color theme="1"/>
        <rFont val="Segoe UI"/>
        <family val="2"/>
        <charset val="238"/>
      </rPr>
      <t>je opremljen s kovinskima stranicama (višine ca. 30 - 50 cm), z namenom, da se zavaruje premikanje zabojnikov na kolesih</t>
    </r>
  </si>
  <si>
    <t xml:space="preserve">tovorni prostor vozila: </t>
  </si>
  <si>
    <t xml:space="preserve">tovorno vozilo z mehko nadgradnjo (cerada), ki omogoča popolno varnost pred vremenskimi vplivi; </t>
  </si>
  <si>
    <t>TV3 – mehka nadgradnja oz. cerada (tovorno vozilo)</t>
  </si>
  <si>
    <t>omogočeno mora biti plombiranje oziroma zaklepanje tovornega prostora z varnostno ključavnico-obešanko, ki jo zagotovi naročnik,</t>
  </si>
  <si>
    <t>tovorno vozilo s trdo zaprto nadgradnjo oziroma zaprto karoserijo (furgon), ki omogoča popolno varnost pred vremenskimi vplivi;</t>
  </si>
  <si>
    <t>TV3 - trda nadgradnja (tovorno vozilo)</t>
  </si>
  <si>
    <t>notranjost tovornega prostora mora biti osvetljena,</t>
  </si>
  <si>
    <t>dvižna ploščad, nosilnost: najmanj 600 kg</t>
  </si>
  <si>
    <t>nosilnost tovornega prostora: najmanj 750 kg,</t>
  </si>
  <si>
    <t>dimenzije tovornega prostora (notranje mere): najmanj 4,3 m (d) x 2,2 m (š) x 2,2 (v),</t>
  </si>
  <si>
    <t>največja dovoljena masa vozila ne presega 3.500 kg,</t>
  </si>
  <si>
    <t>vozilo z zaprto nadgradnjo (trda nadgradnja ali mehka nadgradnja oz. cerada), ki omogoča popolno varnost pred vremenskimi vplivi,</t>
  </si>
  <si>
    <t>SDV 3/3 - srednje dostavno vozilo (t.i. kombi vozilo) opremljeno z dvižno ploščadjo</t>
  </si>
  <si>
    <t>Tehnične zahteve za vozila</t>
  </si>
  <si>
    <t>SDV - srednje dostavno vozilo (t. kombi vozilo)</t>
  </si>
  <si>
    <t xml:space="preserve">enobarvno vozilo </t>
  </si>
  <si>
    <t xml:space="preserve">enkraten prevoz tovora mase najmanj 1.250 kg in volumna najmanj 12,5 m³, </t>
  </si>
  <si>
    <t xml:space="preserve">največja dovoljena masa ne presega 3.500 kg, </t>
  </si>
  <si>
    <t xml:space="preserve">vozilo z zaprto nadgradnjo oziroma zaprto karoserijo (furgon), ki omogoča popolno varnost pred vremenskimi vplivi, </t>
  </si>
  <si>
    <t xml:space="preserve">nosilnost tovornega prostora najmanj 13,5 ton, </t>
  </si>
  <si>
    <t>Informativna ponudbena cena v EUR brez DDV</t>
  </si>
  <si>
    <t>Klemen Transport</t>
  </si>
  <si>
    <t xml:space="preserve">PAVŠAL NA DAN </t>
  </si>
  <si>
    <t>Damir Bunčič</t>
  </si>
  <si>
    <t>1,00 EUR/km</t>
  </si>
  <si>
    <t>ima samo kombi cerado brez DR</t>
  </si>
  <si>
    <t>Pro As Transport, Asmir Malić s.p.</t>
  </si>
  <si>
    <t>35,00 EUR/h</t>
  </si>
  <si>
    <t xml:space="preserve">Pozdravljeni.
 Spodaj vam pošiljam dokument, kjer je napisana moja ponudba za sklop 12. 
Na razpolago imam kombi s cerado brez dvižne rampe.
Hvala lepa in lep pozdrav.
Pro As Transport, Asmir Malić s.p.
Archinetova ulica 13 
1000 Ljubljana
E-naslov: proastransport25@gmail.com 
Telefon:031301062 </t>
  </si>
  <si>
    <t>Neustrezno vozilo</t>
  </si>
  <si>
    <t>Krauss</t>
  </si>
  <si>
    <t>1,37 EUR/km</t>
  </si>
  <si>
    <t>Prevozi MM</t>
  </si>
  <si>
    <t>2,5 EUR/km</t>
  </si>
  <si>
    <t>2,35 EUR/h - verjetno 2,35 EUR/km</t>
  </si>
  <si>
    <t>2,1 EUR/km</t>
  </si>
  <si>
    <t>2,1 EUR/km - ponudnik ni ločil cene za TV3 in SDV</t>
  </si>
  <si>
    <t>2,2 EUR/km</t>
  </si>
  <si>
    <t>RBM d.o.o.</t>
  </si>
  <si>
    <t>0,8 EUR/km</t>
  </si>
  <si>
    <t>4you</t>
  </si>
  <si>
    <t>1,25 EUR/km</t>
  </si>
  <si>
    <t>1,3 EUR/km</t>
  </si>
  <si>
    <t>ODDAL</t>
  </si>
  <si>
    <t>kombi cerada brez DR</t>
  </si>
  <si>
    <t>proastransport25@gmail.com</t>
  </si>
  <si>
    <t>031 301 062</t>
  </si>
  <si>
    <t>Pro As Transport</t>
  </si>
  <si>
    <t>Kombiji furgon</t>
  </si>
  <si>
    <t xml:space="preserve">Antonijo Oprešnik </t>
  </si>
  <si>
    <t>4you.doo1@gmail.com</t>
  </si>
  <si>
    <t>051 640 448</t>
  </si>
  <si>
    <t>4YOU d.o.o.</t>
  </si>
  <si>
    <t>Maribor, Slovenija</t>
  </si>
  <si>
    <t>maribor@meridianbl.si</t>
  </si>
  <si>
    <t>+386 2 234 56 78</t>
  </si>
  <si>
    <t>Meridian BL (Maribor)</t>
  </si>
  <si>
    <t>Koper, Slovenija</t>
  </si>
  <si>
    <t>koper@cargomind.si</t>
  </si>
  <si>
    <t>+386 5 234 56 78</t>
  </si>
  <si>
    <t>Cargomind (Koper)</t>
  </si>
  <si>
    <t>Ljubljanska cesta 24G, 4000 Kranj</t>
  </si>
  <si>
    <t>road@2hm-logistics.com</t>
  </si>
  <si>
    <t>+386 4 5743 000</t>
  </si>
  <si>
    <t>2HM Logistics (Kranj)</t>
  </si>
  <si>
    <t>Ljubljana, Slovenija</t>
  </si>
  <si>
    <t>road@comark.si</t>
  </si>
  <si>
    <t>+386 8 2051 617</t>
  </si>
  <si>
    <t>COMARK d.o.o.</t>
  </si>
  <si>
    <t>info@octopusd2d.si</t>
  </si>
  <si>
    <t>+386 1 234 56 78</t>
  </si>
  <si>
    <t>Octopus D2D Transport</t>
  </si>
  <si>
    <t>info@railcargo.si</t>
  </si>
  <si>
    <t>Rail Cargo Carrier d.o.o.</t>
  </si>
  <si>
    <t>Kranj, Slovenija</t>
  </si>
  <si>
    <t>info@storingcargo.com</t>
  </si>
  <si>
    <t>StoringCargo</t>
  </si>
  <si>
    <t>Cerknica, Slovenija</t>
  </si>
  <si>
    <t>info@puntar.si</t>
  </si>
  <si>
    <t>Puntar Transport d.o.o.</t>
  </si>
  <si>
    <t>info@cargox.io</t>
  </si>
  <si>
    <t>CargoX</t>
  </si>
  <si>
    <t>info@petrans.si</t>
  </si>
  <si>
    <t>Petrans d.o.o.</t>
  </si>
  <si>
    <t>info@sersen.si</t>
  </si>
  <si>
    <t>Seršen Transport d.o.o.</t>
  </si>
  <si>
    <t>info@dsv.com</t>
  </si>
  <si>
    <t>DSV Transport and Logistics</t>
  </si>
  <si>
    <t>info@dagoexpress.com</t>
  </si>
  <si>
    <t>DAGO Express</t>
  </si>
  <si>
    <t>Brnčičeva ulica 39, SI-1231 Ljubljana</t>
  </si>
  <si>
    <t>office@meridianbl.si</t>
  </si>
  <si>
    <t>+386 1 590 77 110</t>
  </si>
  <si>
    <t>Meridian BL d.o.o.</t>
  </si>
  <si>
    <t>info@slovenia.yusen-logistics.com</t>
  </si>
  <si>
    <t>Yusen Logistics</t>
  </si>
  <si>
    <t>info@cargomind.si</t>
  </si>
  <si>
    <t>Cargomind (Slovenia) d.o.o.</t>
  </si>
  <si>
    <t>Cesta Marežganskega upora 2, 6000 Koper</t>
  </si>
  <si>
    <t>info@2hm-logistics.com</t>
  </si>
  <si>
    <t>+386 5 63 93 111</t>
  </si>
  <si>
    <t>2HM Logistics</t>
  </si>
  <si>
    <t>info@si.rhenus.com</t>
  </si>
  <si>
    <t>+386 1 500 72 70</t>
  </si>
  <si>
    <t>Rhenus Logistics</t>
  </si>
  <si>
    <t>koper.office@blg.si</t>
  </si>
  <si>
    <t>+386 1 5190 386</t>
  </si>
  <si>
    <t>BLG LOGISTICS</t>
  </si>
  <si>
    <t>Poslovna Cona A12, SI-4208 Šenčur</t>
  </si>
  <si>
    <t>slovenia@mauriceward.com</t>
  </si>
  <si>
    <t>+386 59 013 725</t>
  </si>
  <si>
    <t>Maurice Ward Logistika d.o.o.</t>
  </si>
  <si>
    <t>Ob železnici 14, 1000 Ljublja</t>
  </si>
  <si>
    <t xml:space="preserve">info@speed.si </t>
  </si>
  <si>
    <t>+386 5 242 258</t>
  </si>
  <si>
    <t>SPEED, Mednarodna špedicija, d.o.o., Ljubljana</t>
  </si>
  <si>
    <t>Zaloška cesta 219, 1000 Ljubljana Bizi</t>
  </si>
  <si>
    <t>info@fersped.si</t>
  </si>
  <si>
    <t>+386 1 300 71 00</t>
  </si>
  <si>
    <t>FERSPED, d.o.o.</t>
  </si>
  <si>
    <t>Jarška cesta 73, 1000 Ljubljana CompanyWall</t>
  </si>
  <si>
    <t>koper@navigo.si</t>
  </si>
  <si>
    <t>+386 31 759 335</t>
  </si>
  <si>
    <t>NAVIGO ŠPEDICIJA d.o.o.</t>
  </si>
  <si>
    <t>Kamniška ulica 25, 1000 Ljubljana</t>
  </si>
  <si>
    <t xml:space="preserve">office@amd-group.com </t>
  </si>
  <si>
    <t>+386 70 231 511</t>
  </si>
  <si>
    <t>AMD špedicija d.o.o.</t>
  </si>
  <si>
    <t>Ulica heroja Nandeta 37, 2000 Maribor CompanyWall</t>
  </si>
  <si>
    <t xml:space="preserve">tilen@spedicija-tim.si </t>
  </si>
  <si>
    <t>+386 31 210 773</t>
  </si>
  <si>
    <t>ŠPEDICIJA TIM d.o.o.</t>
  </si>
  <si>
    <t>Mednarodni prehod 2, 5290 Šempeter pri Gorici CompanyWall</t>
  </si>
  <si>
    <t xml:space="preserve">snimex@snimex.si </t>
  </si>
  <si>
    <t>+386 41 671 785</t>
  </si>
  <si>
    <t>SNIMEKS ŠPEDICIJA d.o.o.</t>
  </si>
  <si>
    <t>Letališka cesta 16, 1000 Ljubljana spekterbiz.si</t>
  </si>
  <si>
    <t xml:space="preserve">spedicija@spekter.si </t>
  </si>
  <si>
    <t>+386 1 524 91 05</t>
  </si>
  <si>
    <t>Spekter d.o.o. (Špedicija PE Ljubljana)</t>
  </si>
  <si>
    <t>Pameče 58, 2380 Slovenj</t>
  </si>
  <si>
    <t xml:space="preserve">david@mesic-transport.si </t>
  </si>
  <si>
    <t>+386 28-787-910</t>
  </si>
  <si>
    <t>MEŠIČ ŠPEDICIJA d.o.o.</t>
  </si>
  <si>
    <t>Letališka Cesta 16, 1000 Ljubljana sped-agenc.si+1</t>
  </si>
  <si>
    <t>spedicija@sped-agenc.</t>
  </si>
  <si>
    <t>+386 1 586-25-80</t>
  </si>
  <si>
    <t>ŠPED-AGENC, d.o.o.</t>
  </si>
  <si>
    <t>Letališka cesta 16, 1000 Ljubljana resped.si</t>
  </si>
  <si>
    <t xml:space="preserve">pe.ljubljana@resped.si </t>
  </si>
  <si>
    <t>+386 1 520-04-04</t>
  </si>
  <si>
    <t>Resped Logistika d.o.o.</t>
  </si>
  <si>
    <t>Celovška 492, 1210 Ljubljana-Šentvid interlogis.si</t>
  </si>
  <si>
    <t xml:space="preserve">info@interlogis.si </t>
  </si>
  <si>
    <t>+386 59 341-420</t>
  </si>
  <si>
    <t>Interlogis d.o.o.</t>
  </si>
  <si>
    <t>Verovškova ulica 55, 1000 Ljubljana tvsped.com+1</t>
  </si>
  <si>
    <t xml:space="preserve">office@tvsped.com </t>
  </si>
  <si>
    <t>+386 1 292-6350</t>
  </si>
  <si>
    <t>T&amp;V Sped d.o.o.</t>
  </si>
  <si>
    <t>Savska cesta 22A, 4000 Kranj Koli Šped, mednarodna špedicija, d.o.o.</t>
  </si>
  <si>
    <t>kontakt@koli-sped.si</t>
  </si>
  <si>
    <t>+386 4 201-47-79</t>
  </si>
  <si>
    <t>Koli Šped d.o.o.</t>
  </si>
  <si>
    <t>Industrijska cesta 3, 1290 Grosuplje forwarderdata.com</t>
  </si>
  <si>
    <t xml:space="preserve">office.si@milsped.com </t>
  </si>
  <si>
    <t>+386 1 5555-441</t>
  </si>
  <si>
    <t>Milsped, transport in Logistika d.o.o.</t>
  </si>
  <si>
    <t>Kombi furgon H2L4</t>
  </si>
  <si>
    <t xml:space="preserve">Kasim Mrkonjić </t>
  </si>
  <si>
    <t>mk.promsteam@gmail.com</t>
  </si>
  <si>
    <t xml:space="preserve">070 631 643 </t>
  </si>
  <si>
    <t>PRO MS Team d.o.o.</t>
  </si>
  <si>
    <t>Solokamion</t>
  </si>
  <si>
    <t>TV</t>
  </si>
  <si>
    <t>nirfad_nirfad@hotmail.com</t>
  </si>
  <si>
    <t>069 731 926</t>
  </si>
  <si>
    <t>Nirfad Omerović</t>
  </si>
  <si>
    <t>Kombi furgon</t>
  </si>
  <si>
    <t>Shpendim Aljiti</t>
  </si>
  <si>
    <t>toni.montazaklim@gmail.com</t>
  </si>
  <si>
    <t>070 500 514</t>
  </si>
  <si>
    <t>TONI Montaza Klim</t>
  </si>
  <si>
    <t>3x PP, 1x kombi, vse s cerado, nimajo dvižne ploščadi, euro 5, euro 6, lahko kontaktiramo, en kamion čisto za nas lahko da</t>
  </si>
  <si>
    <t>SDV, PP</t>
  </si>
  <si>
    <t>Jasim Halilović</t>
  </si>
  <si>
    <t xml:space="preserve"> jasim.haristil@gmail.com</t>
  </si>
  <si>
    <t>Prevozništvo Muharem Halilović, s.p.</t>
  </si>
  <si>
    <t>hodzicismet65@gmail.com</t>
  </si>
  <si>
    <t>Hodžić Ismet s.p.</t>
  </si>
  <si>
    <t>Kombi furgon, lahko razširi podjetje</t>
  </si>
  <si>
    <t xml:space="preserve"> keramica.kerla@gmail.com</t>
  </si>
  <si>
    <t>Milenko Savić s.p.</t>
  </si>
  <si>
    <t>gozdmladje@gmail.com</t>
  </si>
  <si>
    <t>031 754  148 </t>
  </si>
  <si>
    <t>Luka s.p., Cerknica</t>
  </si>
  <si>
    <t>Kombi</t>
  </si>
  <si>
    <t>avtoprevoznistvosm@gmail.com</t>
  </si>
  <si>
    <t>041 373 593</t>
  </si>
  <si>
    <t>Sanel Muhić</t>
  </si>
  <si>
    <t>Vse</t>
  </si>
  <si>
    <t>SDV, TV, PP</t>
  </si>
  <si>
    <t>info@kinweb.si</t>
  </si>
  <si>
    <t>01 839 46 01</t>
  </si>
  <si>
    <t>Kinweb d.o.o. Kamniška cesta 19, 1241 Kamnik</t>
  </si>
  <si>
    <t>info@in-time.si</t>
  </si>
  <si>
    <t>01 547 34 25</t>
  </si>
  <si>
    <t>In time d.o.o. Jurčkova cesta, Ljubljana</t>
  </si>
  <si>
    <t>mojca.vergan.stirn@dbschenker.com</t>
  </si>
  <si>
    <t>01 588 57 00</t>
  </si>
  <si>
    <t>Schenker Ljubljana</t>
  </si>
  <si>
    <t>Kombiji in solokamioni</t>
  </si>
  <si>
    <t>SDV, TV</t>
  </si>
  <si>
    <t>info@vlajtransport.si</t>
  </si>
  <si>
    <t>01 549 20 16</t>
  </si>
  <si>
    <t>Vlaj transport, Zaloška cesta, Ljubljana</t>
  </si>
  <si>
    <t>11 kombijev</t>
  </si>
  <si>
    <t>Mesud Handanagič</t>
  </si>
  <si>
    <t>mehohanda@gmail.com</t>
  </si>
  <si>
    <t>040 645 993</t>
  </si>
  <si>
    <t xml:space="preserve">Mesud Handanagić </t>
  </si>
  <si>
    <t>2x PP</t>
  </si>
  <si>
    <t>prevozi1979@gmail.com</t>
  </si>
  <si>
    <t>3x kombi brez dvižne rampe, zainteresiran za izvajanje prevozov</t>
  </si>
  <si>
    <t>pervinsek.andrej@gmail.com</t>
  </si>
  <si>
    <t>040 712 125</t>
  </si>
  <si>
    <t>PERVINŠEK ANDREJ S.P., Zagorje ob Savi</t>
  </si>
  <si>
    <t xml:space="preserve">kombiji nosilnosti 1,5T, solokamioni z DRm prikoličarji </t>
  </si>
  <si>
    <t>Dejan Amon</t>
  </si>
  <si>
    <t xml:space="preserve">dejanamon1314@gmail.com </t>
  </si>
  <si>
    <t xml:space="preserve">Čakam </t>
  </si>
  <si>
    <t>Solokamoioni z DR - trda nadgradnja</t>
  </si>
  <si>
    <t>Anton Grandovec</t>
  </si>
  <si>
    <t xml:space="preserve">grandovec.anton@siol.net </t>
  </si>
  <si>
    <t>041 416 284</t>
  </si>
  <si>
    <t>Avtoprevozništvo Grandovec Anton s.p.</t>
  </si>
  <si>
    <t>Kombi furgon 4x1,7x1,8m</t>
  </si>
  <si>
    <t>Zoran Vručinić</t>
  </si>
  <si>
    <t xml:space="preserve">zoran.vrucinic991@gmail.com </t>
  </si>
  <si>
    <t>070 656 700</t>
  </si>
  <si>
    <t>Zoran Vručinić s.p.</t>
  </si>
  <si>
    <t>Kombiji furgon, solokaioni z DR</t>
  </si>
  <si>
    <t>Alen Kobašević</t>
  </si>
  <si>
    <t>office@nilatrade.si</t>
  </si>
  <si>
    <t>071 807 436</t>
  </si>
  <si>
    <t>Nila trade</t>
  </si>
  <si>
    <t>Kombi furgon L4H3</t>
  </si>
  <si>
    <t xml:space="preserve">Semira Šabanagić </t>
  </si>
  <si>
    <t>kraussprevozi@gmail.com</t>
  </si>
  <si>
    <t>051 871-214</t>
  </si>
  <si>
    <t>Krauss, Semira Šabanagić s.p.</t>
  </si>
  <si>
    <t>kombiji vseh vrst, solokamioni, vlačilci</t>
  </si>
  <si>
    <t>Uroš Nastran</t>
  </si>
  <si>
    <t>uros@vinko-nastran.com; uros@nastran.si</t>
  </si>
  <si>
    <t>040 437 803</t>
  </si>
  <si>
    <t>Nastran d.o.o.</t>
  </si>
  <si>
    <t>6 kombijev furgon</t>
  </si>
  <si>
    <t>Azra</t>
  </si>
  <si>
    <t>azragalija@gmail.com</t>
  </si>
  <si>
    <t>040 356 775</t>
  </si>
  <si>
    <t>Azra Okanović</t>
  </si>
  <si>
    <t>Kombiji cerada in furgon, solokamion z DR</t>
  </si>
  <si>
    <t>Matej</t>
  </si>
  <si>
    <t xml:space="preserve">skynova278@gmail.com </t>
  </si>
  <si>
    <t>070 278 152</t>
  </si>
  <si>
    <t xml:space="preserve">SKYNOVA D.O.O </t>
  </si>
  <si>
    <t>Kombi furgon brez DR</t>
  </si>
  <si>
    <t>Amer</t>
  </si>
  <si>
    <t>amerbajramovic23@gmail.com</t>
  </si>
  <si>
    <t>070 150 377 </t>
  </si>
  <si>
    <t>Amer Bajramovič s.p.</t>
  </si>
  <si>
    <t>kombiji cerada z rampo, solokanioni z DR cerada</t>
  </si>
  <si>
    <t>Jrenej</t>
  </si>
  <si>
    <t>nejc@starin-trade.si</t>
  </si>
  <si>
    <t>051 229 511</t>
  </si>
  <si>
    <t>Starin trade, jernej Starin s.p.</t>
  </si>
  <si>
    <t xml:space="preserve">vlačilci hladilniki + cerada, 1x kombi furgon, 1x cerada, lahko z DR </t>
  </si>
  <si>
    <t>Boris Špes</t>
  </si>
  <si>
    <t>boris.spes70@gmail.com</t>
  </si>
  <si>
    <t xml:space="preserve">031 658 468 </t>
  </si>
  <si>
    <t>BS TRANSPORT, Bojan Špes s.p., Šmarje pri Jelšah</t>
  </si>
  <si>
    <t>1x kombi cerada brez DR - lahko nabavi  DR - pošiljaj</t>
  </si>
  <si>
    <t>Miroslav</t>
  </si>
  <si>
    <t>mikibubulj123@gmail.com</t>
  </si>
  <si>
    <t>069 963 685</t>
  </si>
  <si>
    <t>Miroslav Bubulj s.p.</t>
  </si>
  <si>
    <r>
      <t>solokamioni, vlačilci,</t>
    </r>
    <r>
      <rPr>
        <b/>
        <sz val="11"/>
        <color theme="1"/>
        <rFont val="Calibri"/>
        <family val="2"/>
        <charset val="238"/>
        <scheme val="minor"/>
      </rPr>
      <t xml:space="preserve"> Električni vlačilec DAF</t>
    </r>
  </si>
  <si>
    <t>TV, PP</t>
  </si>
  <si>
    <t>Damijan</t>
  </si>
  <si>
    <t>info@secnik.eu</t>
  </si>
  <si>
    <t>041 614 521</t>
  </si>
  <si>
    <t>Sečnik transport</t>
  </si>
  <si>
    <t>Nima še lastnega vozila - bivši poštar.</t>
  </si>
  <si>
    <t>Denis Jordan</t>
  </si>
  <si>
    <t>denis.jordan1290@gmail.com</t>
  </si>
  <si>
    <t>070 610 560</t>
  </si>
  <si>
    <t>Denis jordan s.p.</t>
  </si>
  <si>
    <t>Kombiji furgon L3H2 (jumper, dukato, boxer)</t>
  </si>
  <si>
    <t>Armin music</t>
  </si>
  <si>
    <t>arminmusic1990@gmail.com</t>
  </si>
  <si>
    <t>070134 095</t>
  </si>
  <si>
    <t>H-A d.o.o</t>
  </si>
  <si>
    <t>Samo kombiji furgon možno tudi  s prikolico</t>
  </si>
  <si>
    <t>Jure</t>
  </si>
  <si>
    <t xml:space="preserve">lola@t-2.net </t>
  </si>
  <si>
    <t>041 683 036</t>
  </si>
  <si>
    <t>Lola d.o.o., Domžale</t>
  </si>
  <si>
    <t>Tovorna vozila</t>
  </si>
  <si>
    <t>mishovskib@gmail.com</t>
  </si>
  <si>
    <t>Blagoj</t>
  </si>
  <si>
    <t>Elmin</t>
  </si>
  <si>
    <t>FRONTEX.PREVOZI@GMAIL.COM</t>
  </si>
  <si>
    <t>040 219 862</t>
  </si>
  <si>
    <t>FRONTEX PREVOZI ELMIN MAŠIĆ, Hrastnik </t>
  </si>
  <si>
    <t>Vlačilec, lahko uredi solokamion z DR</t>
  </si>
  <si>
    <t>TV,PP</t>
  </si>
  <si>
    <t>Amel</t>
  </si>
  <si>
    <t>amel.halkic10@hotmail.com</t>
  </si>
  <si>
    <t>070-431-600</t>
  </si>
  <si>
    <t>Amel Halkić</t>
  </si>
  <si>
    <t>kombi furgon</t>
  </si>
  <si>
    <t>Emir</t>
  </si>
  <si>
    <t>ekaric61@gmail.com</t>
  </si>
  <si>
    <t>070 678 446</t>
  </si>
  <si>
    <t>Emir Karič</t>
  </si>
  <si>
    <t xml:space="preserve">kombiji furgon, kombi cerada </t>
  </si>
  <si>
    <t>Nebojša Jovič</t>
  </si>
  <si>
    <t>lortechdoo@gmail.com</t>
  </si>
  <si>
    <t>031 254 301</t>
  </si>
  <si>
    <t xml:space="preserve">Lortech  d.o.o. </t>
  </si>
  <si>
    <t>1x kombi furgon</t>
  </si>
  <si>
    <t>bojanstupar84@gmail.com</t>
  </si>
  <si>
    <t>051 675 220</t>
  </si>
  <si>
    <t>Bojan Stupar s.p.</t>
  </si>
  <si>
    <t>2x kombi furgon</t>
  </si>
  <si>
    <t>arnelsakictst@gmail.com</t>
  </si>
  <si>
    <t>Arnel Sakić s.p.</t>
  </si>
  <si>
    <t>Solokamion z DR, trda nadgradnja</t>
  </si>
  <si>
    <t>Marko Šolaja</t>
  </si>
  <si>
    <t>solajam7@gmail.com</t>
  </si>
  <si>
    <t>031 442 496</t>
  </si>
  <si>
    <t>Marko Šolaja s.p.</t>
  </si>
  <si>
    <t>Adis Majetič</t>
  </si>
  <si>
    <t>amajetic727@gmail.com</t>
  </si>
  <si>
    <t>069 723 278</t>
  </si>
  <si>
    <t>Adis Majetić s.p.</t>
  </si>
  <si>
    <t xml:space="preserve">Kombi </t>
  </si>
  <si>
    <t xml:space="preserve">Jožica Moleh </t>
  </si>
  <si>
    <t>molehjozica@gmail.com</t>
  </si>
  <si>
    <t xml:space="preserve">Jožica Moleh s.p. </t>
  </si>
  <si>
    <t xml:space="preserve">Kombi za 6 palet, vlačilci </t>
  </si>
  <si>
    <t>SDV,  PP</t>
  </si>
  <si>
    <t>Stefanović Ana</t>
  </si>
  <si>
    <t>ds.internacionale@msn.com;</t>
  </si>
  <si>
    <t>040-772150</t>
  </si>
  <si>
    <t> DS INT TRANSPORT prevozništvo in transport d.o.o.</t>
  </si>
  <si>
    <t>kombiji furgon, Solokamion z DR, vlačilec (ena os) z DR</t>
  </si>
  <si>
    <t>Klemen Mesarič</t>
  </si>
  <si>
    <t>prevozi.klm@gmail.com</t>
  </si>
  <si>
    <t>041 356-505</t>
  </si>
  <si>
    <t>KLM transport d.o.o.</t>
  </si>
  <si>
    <t>Prevoz vozil (med drugim)</t>
  </si>
  <si>
    <t xml:space="preserve">Skulic Asmira </t>
  </si>
  <si>
    <t>Asmira.Skulic@frikus.si</t>
  </si>
  <si>
    <t>FRIKUS</t>
  </si>
  <si>
    <t xml:space="preserve">MARTIC Marino </t>
  </si>
  <si>
    <t>Marino.MARTIC@cevalogistics.com</t>
  </si>
  <si>
    <t>CEVA</t>
  </si>
  <si>
    <t>1x kombi</t>
  </si>
  <si>
    <t>Matej Zunter</t>
  </si>
  <si>
    <t>zunter.matej@siol.net</t>
  </si>
  <si>
    <t>040 450 522</t>
  </si>
  <si>
    <t>Matej Zunter s.p.</t>
  </si>
  <si>
    <t>Anja Keber</t>
  </si>
  <si>
    <t>anja.keber@milsped.com</t>
  </si>
  <si>
    <t>030 641 024</t>
  </si>
  <si>
    <t xml:space="preserve">MILŠPED d.o.o. </t>
  </si>
  <si>
    <t>Alex Savič</t>
  </si>
  <si>
    <t>komerciala@aldagas.com</t>
  </si>
  <si>
    <t>041 565 157</t>
  </si>
  <si>
    <t>Aldagas d.o.o</t>
  </si>
  <si>
    <t>1x PP s cerado, brez rampe, 1x TV s cerado z rampo, EEV standard, prevoznik je zainteresiran, lahko kontaktiramo</t>
  </si>
  <si>
    <t>PETER AUGUSTINČIČ</t>
  </si>
  <si>
    <t>petter.doo@gmail.com;</t>
  </si>
  <si>
    <t>041/689352</t>
  </si>
  <si>
    <t>  PETTER, transport, trgovina in storitve, d.o.o.</t>
  </si>
  <si>
    <t>Vlačilci, tandem</t>
  </si>
  <si>
    <t>Žiga Rus</t>
  </si>
  <si>
    <t>rusziga@gmail.com</t>
  </si>
  <si>
    <t>040 239 432</t>
  </si>
  <si>
    <t xml:space="preserve">Žiga Rus transport, Vrhnika </t>
  </si>
  <si>
    <t>Solokamioni, vlačilci</t>
  </si>
  <si>
    <t>miro.beg@prigo.si</t>
  </si>
  <si>
    <t>030 611 686</t>
  </si>
  <si>
    <t>Prigo d.o.o</t>
  </si>
  <si>
    <t>1x furgon</t>
  </si>
  <si>
    <t>monusandhu23300@gmail.com</t>
  </si>
  <si>
    <t>069 637 681</t>
  </si>
  <si>
    <t>Čakam IME</t>
  </si>
  <si>
    <t>1x Furgon, 1x cerada</t>
  </si>
  <si>
    <t>Miloš Obrenovič</t>
  </si>
  <si>
    <t>milosobrenovic321@gmail.com</t>
  </si>
  <si>
    <t>070 526 832</t>
  </si>
  <si>
    <t>Miloš obrenovič s.p.</t>
  </si>
  <si>
    <t>1x podaljšan kombi furgon do 5 palet</t>
  </si>
  <si>
    <t>Savo Vuković</t>
  </si>
  <si>
    <t>vukovic.savo61@gmail.com</t>
  </si>
  <si>
    <t xml:space="preserve">031 293 484 </t>
  </si>
  <si>
    <t>Savo Vukovič s.p. Logatec</t>
  </si>
  <si>
    <t>1x Merc Sprinter</t>
  </si>
  <si>
    <t>Asim Džopa</t>
  </si>
  <si>
    <t>dzopaejla@live.co.uk</t>
  </si>
  <si>
    <t>030 778 930</t>
  </si>
  <si>
    <t>Ejla transport s.p. Postojna</t>
  </si>
  <si>
    <t xml:space="preserve">Kombiji </t>
  </si>
  <si>
    <t>Nikola</t>
  </si>
  <si>
    <t>nikola.jesenice@gmail.com</t>
  </si>
  <si>
    <t>čakam pravilno</t>
  </si>
  <si>
    <t>Kurirske storitve Nikola Čkonjević s.p.</t>
  </si>
  <si>
    <t>Kombi Boxer, nosilnost 1,4T</t>
  </si>
  <si>
    <t>Draško Kecman</t>
  </si>
  <si>
    <t>drasko.kecman@live.com</t>
  </si>
  <si>
    <t>070 301 168</t>
  </si>
  <si>
    <t>Selitvena dejavnost, Draško Kecman s.p.</t>
  </si>
  <si>
    <t>2x kombi furgon, 2x vlačilec</t>
  </si>
  <si>
    <t>Ernes</t>
  </si>
  <si>
    <t>kolibrigroupe23@gmail.com;</t>
  </si>
  <si>
    <t xml:space="preserve">069 818 966 </t>
  </si>
  <si>
    <t>  KOLIBRI GROUPE, prevozništvo, d.o.o.</t>
  </si>
  <si>
    <t>Kombiji (Crafter, transporter, Kangoo)</t>
  </si>
  <si>
    <t>Tilen Tomat</t>
  </si>
  <si>
    <t>tilen.tomat@gmail.com</t>
  </si>
  <si>
    <t>040 318 890</t>
  </si>
  <si>
    <t>Tilen Tomat s.p.</t>
  </si>
  <si>
    <t>kombi cerada, TV z DR 7,5T</t>
  </si>
  <si>
    <t>Robert Košir</t>
  </si>
  <si>
    <t>roal.trade@gmail.com</t>
  </si>
  <si>
    <t>041 663 472</t>
  </si>
  <si>
    <t xml:space="preserve">Roal trade d.o.o. </t>
  </si>
  <si>
    <t>Gašper jarc</t>
  </si>
  <si>
    <t>margas.group@gmail.com</t>
  </si>
  <si>
    <t>070 852 477</t>
  </si>
  <si>
    <t>Margas</t>
  </si>
  <si>
    <t>Vlačilec hladilnik - po Sloveniji, kontejnerske prikolice</t>
  </si>
  <si>
    <t xml:space="preserve">Lojze Kavčnik </t>
  </si>
  <si>
    <t>holding.ovi46@gmail.com</t>
  </si>
  <si>
    <t>051 808 069</t>
  </si>
  <si>
    <t>HOLDING OVI 46 LTD</t>
  </si>
  <si>
    <t>Vlačilci - WALKINGFLOR, tujina in Slovenija</t>
  </si>
  <si>
    <t>transport@finec.si</t>
  </si>
  <si>
    <t>01 43 60 362 </t>
  </si>
  <si>
    <t>Finec transport</t>
  </si>
  <si>
    <t>Kombi cerade brez DR, solokamion z DR</t>
  </si>
  <si>
    <t>Adis Đoza</t>
  </si>
  <si>
    <t>adisdopa121@gmail.com</t>
  </si>
  <si>
    <t>040 316 019</t>
  </si>
  <si>
    <t>Đopa transport</t>
  </si>
  <si>
    <t>1x kombi furgon, bo nabavil SDV z nadgradnjo</t>
  </si>
  <si>
    <t>rok.jager92@gmail.com</t>
  </si>
  <si>
    <t>031 484 833</t>
  </si>
  <si>
    <t>Jager Storitve d.o.o.</t>
  </si>
  <si>
    <t>1x kombi furgon srtandard, Fusso cerada 6t, Atego 10t cerada oba z DR</t>
  </si>
  <si>
    <t>timotej@goldi.si</t>
  </si>
  <si>
    <t>031 603 020</t>
  </si>
  <si>
    <t xml:space="preserve">Goldi d.o.o, Timotej Košir </t>
  </si>
  <si>
    <t>kombiji, z nadgradnjo in furgoni.  Brez ramp</t>
  </si>
  <si>
    <t>info@tbtransport.si</t>
  </si>
  <si>
    <t>040 937 700</t>
  </si>
  <si>
    <t xml:space="preserve">TB Transport </t>
  </si>
  <si>
    <t>1x kombi cerada brez DR, lahko nabavi SDV standard furgon</t>
  </si>
  <si>
    <t>misljenovic.blaz@gmail.com</t>
  </si>
  <si>
    <t>041 442 371</t>
  </si>
  <si>
    <t>BLAZ TRANSPORT, Blaz Misljenovic s.p.</t>
  </si>
  <si>
    <t>Kombiji, 10 solokamioni z DR vsi trda nadgradna, vlačilci furgon</t>
  </si>
  <si>
    <t xml:space="preserve">SDV </t>
  </si>
  <si>
    <t>Peter Hočevar</t>
  </si>
  <si>
    <t>hocevarpeter.company@gmail.com;</t>
  </si>
  <si>
    <t>041 882 985</t>
  </si>
  <si>
    <t>Avtoprevozništvo Hočevar Boris s.p.</t>
  </si>
  <si>
    <t>kombiji, solokamioni z DR, vlačilci</t>
  </si>
  <si>
    <t>info@vodovnik-transport.si</t>
  </si>
  <si>
    <t>031 802 040</t>
  </si>
  <si>
    <t>Vodovnik transport, Domžale</t>
  </si>
  <si>
    <t>Kombiji in solokamioni z DR</t>
  </si>
  <si>
    <t xml:space="preserve">prevozi.mmacek@gmail.com </t>
  </si>
  <si>
    <t>041 516 336</t>
  </si>
  <si>
    <t>Martin Maček s.p., Ljubljana</t>
  </si>
  <si>
    <t>10x kombi furgon, 1x solokamion z DR</t>
  </si>
  <si>
    <t> info@planet-princeska.com</t>
  </si>
  <si>
    <t>031 508 492</t>
  </si>
  <si>
    <t xml:space="preserve">Planet Princes, Tomaž Jeršin, Grosuplje </t>
  </si>
  <si>
    <t>1x kombi cerada nosilnost 1,5 T brez DR</t>
  </si>
  <si>
    <t xml:space="preserve">Senad Kolenović, </t>
  </si>
  <si>
    <t>prevozi.sk@gmail.com;</t>
  </si>
  <si>
    <t>070 352 273</t>
  </si>
  <si>
    <t>Transport, Senad Kolenović s.p.</t>
  </si>
  <si>
    <t>1x kombi furgon, 2x kombi cerada brez DR</t>
  </si>
  <si>
    <t>Luka Šehović</t>
  </si>
  <si>
    <t>lukaseho@gmail.com;</t>
  </si>
  <si>
    <t>041 339 922</t>
  </si>
  <si>
    <t>Luka Šehović s.p.</t>
  </si>
  <si>
    <t>transp.invest@gmail.com;</t>
  </si>
  <si>
    <t>051 335 105</t>
  </si>
  <si>
    <t>TRANSP-INVEST D.O.O., Ljubljana</t>
  </si>
  <si>
    <t>suzana.jagodic@gmail.com;</t>
  </si>
  <si>
    <t>064 145 531</t>
  </si>
  <si>
    <t>T&amp;V, SUZANA JAGODIĆ S.P., Medvode</t>
  </si>
  <si>
    <t>Kombiji furgoni, 1x Jumpy</t>
  </si>
  <si>
    <t xml:space="preserve">darko.cecelic@gmail.com; </t>
  </si>
  <si>
    <t>031 637 811</t>
  </si>
  <si>
    <t>DANEKS D.O.O. LJUBLJANA, Ljubljana</t>
  </si>
  <si>
    <t>Kobiji furgon</t>
  </si>
  <si>
    <t>Radenko Jagodic</t>
  </si>
  <si>
    <t xml:space="preserve">radenko.jagodic@gmail.com; </t>
  </si>
  <si>
    <t>064 134 102</t>
  </si>
  <si>
    <t>L&amp;L SLAĐANA JAGODIĆ S.P., Medvode</t>
  </si>
  <si>
    <t>milan.koncic@gmail.com;</t>
  </si>
  <si>
    <t>041 683 407</t>
  </si>
  <si>
    <t>DND D.O.O.</t>
  </si>
  <si>
    <t>Kombi furgon, Solokamioni z DR, lahko nabavi vse!</t>
  </si>
  <si>
    <t>fuad.bjelkic@gmail.com;</t>
  </si>
  <si>
    <t>040 805 308</t>
  </si>
  <si>
    <t>FUAD BJELKIĆ S.P., Ljubljana</t>
  </si>
  <si>
    <t>Kombi furgon, Solokamioni z DR</t>
  </si>
  <si>
    <t>najzar@gmail.com;</t>
  </si>
  <si>
    <t>070 796 102</t>
  </si>
  <si>
    <t>INCE - INŽENIRING, D.O.O., Ljubljana</t>
  </si>
  <si>
    <t>solokamioni z DR</t>
  </si>
  <si>
    <t>zaletelj.transport@gmail.com</t>
  </si>
  <si>
    <t>041 254 601</t>
  </si>
  <si>
    <t>Zaletelj d.o.o.</t>
  </si>
  <si>
    <t>25 solokamionov z DR</t>
  </si>
  <si>
    <t>transum.trans@gmail.com</t>
  </si>
  <si>
    <t>041 684 829</t>
  </si>
  <si>
    <t>Transum Litija</t>
  </si>
  <si>
    <t>Kombiji furgon (Master)</t>
  </si>
  <si>
    <t xml:space="preserve">prevozi.cuder@gmail.com </t>
  </si>
  <si>
    <t>070 855 860</t>
  </si>
  <si>
    <t>Prevozi Cuder</t>
  </si>
  <si>
    <t>Solokamioni z DR, kombiji</t>
  </si>
  <si>
    <t>cizmojasmin123@gmail.com</t>
  </si>
  <si>
    <t>040 730 125</t>
  </si>
  <si>
    <t>Jasmin Čižmo s.p.</t>
  </si>
  <si>
    <t>vlačilci</t>
  </si>
  <si>
    <t>Dragana Juvan</t>
  </si>
  <si>
    <t>dragan.juvan@amgtransport.si</t>
  </si>
  <si>
    <t xml:space="preserve">051-692-500  </t>
  </si>
  <si>
    <t xml:space="preserve">Amg transport d.o.o.    </t>
  </si>
  <si>
    <t>Redžo Ljutič</t>
  </si>
  <si>
    <t xml:space="preserve">ljutic.redzo@hotmail.com </t>
  </si>
  <si>
    <t>040 321 702</t>
  </si>
  <si>
    <t>Ljutič Redžo s.p.</t>
  </si>
  <si>
    <t>Solokamioni z DR, kombi cerada z DR</t>
  </si>
  <si>
    <t>Matjaž Bajde</t>
  </si>
  <si>
    <t>prevoznistvo.bajde@siol.net</t>
  </si>
  <si>
    <t>031 640 384</t>
  </si>
  <si>
    <t>Bajde trasnsport</t>
  </si>
  <si>
    <t>12x SDV</t>
  </si>
  <si>
    <t>tckombiprevozi@gmail.com</t>
  </si>
  <si>
    <t>031 696 908</t>
  </si>
  <si>
    <t>Kombi prevozi TC</t>
  </si>
  <si>
    <t>3xPP s cerado, EURO VI.; v planu  imajo nakup enega kombija; vozila imajo locirana v Sneberju, zato jim najbolj odgovarjajo prevozi iz LJ, lahko pa tudi iz CE;</t>
  </si>
  <si>
    <t>Cvijanović Bojan</t>
  </si>
  <si>
    <t>cvijanovicvasilic.transport@gmail.com;</t>
  </si>
  <si>
    <t>030/244656</t>
  </si>
  <si>
    <t> AS LOGISTIKA, transport, posredništvo d.o.o.</t>
  </si>
  <si>
    <t>kombiji box cerada, solokamioni z DR, vlačilci cerada-furgon</t>
  </si>
  <si>
    <t xml:space="preserve">rok.jarc@eurosender.com </t>
  </si>
  <si>
    <t>051 253 166</t>
  </si>
  <si>
    <t>Eurosender SARL</t>
  </si>
  <si>
    <t>Vlačilci cerada, EURO 5, Sokamion</t>
  </si>
  <si>
    <t>Lilijana</t>
  </si>
  <si>
    <t>alextransport017@gmail.com</t>
  </si>
  <si>
    <t>040 818 408</t>
  </si>
  <si>
    <t xml:space="preserve">Alex transport </t>
  </si>
  <si>
    <t>Posredniki, pošiljaj vse!</t>
  </si>
  <si>
    <t xml:space="preserve">SDV, TV, PP </t>
  </si>
  <si>
    <t>Sterdjević Dobrana</t>
  </si>
  <si>
    <t>s_d@t-2.net</t>
  </si>
  <si>
    <t>031-357090</t>
  </si>
  <si>
    <t>S&amp;D TRANSPORT, cestni tovorni promet, d.o.o.</t>
  </si>
  <si>
    <t>Leben Tomaž</t>
  </si>
  <si>
    <t>info@refoh.si</t>
  </si>
  <si>
    <t>041 788 555</t>
  </si>
  <si>
    <t>REFOH prevozi, storitve, d.o.o.</t>
  </si>
  <si>
    <t>Ne želi prejemati naših povpraševanj!!</t>
  </si>
  <si>
    <t>Rebernik Marko</t>
  </si>
  <si>
    <t>info@rebernik.si</t>
  </si>
  <si>
    <t>041-631734</t>
  </si>
  <si>
    <t>REBERNIK d.o.o., avtovleka, servisi, prevozi, trgovina</t>
  </si>
  <si>
    <t>Poslati povpraševanje, mogoče bo kupil TV z rampo</t>
  </si>
  <si>
    <t>Štravs Matjaž</t>
  </si>
  <si>
    <t>raquel.ljubljana@gmail.com</t>
  </si>
  <si>
    <t>041 574 553</t>
  </si>
  <si>
    <t>RAQUEL transportna in kmetijska družba d.o.o.</t>
  </si>
  <si>
    <t>1x kombi furgon, samo za rent!!!</t>
  </si>
  <si>
    <t>Prvulov Robert</t>
  </si>
  <si>
    <t>r1prevozi@gmail.com</t>
  </si>
  <si>
    <t>040 433 227</t>
  </si>
  <si>
    <t>R1, Prevozi, Robert Prvulov s.p.</t>
  </si>
  <si>
    <t>Kombiji in solokamion z DR</t>
  </si>
  <si>
    <t>Vidmar Marko</t>
  </si>
  <si>
    <t>vidmar.sp@gmail.com</t>
  </si>
  <si>
    <t>031 630 380</t>
  </si>
  <si>
    <t>PREVOZNIŠTVO IN STORITVE Z GRADBENO MEHANIZACIJO MARKO VIDMAR s.p.</t>
  </si>
  <si>
    <t>2x kombi furgon, 2x kombi cerada</t>
  </si>
  <si>
    <t>Bubnjić Marko</t>
  </si>
  <si>
    <t xml:space="preserve">mbubnjic@gmail.com </t>
  </si>
  <si>
    <t>031 823 234</t>
  </si>
  <si>
    <t>PREVOZNIŠTVO BUBA MARKO BUBNJIĆ s.p.</t>
  </si>
  <si>
    <t>Solokamion z DR lahko nabavi, vlačilci EURO 6</t>
  </si>
  <si>
    <t>TV,  PP</t>
  </si>
  <si>
    <t>Filipović Marko</t>
  </si>
  <si>
    <t>prevozimarko.filipovic@gmail.com</t>
  </si>
  <si>
    <t>041 366 692</t>
  </si>
  <si>
    <t>PREVOZI MARKO FILIPOVIĆ s.p.</t>
  </si>
  <si>
    <t>Azdejković Dragan</t>
  </si>
  <si>
    <t>dragan.azdejkovic73@gmail.com</t>
  </si>
  <si>
    <t>041 624 637</t>
  </si>
  <si>
    <t>PREVOZI DRAGAN AZDEJKOVIĆ s.p.</t>
  </si>
  <si>
    <t>Koprivica Nikola</t>
  </si>
  <si>
    <t>koprivican11@gmail.com</t>
  </si>
  <si>
    <t>069 672 207</t>
  </si>
  <si>
    <t>Prevoz blaga, Nikola Koprivica s.p.</t>
  </si>
  <si>
    <t>Lahko nabavai solokamione z DR - Pošiljaj!</t>
  </si>
  <si>
    <t>Nunić Vladimir</t>
  </si>
  <si>
    <t>potnik.prevozi@gmail.com</t>
  </si>
  <si>
    <t>041 745 196</t>
  </si>
  <si>
    <t>POTNIK d.o.o., podjetje za transport in trgovino, Ljubljana</t>
  </si>
  <si>
    <t>Solokamioni z DR in vlačilci, razpolagajo le z vozili s cerado, EURO 6</t>
  </si>
  <si>
    <t>Melanšek Egon</t>
  </si>
  <si>
    <t>samo@planettrans.eu</t>
  </si>
  <si>
    <t>041 796 795</t>
  </si>
  <si>
    <t>PLANET TRANS, prevozi in storitve, d.o.o.</t>
  </si>
  <si>
    <t>Solokamioni z DR, vlačilci, pretežno vozila s cerado, EURO 5/6</t>
  </si>
  <si>
    <t>Sandi</t>
  </si>
  <si>
    <t>pance.top@siol.net</t>
  </si>
  <si>
    <t>041 865 523</t>
  </si>
  <si>
    <t>PANCE-TOP okrepčevalnica, trgovina in storitve d.o.o.</t>
  </si>
  <si>
    <t>Vlačilci + 1x solo z DR</t>
  </si>
  <si>
    <t>Sadić Sanja</t>
  </si>
  <si>
    <t>info@p2p-transport.si</t>
  </si>
  <si>
    <t>070 333 338</t>
  </si>
  <si>
    <t>P2P TRANSPORT, transportno podjetje, d.o.o.</t>
  </si>
  <si>
    <t>Solokamion z DR, EURO 5</t>
  </si>
  <si>
    <t xml:space="preserve">TV </t>
  </si>
  <si>
    <t>Umer Galip</t>
  </si>
  <si>
    <t>info@novatransport.si</t>
  </si>
  <si>
    <t>031 708 899</t>
  </si>
  <si>
    <t>NOVA TRANSPORT, prevozništvo, d.o.o.</t>
  </si>
  <si>
    <t>Trenutno samo priklopnik, lahko nabavi kombi in solokamion z DR. Pošiljaj!</t>
  </si>
  <si>
    <t>Kastelic Boštjan</t>
  </si>
  <si>
    <t>apacer88@gmail.com</t>
  </si>
  <si>
    <t>041 630 799</t>
  </si>
  <si>
    <t>NELLA tehnologija, elektroinženiring, marketing, d.o.o., Novo Polje C.XIX-2, Ljubljana</t>
  </si>
  <si>
    <t>Vlačilci mednarodno, EURO 6</t>
  </si>
  <si>
    <t>Babič Nikola</t>
  </si>
  <si>
    <t>nikola.nbntransport@gmail.com</t>
  </si>
  <si>
    <t xml:space="preserve">00385 91 613 0323 </t>
  </si>
  <si>
    <t>NBN TRANSPORT, prevozi in trgovina d.o.o.</t>
  </si>
  <si>
    <t>PP, kupil bi še TV</t>
  </si>
  <si>
    <t>Nataša Petković</t>
  </si>
  <si>
    <t>natasha.petkovic@gmail.com</t>
  </si>
  <si>
    <t>070 708 227</t>
  </si>
  <si>
    <t>N.I.K. transport, Nataša Petković, d.o.o.</t>
  </si>
  <si>
    <t>kamion 5T, Kombi cerada</t>
  </si>
  <si>
    <t>Matej Podlogar</t>
  </si>
  <si>
    <t>mup@siol.net</t>
  </si>
  <si>
    <t>041 688 188</t>
  </si>
  <si>
    <t>MUP STORITVE, posredništvo, transport, gostinstvo in storitve, d.o.o.</t>
  </si>
  <si>
    <t>Vlačilci EURO 5/6, Solokamion z DR lahko nabavi - Pošiljaj!</t>
  </si>
  <si>
    <t>MMLADEN GARIĆ</t>
  </si>
  <si>
    <t>mgkv.doo@gmail.com</t>
  </si>
  <si>
    <t>070 539 839</t>
  </si>
  <si>
    <t>MG-KV, mednarodna špedicija in transport, d.o.o.</t>
  </si>
  <si>
    <t>Solokamion z DR, priklopnik, kombi</t>
  </si>
  <si>
    <t xml:space="preserve">Matjaž Moncler </t>
  </si>
  <si>
    <t>mesaric.transport@gmail.com</t>
  </si>
  <si>
    <t>041 480 505</t>
  </si>
  <si>
    <t>MESARIČ TRANSPORT, transport in logistika, d.o.o.</t>
  </si>
  <si>
    <t>Samo vlačilci mednarodno, EURO 5/6</t>
  </si>
  <si>
    <t>BOJAN PEVEC</t>
  </si>
  <si>
    <t>info@mercurcommerce.si</t>
  </si>
  <si>
    <t>01 620 97 23</t>
  </si>
  <si>
    <t>MERCUR COMMERCE, trgovina, turizem in storitve, d.o.o.</t>
  </si>
  <si>
    <t>1x kombi furgon, vlačilci, lahko nabavi TV z rampo - Pošiljaj!</t>
  </si>
  <si>
    <t>Klavdija Duvnjak</t>
  </si>
  <si>
    <t>klavdija.duvnjak@mdtlogistik.com</t>
  </si>
  <si>
    <t>040 300 428</t>
  </si>
  <si>
    <t>MD TRANSPORT LOGISTIK, prevoz v mednarodnem prometu, d.o.o.</t>
  </si>
  <si>
    <t>Samo vlačilci, EURO 5/6, mednarodno</t>
  </si>
  <si>
    <t>Boban Miličević</t>
  </si>
  <si>
    <t>mbtransdoo@gmail.com</t>
  </si>
  <si>
    <t>030 271 024</t>
  </si>
  <si>
    <t>MB-TRANS, prevozi in trgovina, d.o.o.</t>
  </si>
  <si>
    <t>Samo vlačilci, mednarodno</t>
  </si>
  <si>
    <t>Božo Kosanović</t>
  </si>
  <si>
    <t>mbkadoo@gmail.com</t>
  </si>
  <si>
    <t>070 774 787</t>
  </si>
  <si>
    <t>MBKA prevozi v domačem in mednarodnem prometu d.o.o.</t>
  </si>
  <si>
    <t>kombi furgon, solokamion z DR lahko nabavi</t>
  </si>
  <si>
    <t>Jože Matko</t>
  </si>
  <si>
    <t>j.matko@siol.net</t>
  </si>
  <si>
    <t>031 335 105</t>
  </si>
  <si>
    <t xml:space="preserve">MATKO JOŽE s.p. M-TRANS, AVTOPREVOZNIŠTVO </t>
  </si>
  <si>
    <t>Kombi furgon, kombi cerada</t>
  </si>
  <si>
    <t>Matjaž Perčič</t>
  </si>
  <si>
    <t>matjaz.percic64@gmail.com</t>
  </si>
  <si>
    <t>041 284 871</t>
  </si>
  <si>
    <t>Matjaž Perčič s.p., prevozi</t>
  </si>
  <si>
    <t>Kombiji</t>
  </si>
  <si>
    <t>Darko Čečelič</t>
  </si>
  <si>
    <t>darko.cecelic@gmail.com</t>
  </si>
  <si>
    <t>MARDAR, prevozništvo, d.o.o.</t>
  </si>
  <si>
    <t>Lahko nabavi vse, prevozi osebnih vozil</t>
  </si>
  <si>
    <t>Jože Makše</t>
  </si>
  <si>
    <t>makse.transporti@gmail.com</t>
  </si>
  <si>
    <t>041 625 009</t>
  </si>
  <si>
    <t>MAKŠE, transporti, d.o.o.</t>
  </si>
  <si>
    <t>Rade Miličević</t>
  </si>
  <si>
    <t>lynxcargodoo@gmail.com</t>
  </si>
  <si>
    <t>040 495 795</t>
  </si>
  <si>
    <t>LYNX CARGO, transport, d.o.o.</t>
  </si>
  <si>
    <t>Samo vlačilci mednarodno, EURO 6</t>
  </si>
  <si>
    <t>Branko Dobričić</t>
  </si>
  <si>
    <t>brankolisac@gmail.com</t>
  </si>
  <si>
    <t>070 514 380</t>
  </si>
  <si>
    <t>LIJA ŠPED, transport d.o.o.</t>
  </si>
  <si>
    <t>Samo vlačilci, mednarodno EURO 6</t>
  </si>
  <si>
    <t>KAMNIKAR RUDI</t>
  </si>
  <si>
    <t>kenzo@siol.net</t>
  </si>
  <si>
    <t>041 662 128</t>
  </si>
  <si>
    <t>KENZO, podjetje za mednarodni transport in trgovino d.o.o., Ljubljana</t>
  </si>
  <si>
    <t>12 solo kamion vsi dvižna rampa</t>
  </si>
  <si>
    <t>JOŽE HRIBAR</t>
  </si>
  <si>
    <t>info@jona73.si</t>
  </si>
  <si>
    <t>041 456 410</t>
  </si>
  <si>
    <t>JONA-73 družba za prevozništvo, gostinstvo in turizem d.o.o.</t>
  </si>
  <si>
    <t>Vlačilci EURO 5/6 in kontejnerski prevozi</t>
  </si>
  <si>
    <t>BREGAR BLAŽ</t>
  </si>
  <si>
    <t>blaz.bregar@interpro.si</t>
  </si>
  <si>
    <t>041 361 444</t>
  </si>
  <si>
    <t>INTERPRO, napredne storitve, d.o.o.</t>
  </si>
  <si>
    <t>1x kombi furgon, 1x solokamion z DR</t>
  </si>
  <si>
    <t>BOJAN HABULIN</t>
  </si>
  <si>
    <t>info@hbl.si</t>
  </si>
  <si>
    <t>0599-22532</t>
  </si>
  <si>
    <t>HBL, logistika, d.o.o.</t>
  </si>
  <si>
    <t>Kombiji s cerado in vlačilci EURO 5/6</t>
  </si>
  <si>
    <t>Rusim Hamidović</t>
  </si>
  <si>
    <t xml:space="preserve">harth.transport@gmail.com </t>
  </si>
  <si>
    <t>070 748 946</t>
  </si>
  <si>
    <t>HARTH, transport, Rusmin HAMIDOVIĆ s.p.</t>
  </si>
  <si>
    <t>Vlačilci mednarodno,  EURO 5/6</t>
  </si>
  <si>
    <t>Đuro Vučenoović</t>
  </si>
  <si>
    <t>georg.trans.si@gmail.com</t>
  </si>
  <si>
    <t>051 709 882</t>
  </si>
  <si>
    <t>GEORG TRANS, prevozne storitve, d.o.o.</t>
  </si>
  <si>
    <t>Kombiji furgon in cerada, vlačilci EURO5/6</t>
  </si>
  <si>
    <t>Jovica Galin, Danko Galin</t>
  </si>
  <si>
    <t>galintrans@gmail.com</t>
  </si>
  <si>
    <t>040 840 165</t>
  </si>
  <si>
    <t>GALIN TRANS, mednarodni transport, d.o.o.</t>
  </si>
  <si>
    <t>1x Solokamiom z DR</t>
  </si>
  <si>
    <t>Esmir Kuduzović</t>
  </si>
  <si>
    <t>euroes.transport@gmail.com</t>
  </si>
  <si>
    <t>041 397 737</t>
  </si>
  <si>
    <t>EURO-ES TRANSPORT, notranji in mednarodni transport, d.o.o.</t>
  </si>
  <si>
    <t>Ima samo vlačilce EURO 6, lahko nabavi ostalo - Pošiljaj!</t>
  </si>
  <si>
    <t>Igor Lubaščik, Elvis Mašinović</t>
  </si>
  <si>
    <t>eligtransport@gmail.com</t>
  </si>
  <si>
    <t>051 883 377</t>
  </si>
  <si>
    <t>ELIG TRANSPORT, mednarodni prevozi, d.o.o.</t>
  </si>
  <si>
    <t>10 solo kamionov z DR, razpolagajo tudi s TV s trdo nadgradnjo, Okolica LJ in Primorska</t>
  </si>
  <si>
    <t>ALJAŽ DEBEVEC</t>
  </si>
  <si>
    <t>info@dealtransport.si</t>
  </si>
  <si>
    <t>040 472 271</t>
  </si>
  <si>
    <t>DEALTRANSPORT, transport, d.o.o.</t>
  </si>
  <si>
    <t>Posredniki, pošiljaj vse!!</t>
  </si>
  <si>
    <t>DANIJEL NOVAK</t>
  </si>
  <si>
    <t>danijel.novak@danztrans.si</t>
  </si>
  <si>
    <t>041 646 918</t>
  </si>
  <si>
    <t>DANZTRANS d.o.o., Transport in Logistika</t>
  </si>
  <si>
    <t>kombiji furgoni z DR</t>
  </si>
  <si>
    <t>Luka Pušnik</t>
  </si>
  <si>
    <t>38lupus@gmail.com</t>
  </si>
  <si>
    <t>070 566 558</t>
  </si>
  <si>
    <t>SZO d.o.o.</t>
  </si>
  <si>
    <t>1x SDV - gre v penzijo - NE POŠILJAJ</t>
  </si>
  <si>
    <t>EMIL ŠABIĆ</t>
  </si>
  <si>
    <t>emil.sabic@siol.com</t>
  </si>
  <si>
    <t>041 741 777</t>
  </si>
  <si>
    <t>CAR CEST, prevozne storitve, Emil ŠABIĆ s.p.</t>
  </si>
  <si>
    <t>Vlačilci cerada,  EURO 6, prevozi vozil</t>
  </si>
  <si>
    <t>Slobodan Okošanović</t>
  </si>
  <si>
    <t>slobodan.okosanovic@bztransport.com</t>
  </si>
  <si>
    <t>040 586 602</t>
  </si>
  <si>
    <t>BZ TRANSPORT, proizvodnja, storitve in trgovina, d.o.o.</t>
  </si>
  <si>
    <t>Damir Jaskić, Esad Kerić</t>
  </si>
  <si>
    <t>brada.prevozi@gmail.com</t>
  </si>
  <si>
    <t>041 265 313</t>
  </si>
  <si>
    <t>BRADA prevozi, d.o.o.</t>
  </si>
  <si>
    <t>Posredniki, samo za izredne prevoze</t>
  </si>
  <si>
    <t>Igor Plestenjak</t>
  </si>
  <si>
    <t>bitra@bitra.si</t>
  </si>
  <si>
    <t>051 653 128</t>
  </si>
  <si>
    <t>BITRA, transportni inženiring, d.o.o.</t>
  </si>
  <si>
    <t>Kombiji, 2x solo z DR, priklopniki, kontejnerji</t>
  </si>
  <si>
    <t>Žiga Žlebir</t>
  </si>
  <si>
    <t>transportizlebir@gmail.com</t>
  </si>
  <si>
    <t>041 431 469</t>
  </si>
  <si>
    <t xml:space="preserve">Avtoprevozništvo Žiga Žlebir s.p. </t>
  </si>
  <si>
    <t>Solokamioni z DR - pošiljaj!</t>
  </si>
  <si>
    <t>Adrijana Gaspari</t>
  </si>
  <si>
    <t>adrijana@gasparitransport.si</t>
  </si>
  <si>
    <t>040 837 327</t>
  </si>
  <si>
    <t>Avtoprevozništvo, Adrijana Gaspari s.p.</t>
  </si>
  <si>
    <t>Rajko Štefančič</t>
  </si>
  <si>
    <t>stefancic.rajko.sp@gmail.com</t>
  </si>
  <si>
    <t>041 798 644</t>
  </si>
  <si>
    <t>AVTOPREVOZNIŠTVO ŠTEFANČIČ RAJKO s.p.</t>
  </si>
  <si>
    <t>Kombiji hladilniki, solokamioni brez ramp</t>
  </si>
  <si>
    <t>Metod Babnik</t>
  </si>
  <si>
    <t>metod.babnik@gmail.com</t>
  </si>
  <si>
    <t>041 795 130</t>
  </si>
  <si>
    <t>AVTOPREVOZNIŠTVO METOD BABNIK s.p.</t>
  </si>
  <si>
    <t>Kombi in vlačilci EURO 5</t>
  </si>
  <si>
    <t>Matej Mlakar</t>
  </si>
  <si>
    <t xml:space="preserve">mleki16@gmail.com </t>
  </si>
  <si>
    <t>041 621 262</t>
  </si>
  <si>
    <t>AVTOPREVOZNIŠTVO MATEJ MLAKAR s.p.</t>
  </si>
  <si>
    <t>Solo kamioni - Pošiljaj!</t>
  </si>
  <si>
    <t>Jernej Bombek</t>
  </si>
  <si>
    <t>jernej.bombek@gmail.com</t>
  </si>
  <si>
    <t>041 704 508</t>
  </si>
  <si>
    <t>AVTOPREVOZNIŠTVO JERNEJ BOMBEK s.p.</t>
  </si>
  <si>
    <t>Janez Gregorc</t>
  </si>
  <si>
    <t>janez.gregorc@siol.net</t>
  </si>
  <si>
    <t>031 303 140</t>
  </si>
  <si>
    <t>AVTOPREVOZNIŠTVO JANEZ GREGORC s.p.</t>
  </si>
  <si>
    <t>Solokamion z DR</t>
  </si>
  <si>
    <t>FRANCE HABIČ</t>
  </si>
  <si>
    <t>franci.habic@gmail.com</t>
  </si>
  <si>
    <t>040 626 683</t>
  </si>
  <si>
    <t>AVTOPREVOZNIŠTVO FRANCE HABIČ S.P.</t>
  </si>
  <si>
    <t>1x Kombi furgon</t>
  </si>
  <si>
    <t>BOŠTJAN MLAKAR</t>
  </si>
  <si>
    <t>bostjan.mlakar@gmail.com</t>
  </si>
  <si>
    <t>041 678 280</t>
  </si>
  <si>
    <t>AVTOPREVOZNIŠTVO BOŠTJAN MLAKAR s.p.</t>
  </si>
  <si>
    <t>Kombiji, solokamioni z DR, vlačilci</t>
  </si>
  <si>
    <t>DUŠAN KOBAL</t>
  </si>
  <si>
    <t>info@kobaltransporti.si</t>
  </si>
  <si>
    <t>01-5491164</t>
  </si>
  <si>
    <t>AVTOPREVOZNIK KOBAL DUŠAN S.P.</t>
  </si>
  <si>
    <t>Kombiji furgon, kombiji cerada</t>
  </si>
  <si>
    <t>DEJAN DANDIĆ</t>
  </si>
  <si>
    <t>transport.dejand@gmail.com</t>
  </si>
  <si>
    <t>040 281 932</t>
  </si>
  <si>
    <t>AVTOPREVOZ DEJAN DANDIĆ S.P.</t>
  </si>
  <si>
    <t>Kobiji  s cerado</t>
  </si>
  <si>
    <t>DANIJEL ĐURIĆ</t>
  </si>
  <si>
    <t>djuric.rs@gmail.com</t>
  </si>
  <si>
    <t xml:space="preserve">069 994 300 </t>
  </si>
  <si>
    <t>AVTO TRANSPORTI PLANET, prevozništvo, d.o.o.</t>
  </si>
  <si>
    <t>Solokamioni z rampo, kombiji - Pošiljaj!</t>
  </si>
  <si>
    <t>ADISA HUŠIĆ</t>
  </si>
  <si>
    <t>edisa.husic@gmail.com</t>
  </si>
  <si>
    <t>030 204 187</t>
  </si>
  <si>
    <t>AID Transport, Edisa Hušić s.p.</t>
  </si>
  <si>
    <t>Trenutno solo hladilnik in furgon kombiji, lahko nabavi več - Pošiljaj -  na voljo POPOLDAN</t>
  </si>
  <si>
    <t>SLAVIŠA JOTANOVIĆ</t>
  </si>
  <si>
    <t>slavisajotanovic439@gmail.com</t>
  </si>
  <si>
    <t>041 244 231</t>
  </si>
  <si>
    <t>ADA, prevozništvo in čiščenje stavb, Slaviša Jotanović s.p.</t>
  </si>
  <si>
    <t>DRAGANA BRKOVIĆ</t>
  </si>
  <si>
    <t>actrostransdoo@gmail.com</t>
  </si>
  <si>
    <t>059 058 880</t>
  </si>
  <si>
    <t>ACTROS TRANS, podjetje za mednarodni transport, d.o.o.</t>
  </si>
  <si>
    <t>Miha KRUŠIČ</t>
  </si>
  <si>
    <t>krusic.miha@gmail.com</t>
  </si>
  <si>
    <t>041 584 984</t>
  </si>
  <si>
    <t>Prevozne storitve, Miha Krušič s.p.</t>
  </si>
  <si>
    <t>Peter Zagorc</t>
  </si>
  <si>
    <t>peter_zagorc@t-2.net</t>
  </si>
  <si>
    <t>040 850 072</t>
  </si>
  <si>
    <t>PREVOZI IN STORITVE PETER ZAGORC S.P.</t>
  </si>
  <si>
    <t>Mitraković Davor</t>
  </si>
  <si>
    <t>davor.mitrakovic@gmail.com</t>
  </si>
  <si>
    <t>051 361 664</t>
  </si>
  <si>
    <t>D &amp; Ž, prevozne storitve, Davor Mitraković s.p.</t>
  </si>
  <si>
    <t>Ima vlačilce mednarodno EURO 6,  lahko nabavi TV z DR, pošiljaj!</t>
  </si>
  <si>
    <t>Balant Petra</t>
  </si>
  <si>
    <t>info.si@vikotrans.ch</t>
  </si>
  <si>
    <t>070 662 222</t>
  </si>
  <si>
    <t>VIKO Trans, transportne storitve, d.o.o.</t>
  </si>
  <si>
    <t>Za prevoz vozil in vlačilci cerada EURO 6</t>
  </si>
  <si>
    <t>Džekov Nikola</t>
  </si>
  <si>
    <t>nikola.dzekov@gmail.com</t>
  </si>
  <si>
    <t>051 424 685</t>
  </si>
  <si>
    <t>TRANSAUTO, mednarodni transport in trgovina z vozili, d.o.o.</t>
  </si>
  <si>
    <t>Kombiji in vlačilci EURO 5/6, samo tujina: AT</t>
  </si>
  <si>
    <t>Slavec Milojka</t>
  </si>
  <si>
    <t>tonika2.si@siol.net</t>
  </si>
  <si>
    <t>041 536 381</t>
  </si>
  <si>
    <t>TONIKA 2 trgovina in mednarodni transport d.o.o.</t>
  </si>
  <si>
    <t>Solokamioni z DR in vlačilci, cisterne, TRENUTNO NE ŽELIJO SODELOVATI S POŠTO</t>
  </si>
  <si>
    <t>Bečić Mateja</t>
  </si>
  <si>
    <t>klemen.dolenc@klementransport.si</t>
  </si>
  <si>
    <t>01 561 27 82</t>
  </si>
  <si>
    <t>ŠPEDICIJA PIŠKUR d.o.o., Ljubljana - Črnuče</t>
  </si>
  <si>
    <t>Samo vlačilci mednardno EURO 6, tudi prevoz vozil</t>
  </si>
  <si>
    <t>Skendžić Zoran</t>
  </si>
  <si>
    <t>skendoo@yahoo.com</t>
  </si>
  <si>
    <t>031 669 413</t>
  </si>
  <si>
    <t>SKEN, transport in trgovina, d.o.o.</t>
  </si>
  <si>
    <t>Samo vlačilci,  EURO 6</t>
  </si>
  <si>
    <t xml:space="preserve">PP </t>
  </si>
  <si>
    <t>Radivojević Slađan</t>
  </si>
  <si>
    <t>sladjan_za@live.com</t>
  </si>
  <si>
    <t>041 614 121</t>
  </si>
  <si>
    <t>RS šped, transport in storitve, d.o.o.</t>
  </si>
  <si>
    <r>
      <t xml:space="preserve">Kombiji, furgon  - </t>
    </r>
    <r>
      <rPr>
        <b/>
        <sz val="11"/>
        <color theme="1"/>
        <rFont val="Segoe UI"/>
        <family val="2"/>
        <charset val="238"/>
      </rPr>
      <t>ZAPIRA DEJAVNOST</t>
    </r>
  </si>
  <si>
    <t>Repič Mojca</t>
  </si>
  <si>
    <t>repic@selitev.si</t>
  </si>
  <si>
    <t>041 675 065</t>
  </si>
  <si>
    <t>REPIČ ROBERT s.p. SELITVENI SERVIS REPIČ</t>
  </si>
  <si>
    <t>Sevšek Boris</t>
  </si>
  <si>
    <t>boris.sevsek@gmail.com</t>
  </si>
  <si>
    <t>031 683 911</t>
  </si>
  <si>
    <t>RBM podjetje za trgovino d.o.o.</t>
  </si>
  <si>
    <t>Kuhar Mirko</t>
  </si>
  <si>
    <t>miro.kuhar@gmail.com</t>
  </si>
  <si>
    <t>041 694 823</t>
  </si>
  <si>
    <t>QHAR, prevozi, d.o.o.</t>
  </si>
  <si>
    <t>Samo vlačilci mednarodno - hladilniki, EURO 6</t>
  </si>
  <si>
    <t>Ložar Klara</t>
  </si>
  <si>
    <t>protelum@gmail.com</t>
  </si>
  <si>
    <t>051 374 372</t>
  </si>
  <si>
    <t>PROTELUM, trgovina, logistika in posredovanje d.o.o.</t>
  </si>
  <si>
    <t>Lazar Milosavljević</t>
  </si>
  <si>
    <t>milosavljeviclazar651@gmail.com</t>
  </si>
  <si>
    <t>069 624 187</t>
  </si>
  <si>
    <t>Prevozi, Lazar Milosavljević s.p.</t>
  </si>
  <si>
    <t>Kombi in vlačilci EURO 6</t>
  </si>
  <si>
    <t xml:space="preserve">SDV, PP  </t>
  </si>
  <si>
    <t>Kovačević Milovan</t>
  </si>
  <si>
    <t>prestigetruckdoo@gmail.com</t>
  </si>
  <si>
    <t>040 789 212</t>
  </si>
  <si>
    <t>PRESTIGE TRUCK cestni tovorni promet d.o.o.</t>
  </si>
  <si>
    <t>Nimajo prostih kapacitet</t>
  </si>
  <si>
    <t>g. Edi, Esad Nuhanović(direktor)</t>
  </si>
  <si>
    <t>pen.prevoznistvo@gmail.com</t>
  </si>
  <si>
    <t>040 810 666, 041 621 323</t>
  </si>
  <si>
    <t>PEN prevozne, strojne in gradbene storitve d.o.o.</t>
  </si>
  <si>
    <t>Vladimir Pešović</t>
  </si>
  <si>
    <t>ozrem.trans@gmail.com</t>
  </si>
  <si>
    <t>051 797 266</t>
  </si>
  <si>
    <t>OZREM TRANSPORT, cestni tovorni promet d.o.o.</t>
  </si>
  <si>
    <t>Samo vlačilci, EURO 6</t>
  </si>
  <si>
    <t>Nikola Buljić,Dmitar Djurović</t>
  </si>
  <si>
    <t>n.buljic@gmail.com</t>
  </si>
  <si>
    <t>040 224 227</t>
  </si>
  <si>
    <t>NB int, transportne storitve, d.o.o.</t>
  </si>
  <si>
    <t xml:space="preserve">Kombi Krafter podaljšan  (pošiljaj!) in vlačilci, </t>
  </si>
  <si>
    <t>mdeki1204@gmail.com</t>
  </si>
  <si>
    <t>070 253 430</t>
  </si>
  <si>
    <t>M-DEKI, transport, d.o.o.</t>
  </si>
  <si>
    <t>Kombi, vlačilci EURO 6</t>
  </si>
  <si>
    <t>g. Željko</t>
  </si>
  <si>
    <t>info.lslogistik@gmail.com</t>
  </si>
  <si>
    <t>040 473 224</t>
  </si>
  <si>
    <t>LS-LOGISTIK, transport in logistika d.o.o.</t>
  </si>
  <si>
    <t>Vujinović Jovo, Miloljub Čendić</t>
  </si>
  <si>
    <t>kumprevozi@gmail.com</t>
  </si>
  <si>
    <t>051 877 834, 051 316 632</t>
  </si>
  <si>
    <t>KUM PREVOZI, mednarodni transport, d.o.o.</t>
  </si>
  <si>
    <t>Ralić Aleksandar</t>
  </si>
  <si>
    <t>aca.ralic87@gmail.com</t>
  </si>
  <si>
    <t>051 365 125</t>
  </si>
  <si>
    <t>KINGtransport, prevozništvo, d.o.o.</t>
  </si>
  <si>
    <t>Emir Baraku</t>
  </si>
  <si>
    <t>info@kern-logistic.com</t>
  </si>
  <si>
    <t>00389 71 806499</t>
  </si>
  <si>
    <t>KERN logistic, transport, d.o.o.</t>
  </si>
  <si>
    <t>10 solokamion z DR, trda nadgradnja _ hladilniki, Euro 6, pošiljaj!! 27.10.2023: trenutno dve daljši bolniški, zato trenutno nima na razpolago dovolj voznikov</t>
  </si>
  <si>
    <t>KERMAVNER STANISLAV</t>
  </si>
  <si>
    <t>kermavner.transport@gmail.com</t>
  </si>
  <si>
    <t>041 758 239</t>
  </si>
  <si>
    <t>KERMAVNER STANISLAV s.p. AVTOPREVOZNIŠTVO</t>
  </si>
  <si>
    <t>Lahko nabavi vse - pošiljaj!!</t>
  </si>
  <si>
    <t>Slobodan Puzin</t>
  </si>
  <si>
    <t>info@hyperload.si</t>
  </si>
  <si>
    <t>+381 63 277 519</t>
  </si>
  <si>
    <t>HYPER LOAD, mednarodni transport, d.o.o.</t>
  </si>
  <si>
    <t>1x kombi furgon, vlačilci, EURO 6</t>
  </si>
  <si>
    <t>Starčević Goran</t>
  </si>
  <si>
    <t>gocaking84@gmail.com</t>
  </si>
  <si>
    <t>051 354 301</t>
  </si>
  <si>
    <t>GS TRANSPORT, avtoprevozništvo, Goran Starčević s.p.</t>
  </si>
  <si>
    <t>Stanisavljević Mika</t>
  </si>
  <si>
    <t>gomitransdoo@gmail.com</t>
  </si>
  <si>
    <t>070 811 017</t>
  </si>
  <si>
    <t>GOMI TRANS, cestni tovorni promet, d.o.o.</t>
  </si>
  <si>
    <t>vlačilci (14) cerade, hladilniki, EURO 6, mednarodno</t>
  </si>
  <si>
    <t>Gjorgijevski Igor</t>
  </si>
  <si>
    <t>nk@fox-trans.com</t>
  </si>
  <si>
    <t xml:space="preserve">040 871 246 </t>
  </si>
  <si>
    <t>FOXTRANS, transportne storitve, d.o.o.</t>
  </si>
  <si>
    <r>
      <t>Solokamioni z DR, vlačilci,</t>
    </r>
    <r>
      <rPr>
        <b/>
        <sz val="11"/>
        <color rgb="FF01182D"/>
        <rFont val="Segoe UI"/>
        <family val="2"/>
        <charset val="238"/>
      </rPr>
      <t xml:space="preserve"> kombi_samo za lastne potrebe</t>
    </r>
  </si>
  <si>
    <t>Ložar Miha, Ložar Katarina</t>
  </si>
  <si>
    <t>info@dopos.si</t>
  </si>
  <si>
    <t>031-823-744</t>
  </si>
  <si>
    <t>DOPOS, prevozi in storitve, d.o.o.</t>
  </si>
  <si>
    <t xml:space="preserve">Solokamioni z DR, kombiji, vlačilci, EURO 6, </t>
  </si>
  <si>
    <t>Ilić Dušan</t>
  </si>
  <si>
    <t>info@do-lan.com</t>
  </si>
  <si>
    <t>041 833 126</t>
  </si>
  <si>
    <t>DO-LAN - transport in trgovina, Dušan Ilić s.p.</t>
  </si>
  <si>
    <t>Vlačilci cerada,  EURO 6, samo mednarodno</t>
  </si>
  <si>
    <t>Đorić Aleksandar, Atanasov Zoran</t>
  </si>
  <si>
    <t>dermax.slovenia@gmail.com</t>
  </si>
  <si>
    <t>-</t>
  </si>
  <si>
    <t>DERMAX, cestni tovorni promet d.o.o.</t>
  </si>
  <si>
    <t>Černač Iztok</t>
  </si>
  <si>
    <t>iztok.cernac@gmail.com</t>
  </si>
  <si>
    <t>041-667302</t>
  </si>
  <si>
    <t>ČERNAČ IZTOK s.p. PREVOZ STVARI</t>
  </si>
  <si>
    <t>Ficko Mitja, Ficko Anton</t>
  </si>
  <si>
    <t>confidas@siol.net</t>
  </si>
  <si>
    <t>01-5809800</t>
  </si>
  <si>
    <t>CONFIDAS, logistika in transport, d.o.o.</t>
  </si>
  <si>
    <t>70 PP,  TV lahko nabavijo, 5 SDV, EURO 6 - Pošiljaj vse!!</t>
  </si>
  <si>
    <t>Kaja Tratnik</t>
  </si>
  <si>
    <t>budisin.kaja@gmail.com</t>
  </si>
  <si>
    <t xml:space="preserve">041 448 048 </t>
  </si>
  <si>
    <t>BUDIŠIN, prevozne storitve, d.o.o.</t>
  </si>
  <si>
    <t>Božić Veljko</t>
  </si>
  <si>
    <t>veljkobozic83@gmail.com</t>
  </si>
  <si>
    <t>040-148137</t>
  </si>
  <si>
    <t>BOŽIĆ TRANSPORT, popravila vozil, Veljko Božić s.p.</t>
  </si>
  <si>
    <t xml:space="preserve">Posredniki, predvsem za vlačilce </t>
  </si>
  <si>
    <t>Nazarova Galina, Krebl Tatiana</t>
  </si>
  <si>
    <t>info@bitran.si</t>
  </si>
  <si>
    <t>064-136561</t>
  </si>
  <si>
    <t>BITRAN, prevozi, trgovina in storitve, d.o.o.</t>
  </si>
  <si>
    <t>Solokamioni z DR, trda nadgradnja, Euro 5 /6</t>
  </si>
  <si>
    <t>Jeretina Janez</t>
  </si>
  <si>
    <t>janez_jeretina@t-2.net</t>
  </si>
  <si>
    <t>041-651935</t>
  </si>
  <si>
    <t>AVTOPREVOZNIŠTVO JANEZ JERETINA s.p.</t>
  </si>
  <si>
    <t>Vlačilci hladilniki,  EURO 6, samo mednarodno</t>
  </si>
  <si>
    <t>Nikodijević Nenad</t>
  </si>
  <si>
    <t>agrosped.si@gmail.com</t>
  </si>
  <si>
    <t>AGRO-SPED, transportno podjetje, d.o.o.</t>
  </si>
  <si>
    <t>Okić Meho</t>
  </si>
  <si>
    <t>admirokic@hotmail.com</t>
  </si>
  <si>
    <t>AAM OKIĆ, transport d.o.o.</t>
  </si>
  <si>
    <t>10x polpriklopnik s cerado in furgon, brez dvižne ploščadi + 2 kombiija , solokamioni BREZ DR</t>
  </si>
  <si>
    <t>Zagorc Roman</t>
  </si>
  <si>
    <t>transport@zagorc.eu;</t>
  </si>
  <si>
    <t>041/643799</t>
  </si>
  <si>
    <t>ZAGORC d.o.o. proiozvodnja, trgovina, storitve</t>
  </si>
  <si>
    <t>manjši kombi - berlingo, večji kombiji, tovorna vozila s cerado, če bo potreba za vikend prevoze so zainteresirani</t>
  </si>
  <si>
    <t>Mitraković Siniša</t>
  </si>
  <si>
    <t>finance.vmcompany@gmail.com;</t>
  </si>
  <si>
    <t>051/627039</t>
  </si>
  <si>
    <t>VM COMPANY, gradbeništvo in storitve, d.o.o.</t>
  </si>
  <si>
    <t>6x kombi furgon, brez dvižne ploščadi</t>
  </si>
  <si>
    <t>Rojc Nataša</t>
  </si>
  <si>
    <t>rojc.natasa67@gmail.com</t>
  </si>
  <si>
    <t>030/317316</t>
  </si>
  <si>
    <t>TRN-UR, Nataša Rojc s.p.</t>
  </si>
  <si>
    <t>2x kombi s cerado, brez dvižne ploščadi, ima prenosnega viličarja, lahko kontaktiramo</t>
  </si>
  <si>
    <t>Lenasi Nina</t>
  </si>
  <si>
    <t>tamazofi@gmail.com;</t>
  </si>
  <si>
    <t>040/974292</t>
  </si>
  <si>
    <t>TAMAZOFI trgovina in storitve d.o.o.</t>
  </si>
  <si>
    <t>Solokamioni  z DR - samo cerada, vlačilci</t>
  </si>
  <si>
    <t>Sirk Andrej</t>
  </si>
  <si>
    <t>info@tls.si;</t>
  </si>
  <si>
    <t>051-331010</t>
  </si>
  <si>
    <t>T.L.Sirk, Transport, logistika Sirk d.o.o.</t>
  </si>
  <si>
    <t>1x vlačilec brez prikolic, išče novo firmo, s prejšnjo potekla pogodba, lahko kontaktiramo</t>
  </si>
  <si>
    <t>Jani Turk</t>
  </si>
  <si>
    <t>sunalpslogistic@gmail.com;</t>
  </si>
  <si>
    <t>031/345-777</t>
  </si>
  <si>
    <t>SUNALPS LOGISTIC, podjetje za transport, gradbeništvo in trgovino, d.o.o.</t>
  </si>
  <si>
    <t>1x kombi - furgon, nima dvižne ploščadi, je že vozil za novo leto, lahko kontaktiramo</t>
  </si>
  <si>
    <t>Glavič Boris</t>
  </si>
  <si>
    <t xml:space="preserve">boris.glavic@telemach.net </t>
  </si>
  <si>
    <t>031 616 689</t>
  </si>
  <si>
    <t>SPEDITRANS, transport in storitve, d.o.o.</t>
  </si>
  <si>
    <t>10x kombiji in tovorna vozila s trdo nadgradnjo, nimajo dvižne rampe, EURO 6, je zainteresiran</t>
  </si>
  <si>
    <t>Smajić Adis</t>
  </si>
  <si>
    <t>edina.smajic@telemach.net</t>
  </si>
  <si>
    <t>031 335 240</t>
  </si>
  <si>
    <t>SMAJIĆ ADIS s.p. "PREVOZNIŠTVO ADDI" MEDNARODNI IN NOTRANJI PREVOZ STVARI</t>
  </si>
  <si>
    <t>1x TV (EURO V) nosilnosti 7 ton, tovorni  prostor za 16 paletnih mest, nadgradnja ponjava oz. cerada, dvižna ploščad nosilnosti 1000 kg, s tel. št. ne razpolagamo</t>
  </si>
  <si>
    <t>Rus Jure</t>
  </si>
  <si>
    <t>rus.jure1@gmail.com;</t>
  </si>
  <si>
    <t>031 647 272</t>
  </si>
  <si>
    <t>RUS JURE s.p. PREVOZ STVARI</t>
  </si>
  <si>
    <t>2 kombija s cerado, oba skupaj 3,5t nosilnosti, 1x tovorno vozilo s cerado in z rampo, 5t, 18 euro palet, je zainteresiran</t>
  </si>
  <si>
    <t>Rupert Helena</t>
  </si>
  <si>
    <t>tomaz.rupert@gmail.com</t>
  </si>
  <si>
    <t>041/663574</t>
  </si>
  <si>
    <t>RUPERT TOMAŽ s.p. PREVOZ STVARI</t>
  </si>
  <si>
    <t>3x FIAT Ducato, sicer prevoz zdravil, lahko kontaktiramo</t>
  </si>
  <si>
    <t>Rakun Igor</t>
  </si>
  <si>
    <t>primm.prevozi@gmail.com</t>
  </si>
  <si>
    <t>041/549602</t>
  </si>
  <si>
    <t>PRIMM, PREVOZI, IGOR RAKUN S.P.</t>
  </si>
  <si>
    <t>8x kombi, furgon, nimajo dvižne ploščadi, lahko kontaktiramo</t>
  </si>
  <si>
    <t>Banjac Dušan</t>
  </si>
  <si>
    <t xml:space="preserve">dusan.banjac@gmail.com </t>
  </si>
  <si>
    <t>041/413588</t>
  </si>
  <si>
    <t>PREVOZI. DUŠAN BANJAC S.P.</t>
  </si>
  <si>
    <t>1x kombi, FIAT ducato, nima dvižne ploščadi, je zainteresiran, lahko kontaktiramo</t>
  </si>
  <si>
    <t>Reiter Otmar</t>
  </si>
  <si>
    <t xml:space="preserve">otorei@gmail.com  </t>
  </si>
  <si>
    <t>040/573559</t>
  </si>
  <si>
    <t>Prevozi, Otmar Reiter s.p.</t>
  </si>
  <si>
    <t xml:space="preserve">1X tovorno vozilo iveco, s cerado, brez dvižne ploščadi, znotraj LJ zainteresiran, mu pošljemo mail, ko bo razpis </t>
  </si>
  <si>
    <t>Prolić Daniel</t>
  </si>
  <si>
    <t>prolicdaniel@gmail.com</t>
  </si>
  <si>
    <t>040/735048</t>
  </si>
  <si>
    <t>Prevozi, Daniel Prolić s.p.</t>
  </si>
  <si>
    <t>1 kamion, cerada, nakladalna ploščad, lahko kontaktiramo</t>
  </si>
  <si>
    <t>Kondić Uroš</t>
  </si>
  <si>
    <t xml:space="preserve">prevozikondic@gmail.com; </t>
  </si>
  <si>
    <t>051/600844</t>
  </si>
  <si>
    <t>Prevozi Uroš Kondić s.p.</t>
  </si>
  <si>
    <t xml:space="preserve">1 tovorno vozilo nosilnost 9 ton hladilnik + DR,. Zanimajo ga prevozi v okolici Kočevja, Ribnice </t>
  </si>
  <si>
    <t>Ivanec Darko</t>
  </si>
  <si>
    <t>darko.ivanec@gmail.com</t>
  </si>
  <si>
    <t>041/321355</t>
  </si>
  <si>
    <t>PREVOZ STVARI DARKO IVANEC S.P.</t>
  </si>
  <si>
    <t>2 tovorni vozili, 5 ton nosilnosti, viličar za razklad, pozna naš posel, lahko ga kontaktiramo</t>
  </si>
  <si>
    <t>Pehlić Igor</t>
  </si>
  <si>
    <t>martina.pehlic@gmail.com</t>
  </si>
  <si>
    <t>041/640007</t>
  </si>
  <si>
    <t>PEHLIČ IGOR s.p. PREVOZ STVARI</t>
  </si>
  <si>
    <t xml:space="preserve">1x cerada - 8 paletnih mest, 1x furgon - 4 paletna mesta, svoj viličar za razlaganje, je že večkrat oddal povpraševanje oz. ponudbo. </t>
  </si>
  <si>
    <t>Strle Martin</t>
  </si>
  <si>
    <t>info@mmstrle.si;</t>
  </si>
  <si>
    <t>040/719720</t>
  </si>
  <si>
    <t>MM STRLE prevozi in poslovne storitve d.o.o.</t>
  </si>
  <si>
    <t>Trenutno samo polpriklopniki</t>
  </si>
  <si>
    <t>Josipović Mladen</t>
  </si>
  <si>
    <t>mjtrans000@gmail.com;</t>
  </si>
  <si>
    <t>051/796121</t>
  </si>
  <si>
    <t>MJ TRANS, transportne storitve, d.o.o.</t>
  </si>
  <si>
    <t>20 kombijev s cerado, brez dvižne ploščadi, zainteresiran</t>
  </si>
  <si>
    <t>Mauri Tina</t>
  </si>
  <si>
    <t>info@mauri-transport.si;</t>
  </si>
  <si>
    <t>041/447121</t>
  </si>
  <si>
    <t>MAURI TRANSPORT, prevozi in logistika, d.o.o.</t>
  </si>
  <si>
    <t>1x kombi Master, brez dvižne ploščadi, 1x osebno vozilo Berlingo</t>
  </si>
  <si>
    <t>Korošin Marko</t>
  </si>
  <si>
    <t>mkorosin@gmail.com</t>
  </si>
  <si>
    <t>041/323889</t>
  </si>
  <si>
    <t>MATO TRANSPORT IN MIZARSTVO MARKO KOROŠIN S.P.</t>
  </si>
  <si>
    <t>20 kombijev, 3 kamioni s trdo nadgradnjo, euro 5 in euro 6, lahko kontaktiramo za kombije in kamione 27.10.2023: Povedal, da trenutno nima prostih kapacitet</t>
  </si>
  <si>
    <t>Šironjić Milan</t>
  </si>
  <si>
    <t>stelatransport@gmail.com;</t>
  </si>
  <si>
    <t>041/410074</t>
  </si>
  <si>
    <t>STELA TRANSPORT, hlajeni prevozi in transport, d.o.o.</t>
  </si>
  <si>
    <t>solokamioni hladilniki brez DR, vlačilci cerada</t>
  </si>
  <si>
    <t>Kos Mateja</t>
  </si>
  <si>
    <t>info@mtrans.si;</t>
  </si>
  <si>
    <t>041 819 180</t>
  </si>
  <si>
    <t>M TRANS, transport in špedicija, d.o.o.</t>
  </si>
  <si>
    <t>2 kombija in avtobusni prevozi</t>
  </si>
  <si>
    <t>Jazbec Zoran</t>
  </si>
  <si>
    <t>zoran.jazbec@gmail.com;</t>
  </si>
  <si>
    <t>041/643480</t>
  </si>
  <si>
    <t>JAZBEC ZORAN s.p. PREVOZ TOVORA IN OSEB</t>
  </si>
  <si>
    <t>1x PP, lahko ga kontaktiramo ko bo razpis, da pogleda, če mu kaj ustreza</t>
  </si>
  <si>
    <t>Jarc Janez</t>
  </si>
  <si>
    <t>ja_ne@siol.net;</t>
  </si>
  <si>
    <t>041-661270</t>
  </si>
  <si>
    <t>JA-NE, Transportno, gostinsko, trgovsko podjetje d.o.o.</t>
  </si>
  <si>
    <t>80 vozil - master, jumper, so zaintersirani za takšne prevoze</t>
  </si>
  <si>
    <t>Geratič Daniel</t>
  </si>
  <si>
    <t>daniel@imatring.si;</t>
  </si>
  <si>
    <t>041/996997</t>
  </si>
  <si>
    <t>iMATRING, storitve, d.o.o.</t>
  </si>
  <si>
    <t>Kontaktiramo, ko bomo imeli konkretno povpraševanje, ima vlačilca</t>
  </si>
  <si>
    <t>Hadjiarsov Pane</t>
  </si>
  <si>
    <t>hadziarsovp@gmail.com;</t>
  </si>
  <si>
    <t>HADZIARSOV TRANSPORT, transportne storitve, d.o.o.</t>
  </si>
  <si>
    <t>samo en kamion s cerado, z rampo, lahko kontaktiramo</t>
  </si>
  <si>
    <t>Peklaj Gregor</t>
  </si>
  <si>
    <t>gregor.peklaj@siol.net;</t>
  </si>
  <si>
    <t>041/348502</t>
  </si>
  <si>
    <t>GREGOR PEKLAJ S.P. PREVOZI</t>
  </si>
  <si>
    <t>kombi s cerado brez DR, solo cerada brez DR, vlačilci večina tujina</t>
  </si>
  <si>
    <t>Gabrovšek Mojca</t>
  </si>
  <si>
    <t>andrej@gabrovsek-transport.si</t>
  </si>
  <si>
    <t>01/7500152</t>
  </si>
  <si>
    <t>GABROVŠEK TRANSPORT, prevozno in špedicijsko podjetje, d.o.o., Horjul</t>
  </si>
  <si>
    <t>50x PP, s cerado brez rampe, vsa vozila so EURO VI, so zainteresirani</t>
  </si>
  <si>
    <t>Ćosić Miha</t>
  </si>
  <si>
    <t>mc@freightstar.net</t>
  </si>
  <si>
    <t>05-90 79 819, 030 478 438</t>
  </si>
  <si>
    <t>FreightStar, družba za transport in špedicijo, d.o.o.</t>
  </si>
  <si>
    <t>kombiji in en kamion, lahko kontaktiramo</t>
  </si>
  <si>
    <t>Fortuna Peter</t>
  </si>
  <si>
    <t>prevozi.fortuna@gmail.com</t>
  </si>
  <si>
    <t>041/605875</t>
  </si>
  <si>
    <t>FORTUNA PETER s.p. PREVOZI FORTUNA</t>
  </si>
  <si>
    <t>75 vozil v voznem parku, od kombijev do polpriklopnikov, furgon, trda nadgradnja in cerada mešano, tudi z dvižnimi ploščadami, vsi euro 6, zainteresiran, pošljemo na mail - SE IZMIKAJO !!!</t>
  </si>
  <si>
    <t>Tomaž Zakrajšek</t>
  </si>
  <si>
    <t>tomo.zakrajsek@gmail.com</t>
  </si>
  <si>
    <t>D &amp; T transport in skladiščenje d.o.o.</t>
  </si>
  <si>
    <t>5 polpriklopnikov s ceradami, nimajo dvižne ploščadi, euro 6, lahko kontaktiramo</t>
  </si>
  <si>
    <t>Rada Simić</t>
  </si>
  <si>
    <t>trgovina.cvetka@siol.net;</t>
  </si>
  <si>
    <t>01 3603898</t>
  </si>
  <si>
    <t>CVETKA DIR prevozništvo in trgovina d.o.o.</t>
  </si>
  <si>
    <t>2 kamiona trda nadgradnja, 9 kombijev furgon, lahko kontaktiramo</t>
  </si>
  <si>
    <t>Šaban Mehić</t>
  </si>
  <si>
    <t>saban.mehic@gmail.com</t>
  </si>
  <si>
    <t>040-512642</t>
  </si>
  <si>
    <t>CESTNI TOVORNI PROMET, MEHIĆ ŠABAN S.P.</t>
  </si>
  <si>
    <t>trenutno sicer z odpadki, razsutim tovorom, lahko pošljemo mail, ko bo razpis</t>
  </si>
  <si>
    <t>Nuša Modic, Žan Modic</t>
  </si>
  <si>
    <t>zan.brosis@gmail.com;</t>
  </si>
  <si>
    <t>041-357052</t>
  </si>
  <si>
    <t>BROSIS, transport, d.o.o.</t>
  </si>
  <si>
    <t>3 solo kamioni, s cerado, imajo dvižno ploščad, euro 5, lahko kontaktiramo</t>
  </si>
  <si>
    <t>Toni Brezovar</t>
  </si>
  <si>
    <t>brezovar.toni.sp@siol.net</t>
  </si>
  <si>
    <t>041-365312 , 01-3666586</t>
  </si>
  <si>
    <t>BREZOVAR TONI s.p. PREVOZ STVARI</t>
  </si>
  <si>
    <t>2 polpriklopnika s cerado, brez dvižne ploščadi, euro 6,  ko bo razpis oz. potrebe po tem, naj pošljemo mail, so zainteresirani</t>
  </si>
  <si>
    <t>Izabela Petković. Petković Žarko</t>
  </si>
  <si>
    <t>benoldoo@gmail.com;</t>
  </si>
  <si>
    <t>070-275093</t>
  </si>
  <si>
    <t>BENOL trgovina in storitve d.o.o.</t>
  </si>
  <si>
    <t>start up podjetje, trenutno razpolagajo z enim tovornjakom s hladilnikom. Do konca leta bodo imeli še en tovornjak s hladilnikom. Vozila so EURO 6</t>
  </si>
  <si>
    <t>Muhamed Kajtezović, Kajtezović Benjamin</t>
  </si>
  <si>
    <t>kajtez@hotmail.com;</t>
  </si>
  <si>
    <t>+387 70 503 470</t>
  </si>
  <si>
    <t>B4K TRANS, transportne storitve, d.o.o.</t>
  </si>
  <si>
    <t>vozi za Madžarsko pošto, zainteresiran predvsem za MS - LJ, lahko kontaktiramo, ima kombije furgon in pa nekaj tovornjakov, pošto vozi s kombiji</t>
  </si>
  <si>
    <t>Igor Rus</t>
  </si>
  <si>
    <t>avtoprevoznistvo.igorrus@gmail.com</t>
  </si>
  <si>
    <t>041-615255</t>
  </si>
  <si>
    <t>Avtoprevozništvo, Igor Rus s.p.</t>
  </si>
  <si>
    <t>2 tovornjaka s cerado, en s trdo nadgradnjo kmalu v pogonu, lahko kontaktiramo</t>
  </si>
  <si>
    <t>Gregor Škulj, Prijatelj Renata</t>
  </si>
  <si>
    <t>gregor.skulj@gmail.com</t>
  </si>
  <si>
    <t>040 919 640</t>
  </si>
  <si>
    <t>AVTOPREVOZNIŠTVO, GREGOR ŠKULJ S.P.</t>
  </si>
  <si>
    <t>tovornjaki s cerado, brez dvižne ploščadi, lahko kontaktiramo, kombi furgon</t>
  </si>
  <si>
    <t>SDV,TV</t>
  </si>
  <si>
    <t>ANDREJ DOLNIČAR</t>
  </si>
  <si>
    <t>dolnicar.andrej1@gmail.com;</t>
  </si>
  <si>
    <t>040-730441</t>
  </si>
  <si>
    <t>AVTOPREVOZNIŠTVO ANDREJ DOLNIČAR S.P.</t>
  </si>
  <si>
    <t>ima razgiban vozni park, hiab, kiperji, plato, tudi polpriklopniki  s trdo nadgradnjo, ga lahko kontaktiramo, bi tudi še kaj zraven kupil</t>
  </si>
  <si>
    <t>ALEŠ PODOBNIKAR</t>
  </si>
  <si>
    <t>storitve.podobnikar@gmail.com;</t>
  </si>
  <si>
    <t>031-637497</t>
  </si>
  <si>
    <t>AD PODOBNIKAR, prevozi in gradbena mehanizacija, d.o.o.</t>
  </si>
  <si>
    <t>5 kombijev furgon, brez dvižne ploščadi, zainteresiran</t>
  </si>
  <si>
    <t>Anton MOČNIK, Vrbanc Stanislav</t>
  </si>
  <si>
    <t>duzdmz@gmail.com;</t>
  </si>
  <si>
    <t>041-651665</t>
  </si>
  <si>
    <t>"DUZD" M.Z. podjetje za dostavo, usluge, zastopstva, trgovino in transport, d.o.o.</t>
  </si>
  <si>
    <t>4x PP s cerado, 1x euro 5, 3x euro 6</t>
  </si>
  <si>
    <t>Vladimir Mihajlović</t>
  </si>
  <si>
    <t>vamatrans2021@gmail.com;</t>
  </si>
  <si>
    <t>030-353853</t>
  </si>
  <si>
    <t>VAMA TRANS, transport, d.o.o.</t>
  </si>
  <si>
    <t>kombiji, kombiji s ponjavami, TV s trdo nadgradnjo in ponjavami. Novejša vozila, letnik 2020 in gor. Kapacitete večino zasedene, vendar so zainteresirani</t>
  </si>
  <si>
    <t>Matic Merčun</t>
  </si>
  <si>
    <t>info@teleisle.si;</t>
  </si>
  <si>
    <t>031-666155</t>
  </si>
  <si>
    <t>TELEISLE, trgovina z elektronskimi napravami, d.o.o.</t>
  </si>
  <si>
    <t>poslali mail, ker na telefon ni odziva; prevoze opravljajo s kombiji (do 3500 kg)</t>
  </si>
  <si>
    <t>Jana Ogorevc</t>
  </si>
  <si>
    <t>jana.tektom@gmail.com;</t>
  </si>
  <si>
    <t>031-210482</t>
  </si>
  <si>
    <t>TEKTOM podjetje za trgovino, proizvodnjo, prevozništvo in inženiring, d.o.o., Ljubljana</t>
  </si>
  <si>
    <t>11 vlečnih vozil, 12 prikolic, cerada, višine 2,7m, imajo xl certifikat, 1x kombi (L3 H3)</t>
  </si>
  <si>
    <t>Anže Švab</t>
  </si>
  <si>
    <t>transport@sitrans.si;</t>
  </si>
  <si>
    <t>031-661077</t>
  </si>
  <si>
    <t>Sitrans LS, logistične storitve, d.o.o.</t>
  </si>
  <si>
    <t>mednarodni promet, polpriklopniki, če bomo kdaj potrebovali, lahko kontaktiramo</t>
  </si>
  <si>
    <t>Franc Seršen</t>
  </si>
  <si>
    <t>info@sersentransport.si;</t>
  </si>
  <si>
    <t>041-663957</t>
  </si>
  <si>
    <t>SERŠEN TRANSPORT, logistika in transport, d.o.o.</t>
  </si>
  <si>
    <t>Samo kombi cerada 14x, EURO 6</t>
  </si>
  <si>
    <t>Aljo Bajraktarević</t>
  </si>
  <si>
    <t xml:space="preserve">alma.mahmuljin@gmail.com </t>
  </si>
  <si>
    <t>070 660 815</t>
  </si>
  <si>
    <t>SEHERTRANS, transportne storitve d.o.o.</t>
  </si>
  <si>
    <t>1x kombi Renault Master 2016 H4L3, EURO 6</t>
  </si>
  <si>
    <t>Jure Stojanov</t>
  </si>
  <si>
    <t>stojanovjure3@gmail.com;</t>
  </si>
  <si>
    <t>070-677949</t>
  </si>
  <si>
    <t>SEE THRU, transport, d.o.o.</t>
  </si>
  <si>
    <t>Samo tujina, samo vlačilci cerada in trda nadgradnja</t>
  </si>
  <si>
    <t>Đorđe Radonić</t>
  </si>
  <si>
    <t>info@r-transport.si;</t>
  </si>
  <si>
    <t>040-230949</t>
  </si>
  <si>
    <t>R-TRANSPORT, transport, logistika in skladiščenje, d.o.o.</t>
  </si>
  <si>
    <t>kombiji s cerado, če bi se zmenili bi preuredil še dvižno ploščad, je zainteresiran, lahko kontaktiramo</t>
  </si>
  <si>
    <t>Domen Premože</t>
  </si>
  <si>
    <t>info@premozetransport.si;</t>
  </si>
  <si>
    <t>041-844530</t>
  </si>
  <si>
    <t>PT TRANSPORT d.o.o.</t>
  </si>
  <si>
    <t>kombi furgon, kombi ponjave, solo kamioni, rampo lahko zagotovijo vsepovsod, najnovejši EURO standardi, jih zanimajo tudi polpriklopniki</t>
  </si>
  <si>
    <t>JOŽE PIŠKUR</t>
  </si>
  <si>
    <t>avtoprevoznistvopiskur@gmail.com;</t>
  </si>
  <si>
    <t>068-122299</t>
  </si>
  <si>
    <t>PIŠKUR JOŽE s.p. AVTOPREVOZNIŠTVO</t>
  </si>
  <si>
    <t>4 kombije, s cerado brez dvižne ploščadi</t>
  </si>
  <si>
    <t>SANDI TRAMPUŠ</t>
  </si>
  <si>
    <t>natitransport@hotmail.com</t>
  </si>
  <si>
    <t>041-572223</t>
  </si>
  <si>
    <t>NATI TRANSPORT, PREVOZ TOVORA SANDI TRAMPUŠ S.P.</t>
  </si>
  <si>
    <t>1x kombi s cerado, brez rampe, so zainteresirani, 3-4 dni v tednu prevozi - če bi bil posel za daljše obdobje, lahko tudi vsak dan</t>
  </si>
  <si>
    <t>Tomaz Kokalj</t>
  </si>
  <si>
    <t>ktm@ktm-logistika.si;</t>
  </si>
  <si>
    <t>040-592590</t>
  </si>
  <si>
    <t>KTM LOGISTIKA, mednarodni transport, d.o.o.</t>
  </si>
  <si>
    <t>polpriklopniki, samo mednarodno, lahko vseeno kontaktiramo</t>
  </si>
  <si>
    <t>Jerman Jernej</t>
  </si>
  <si>
    <t>info@transport-jerman.com;</t>
  </si>
  <si>
    <t>01-8323585</t>
  </si>
  <si>
    <t>JERMAN TRANSPORT D.O.O.</t>
  </si>
  <si>
    <t>polpriklopniki s cerado, euro 6</t>
  </si>
  <si>
    <t>Marko Hšidić</t>
  </si>
  <si>
    <t>hmctrans@gmail.com;</t>
  </si>
  <si>
    <t>HMC TRANS, mednarodni transport in trgovina, d.o.o.</t>
  </si>
  <si>
    <t>polpriklopnik s cerado, brez dvižne ploščadi, euro 6, lahko kontaktiramo</t>
  </si>
  <si>
    <t>Amar Budimlić</t>
  </si>
  <si>
    <t>amar.budimlic@gmail.com;</t>
  </si>
  <si>
    <t>040-464978</t>
  </si>
  <si>
    <t>HANA TRANSPORT PREVOZI IN SELITVE AMAR BUDIMLIĆ S.P.</t>
  </si>
  <si>
    <t>primarno zdravila, imajo tudi kombije, furgon. Če je dobro povpraševanje, se lahko razširi tudi na druga vozila, jih lahko kontaktiramo</t>
  </si>
  <si>
    <t>Biljana Malešević</t>
  </si>
  <si>
    <t>info@fortis-group.si;</t>
  </si>
  <si>
    <t>040 580 778</t>
  </si>
  <si>
    <t>FORTIS GROUP, transporti, d.o.o.</t>
  </si>
  <si>
    <t>6x PP, s cerado, trdo nadgradnjo, euro 6, lahko nabavijo TV, če bi bilo potrebno, so zainteresirani</t>
  </si>
  <si>
    <r>
      <rPr>
        <strike/>
        <sz val="11"/>
        <color theme="1"/>
        <rFont val="Segoe UI"/>
        <family val="2"/>
        <charset val="238"/>
      </rPr>
      <t>Čaušević Hasan</t>
    </r>
    <r>
      <rPr>
        <sz val="11"/>
        <color theme="1"/>
        <rFont val="Segoe UI"/>
        <family val="2"/>
        <charset val="238"/>
      </rPr>
      <t>, g. Armin</t>
    </r>
  </si>
  <si>
    <t>trasportidenis@gmail.com;</t>
  </si>
  <si>
    <t>070-678343</t>
  </si>
  <si>
    <t>DENIS TRANSPORTI, prevozne storitve, d.o.o.</t>
  </si>
  <si>
    <t>vlačilci, mednarodni promet</t>
  </si>
  <si>
    <t>Červ Tomi</t>
  </si>
  <si>
    <t>tomi.cerv@siol.net;</t>
  </si>
  <si>
    <t>(01) 510 64 10</t>
  </si>
  <si>
    <t>ČERV TOMI s.p. PREVOZI</t>
  </si>
  <si>
    <t>kombiji, furgon, brez dvižne ploščadi, dela za konkurenčno firmo, ampak lahko kontaktiramo</t>
  </si>
  <si>
    <t>Jarc Ivan</t>
  </si>
  <si>
    <t>ivanjarc121@gmail.com</t>
  </si>
  <si>
    <t>040 629 784</t>
  </si>
  <si>
    <t>Cestno tovorni promet Ivan Jarc s.p.</t>
  </si>
  <si>
    <t>cisterne, tudi kombiji furgon, brez dvižne ploščadi, lahko kontaktiramo</t>
  </si>
  <si>
    <t>Kuralt Nejc</t>
  </si>
  <si>
    <t>n.kuralt@gmail.com</t>
  </si>
  <si>
    <t>041 282 358</t>
  </si>
  <si>
    <t>CESTNI TOVORNI PREVOZ NAD 3,5 T NEJC KURALT S.P.</t>
  </si>
  <si>
    <t>en polpriklopnik s cerado, že vozijo reklame na Pošto</t>
  </si>
  <si>
    <t>Breznikar Zlatko</t>
  </si>
  <si>
    <t>avt.breznikar@siol.net;</t>
  </si>
  <si>
    <t>01 5161725</t>
  </si>
  <si>
    <t>BREZNIKAR TRANSPORT podjetje za transport, logistiko in trgovino d.o.o.</t>
  </si>
  <si>
    <t>dva kombija, lahko kontaktiramo</t>
  </si>
  <si>
    <t>Bunčić Damir</t>
  </si>
  <si>
    <t>buncicd30@gmail.com</t>
  </si>
  <si>
    <t>040 415954</t>
  </si>
  <si>
    <t>Avtoprevozništvo, Damir Bunčić s.p.</t>
  </si>
  <si>
    <t>8 kombijev, nimajo dvižne ploščadi, lahko kontaktiramo</t>
  </si>
  <si>
    <t>Bosnić Damir</t>
  </si>
  <si>
    <t>damir.bosnic@gmail.com</t>
  </si>
  <si>
    <t>064 154 575</t>
  </si>
  <si>
    <t>Avtoprevozništvo, Damir Bosnić s.p.</t>
  </si>
  <si>
    <t>tovorni vlačilec in dve prikolici</t>
  </si>
  <si>
    <t>Kopač Štefan</t>
  </si>
  <si>
    <t>stefan.kopac@gmail.com;</t>
  </si>
  <si>
    <t>041 344 180</t>
  </si>
  <si>
    <t>AVTOPREVOZNIŠTVO ŠTEFAN KOPAČ S.P.</t>
  </si>
  <si>
    <t>Kombiji furgon,  solokamoioni 1x DR - trde nadgradnje, kombi cerada z rampo</t>
  </si>
  <si>
    <t>Vukić Bojan</t>
  </si>
  <si>
    <t>bojan.vukic1@gmail.com</t>
  </si>
  <si>
    <t>040 545 665</t>
  </si>
  <si>
    <t>Avtoprevozništvo DMD D.O.O</t>
  </si>
  <si>
    <t>tandemi (prikolice), solo tovornjaki s cerado brez dvižne ploščadi, lahko kontaktiramo</t>
  </si>
  <si>
    <t>Gačnik Zdenka</t>
  </si>
  <si>
    <t>andrej.gacnik123@gmail.com</t>
  </si>
  <si>
    <t>041 268 333</t>
  </si>
  <si>
    <t>AVTOPREVOZNIŠTVO ANDREJ GAČNIK S.P.</t>
  </si>
  <si>
    <t>polpriklopniki s cerado brez dvižne ploščadi (60), najnovejši vozni park, zelo zainteresirani</t>
  </si>
  <si>
    <t>Zukić Milomir</t>
  </si>
  <si>
    <t xml:space="preserve">zumiks.trans@siol.net
</t>
  </si>
  <si>
    <t>01 549 11 79</t>
  </si>
  <si>
    <t>ZUMIKS TRANS, družba za prevoz blaga v mednarodnem in domačem prometu, d.o.o.</t>
  </si>
  <si>
    <t>1x kombi, furgon, nima dvižne ploščadi, lahko kontaktiramo</t>
  </si>
  <si>
    <t>Vončina Rafael</t>
  </si>
  <si>
    <t>rafe.voncina@outlook.com</t>
  </si>
  <si>
    <t>041 747 068</t>
  </si>
  <si>
    <t>VONČINA RAFAEL s.p. AVTOPREVOZNIŠTVO</t>
  </si>
  <si>
    <t>Podjetje naj ne bi več obratovalo</t>
  </si>
  <si>
    <t>Popović Miloš</t>
  </si>
  <si>
    <t>viktoriatrans.si@gmail.com;</t>
  </si>
  <si>
    <t>VIKTORIA TRANS, prevozništvo in prodaja vozil d.o.o.</t>
  </si>
  <si>
    <t>dva kombija, eno osebno vozilo, sam dela enako in je v gužvi, ne bi nič večjega</t>
  </si>
  <si>
    <t>Zoran Kovačević</t>
  </si>
  <si>
    <t>zoran.kovacevic@siol.net;</t>
  </si>
  <si>
    <t>041-693919</t>
  </si>
  <si>
    <t>TRANSPORT KOVAČEVIĆ, logistika prevozov in komunikacij, d.o.o.</t>
  </si>
  <si>
    <t>1x PP, rampa, euro 6, lahko tudi nevarne snovi, kontaktiramo, ko bo razpis</t>
  </si>
  <si>
    <t>Zagorc Simon</t>
  </si>
  <si>
    <t>simonzagorc@gmail.com;</t>
  </si>
  <si>
    <t>041-439216</t>
  </si>
  <si>
    <t>TA HUD, prevozi in storitve, d.o.o.</t>
  </si>
  <si>
    <t>kombi furgonska</t>
  </si>
  <si>
    <t>Šmitran Radovan</t>
  </si>
  <si>
    <t>smitran.radovan@gmail.com;</t>
  </si>
  <si>
    <t>031-347285</t>
  </si>
  <si>
    <t>ŠMITRAN prevozništvo, Radovan Šmitran s.p.</t>
  </si>
  <si>
    <t>kombi s cerado brez rampe</t>
  </si>
  <si>
    <t>Kampijut Blaž</t>
  </si>
  <si>
    <t>skilisped@gmail.com;</t>
  </si>
  <si>
    <t>041-992456</t>
  </si>
  <si>
    <t>ŠKILIŠPED, storitve in trgovina, d.o.o.</t>
  </si>
  <si>
    <t>Nimajo TV. Imajo pa polpriklopnike, in to predvsem s cerado, hladilnike imajo že zasedene.</t>
  </si>
  <si>
    <t>rustransport@siol.net</t>
  </si>
  <si>
    <t>Rus Transport d.o.o., Drenov Grič 162, 1360 Vrhnika, Žiga Rus</t>
  </si>
  <si>
    <t>Ni prejel sporočila, ker je bil naveden napačen e-naslov. Imajo pa tudi TV s trdo zaprto nadgradnjo, in je pripravljen na sodelovanje tudi na SV delu SLO. Naj mu pošljemo za v prihodnje… 27. 10. 2023: Povedal, da ima vse prevozne kapacitete zasedene</t>
  </si>
  <si>
    <t>Primož Mejač</t>
  </si>
  <si>
    <t>primoz.mejac@hotmail.com</t>
  </si>
  <si>
    <t>041 639 243</t>
  </si>
  <si>
    <t>Avto Mejač d.o.o., Zajelše 40, 1262 Dol pri Ljubljani</t>
  </si>
  <si>
    <t>Izjavil, da ni bil obveščen, ampak glede na ostale odzive, je verjetno spregledal. Ima pa TV, in bo pregledal naše zahteve, ko bo ponovljeno JN. Deluje pa bolj na območju PLC LJ.</t>
  </si>
  <si>
    <t>Marjan Kušar</t>
  </si>
  <si>
    <t>marjan.kusar@telemach.net</t>
  </si>
  <si>
    <t>01 257 20 83; 031 628 836</t>
  </si>
  <si>
    <t>Marjan Kušar s.p., Pot Čez Gmajno 46, 1000 Ljubljana</t>
  </si>
  <si>
    <t xml:space="preserve">Se ni prijavil, ker nima voznika na območju MB in tudi nima vozila na tem območju. V kolikor bi želel delati na tem koncu in polno zaposliti voznika in vozilo bi moral izvajati tudi prevoze pred ali po poštni liniji, za kar pa zaenkrat na tem koncu, za razliko od LJ, nima takšnih strank. Dogovorjeno, da se ga tudi v prihodnje obvešča za vsa naročila prevozov v PS.                                                                </t>
  </si>
  <si>
    <t>Simon Starin</t>
  </si>
  <si>
    <t>info@starin-transport.si</t>
  </si>
  <si>
    <t xml:space="preserve">031 345 351 </t>
  </si>
  <si>
    <t>Transport Starin d.o.o., Študljanska cesta 104, 1230 Domžale</t>
  </si>
  <si>
    <t xml:space="preserve">zadraznik.gregor@gmail.com; </t>
  </si>
  <si>
    <t>Zadražnik transport, Mozirje, Gregor</t>
  </si>
  <si>
    <t xml:space="preserve">office.lumitrans@gmail.com; </t>
  </si>
  <si>
    <t>Lumitrans, Slovenske Konjice</t>
  </si>
  <si>
    <t>Kombiji - prevzem paketov LJ</t>
  </si>
  <si>
    <t>aldin.horozovic@gmail.com;</t>
  </si>
  <si>
    <t>040 875 064</t>
  </si>
  <si>
    <t>Aldin Horozović s.p.,  Ljubljana</t>
  </si>
  <si>
    <t>solokamioni z rampo, Kombiji</t>
  </si>
  <si>
    <t>Andrej Kraljič</t>
  </si>
  <si>
    <t>andrej.kraljic@siol.net;</t>
  </si>
  <si>
    <t>041 645 442</t>
  </si>
  <si>
    <t>Andrej Kraljič s.p., Laze pri Borovnici 22, 1353 Borovnica</t>
  </si>
  <si>
    <t>samo vlačilci</t>
  </si>
  <si>
    <t>andrej.ticek@gmail.com;</t>
  </si>
  <si>
    <t>041 380 802</t>
  </si>
  <si>
    <t>Andrej Tiček s.p. , Ljubljana</t>
  </si>
  <si>
    <t>Samo kombiji furgon</t>
  </si>
  <si>
    <t>Anja Majcen</t>
  </si>
  <si>
    <t>anjamaj@gmail.com;</t>
  </si>
  <si>
    <t>031 363 116</t>
  </si>
  <si>
    <t>Anika&amp;Izi  Majcen s.p., Šmartno ob Dreti</t>
  </si>
  <si>
    <t xml:space="preserve">c4.maribor@siol.net </t>
  </si>
  <si>
    <t>031 515 438</t>
  </si>
  <si>
    <t>C4, d.o.o. Maribor</t>
  </si>
  <si>
    <t>solokamioni z DR, Vlačilci</t>
  </si>
  <si>
    <t>Damjan Tratnik</t>
  </si>
  <si>
    <t>Damjan.Tratnik@klementransport.si;</t>
  </si>
  <si>
    <t>030 711 707</t>
  </si>
  <si>
    <t>Klemen Transport, Gorenjska cesta 9, 1234 Mengeš</t>
  </si>
  <si>
    <t>Dejan kojić</t>
  </si>
  <si>
    <t>dejan.kojic@ps-logistika.si;</t>
  </si>
  <si>
    <t>030 701 606</t>
  </si>
  <si>
    <t>PS Logistika</t>
  </si>
  <si>
    <t>Solokamioni z DR</t>
  </si>
  <si>
    <t>Matjaž Knez</t>
  </si>
  <si>
    <t xml:space="preserve">delta.avtosola@gmail.com; </t>
  </si>
  <si>
    <t>040 525 109</t>
  </si>
  <si>
    <t xml:space="preserve">Delta prevozi, Celje </t>
  </si>
  <si>
    <t>Goranj Krajnc</t>
  </si>
  <si>
    <t xml:space="preserve">gokr.trans@gmail.com; </t>
  </si>
  <si>
    <t>031 634 858</t>
  </si>
  <si>
    <t>Žagoma d.o.o., Videm pri Ptuju -Goran Krajnc</t>
  </si>
  <si>
    <t xml:space="preserve">Jon Božič / Jaka </t>
  </si>
  <si>
    <t>halo.kamijonlogistika@gmail.com; logistika@halokamijon.com</t>
  </si>
  <si>
    <t>070 321 320 / 040 730 661</t>
  </si>
  <si>
    <t>Halo kamiJon, Jon Božič s.p.</t>
  </si>
  <si>
    <t>Jovana Nikolič</t>
  </si>
  <si>
    <t>hestijadoo@gmail.com</t>
  </si>
  <si>
    <t>040 786 810 </t>
  </si>
  <si>
    <t>Hestija trans d.o.o.</t>
  </si>
  <si>
    <t>Kurirska dejavnost</t>
  </si>
  <si>
    <t>info.novakorp@gmail.com;</t>
  </si>
  <si>
    <t>040 510 228</t>
  </si>
  <si>
    <t>Novakorp d.o.o., Ljubljana</t>
  </si>
  <si>
    <t>kombiji, solokamioni z DR, tudi vlačilci</t>
  </si>
  <si>
    <t>Igor Grohar</t>
  </si>
  <si>
    <t xml:space="preserve">info@elmastrade.si; </t>
  </si>
  <si>
    <t>041 221 641</t>
  </si>
  <si>
    <t>Elmas trade Igor Grohar s.p. (od Halo Kamion)</t>
  </si>
  <si>
    <t>info@nevlas.si;</t>
  </si>
  <si>
    <t>041 342246</t>
  </si>
  <si>
    <t>Nevlas</t>
  </si>
  <si>
    <t>info@tophaus.si;</t>
  </si>
  <si>
    <t>051 353 337</t>
  </si>
  <si>
    <t>Tophaus</t>
  </si>
  <si>
    <t>Kombi, solokamion z DR</t>
  </si>
  <si>
    <t>Iztok Kajtna</t>
  </si>
  <si>
    <t>iztokajtna@gmail.com;</t>
  </si>
  <si>
    <t>070 145 414</t>
  </si>
  <si>
    <t>TI trade, Iztok Kajtna s.p.</t>
  </si>
  <si>
    <t>Solokamioni z DR, vlačilci, kombiji</t>
  </si>
  <si>
    <t>SDV,TV, PP</t>
  </si>
  <si>
    <t>Jasmin Čoralič</t>
  </si>
  <si>
    <t>jasmin.coralic@kobaltransporti.si;</t>
  </si>
  <si>
    <t>040 192 000</t>
  </si>
  <si>
    <t>Kobal Transporti d.o.o., Letališka 33/E, 1260 Ljubljana-Polje</t>
  </si>
  <si>
    <t>Jernej Gimpel</t>
  </si>
  <si>
    <t>jj.trans.jernej@gmail.com;</t>
  </si>
  <si>
    <t>051 312 944</t>
  </si>
  <si>
    <t>JJ trans, Suzana Kresal s.p.</t>
  </si>
  <si>
    <t>Kombi kocka z DR, kombi furgon</t>
  </si>
  <si>
    <t>les.storp@gmail.com;</t>
  </si>
  <si>
    <t>070 311 016</t>
  </si>
  <si>
    <t xml:space="preserve">Storp Les  - Kabac Kabir Hrvat s.p. </t>
  </si>
  <si>
    <t>Solokamioni z DR in šleperji</t>
  </si>
  <si>
    <t>Tomaž Leben</t>
  </si>
  <si>
    <t>logistika@lebentransport.si;</t>
  </si>
  <si>
    <t>LEBEN TRANSPORT prevozi in storitve d.o.o.</t>
  </si>
  <si>
    <t>Luskar Boštjan</t>
  </si>
  <si>
    <t>luskar.bo@gmail.com; simon.petrina@gmail.com</t>
  </si>
  <si>
    <t xml:space="preserve">051 625 365 / Simon  051 816 666 </t>
  </si>
  <si>
    <t>Metal d.o.o. Medvode</t>
  </si>
  <si>
    <t>matej.kosten@gmail.com;</t>
  </si>
  <si>
    <t>040 652 837</t>
  </si>
  <si>
    <t>Matej Kosten</t>
  </si>
  <si>
    <t>matej.lipej@gmail.com;</t>
  </si>
  <si>
    <t>051 323 321</t>
  </si>
  <si>
    <t>GMT</t>
  </si>
  <si>
    <t>Matjaž Oberstar</t>
  </si>
  <si>
    <t>Matjaz.Oberstar@intereuropa.si; marcel.lejko@intereuropa.si</t>
  </si>
  <si>
    <t xml:space="preserve">01 586 85 70   </t>
  </si>
  <si>
    <t>Intereuropa d.d.</t>
  </si>
  <si>
    <t>Vlačilci</t>
  </si>
  <si>
    <t>Denis Berglez</t>
  </si>
  <si>
    <t xml:space="preserve">mines.lovrek@gmail.com; </t>
  </si>
  <si>
    <t>051 337 088</t>
  </si>
  <si>
    <t>Denis Berglez s.p., 2321 Makole</t>
  </si>
  <si>
    <t>Jože Peček</t>
  </si>
  <si>
    <t>pecnik.joco@gmail.com</t>
  </si>
  <si>
    <t>051 688 000</t>
  </si>
  <si>
    <t xml:space="preserve">Auto Moto Jože Pečnik </t>
  </si>
  <si>
    <t>Miloš Minjovič</t>
  </si>
  <si>
    <t>prevozimm@gmail.com;</t>
  </si>
  <si>
    <t>041 699 405</t>
  </si>
  <si>
    <t>Prevozi MM, Miloš Minjovič s.p., Letališka cesta 33M, 1000 Ljubljana</t>
  </si>
  <si>
    <t>Solokamioni z dvižnimi rampami, vlačilci</t>
  </si>
  <si>
    <t>Robert Šalehar</t>
  </si>
  <si>
    <t>salehar.transport@gmail.com;</t>
  </si>
  <si>
    <t>041 615 899</t>
  </si>
  <si>
    <t>ŠALEHAR TRANSPORT ROBERT ŠALEHAR S.P.</t>
  </si>
  <si>
    <t>Solokamioni z DR, vlačilci, priklopniki</t>
  </si>
  <si>
    <t>Sebastjan Kolednik</t>
  </si>
  <si>
    <t>sebastjan@spedicija-goja.si;</t>
  </si>
  <si>
    <t>051 601 610</t>
  </si>
  <si>
    <t xml:space="preserve">Goja Špedicija, Ptuj </t>
  </si>
  <si>
    <t>10 kombijev, 1x solo z DR</t>
  </si>
  <si>
    <t>Snežan Vrhovac</t>
  </si>
  <si>
    <t>ses.vrhovac@gmail.com</t>
  </si>
  <si>
    <t>041 726 635</t>
  </si>
  <si>
    <t>SES Snežan Vrhovac s.p., Žlebej 3, 8000 Novo mesto</t>
  </si>
  <si>
    <t>Solokamioni z dvižno rampo</t>
  </si>
  <si>
    <t>Silvo Frangež</t>
  </si>
  <si>
    <t>silvo.frangez@gmail.com;</t>
  </si>
  <si>
    <t xml:space="preserve">Prevozništvo Frangež, Marjeta na DR Polju </t>
  </si>
  <si>
    <t xml:space="preserve">simon@starin-transport.si; </t>
  </si>
  <si>
    <t>031 345 351</t>
  </si>
  <si>
    <t>Starin transport (pošiljaj to)</t>
  </si>
  <si>
    <t>3x kombi furgon, solokamioni trda nadgradnja z DR</t>
  </si>
  <si>
    <t>transport.kmetic@gmail.com</t>
  </si>
  <si>
    <t>041 955 154</t>
  </si>
  <si>
    <t>Kmetič transport, Primož Kmetič s.p.</t>
  </si>
  <si>
    <t>Robert Zadražnik</t>
  </si>
  <si>
    <t>transport.zadraznik@gmail.com</t>
  </si>
  <si>
    <t>041 686 595</t>
  </si>
  <si>
    <t>Zadražnik transport, Mozirje</t>
  </si>
  <si>
    <t>Kombiji + 1 x solo z DR, + solo brez DR, vlačilci</t>
  </si>
  <si>
    <t>uros.pirc@gmail.com;</t>
  </si>
  <si>
    <t>041 731 430</t>
  </si>
  <si>
    <t>M pup transport, Laze pri Tuhunju</t>
  </si>
  <si>
    <t>Zdravko Djudjević</t>
  </si>
  <si>
    <t xml:space="preserve">zdravko.djurd@gmail.com; </t>
  </si>
  <si>
    <t>040 224 670</t>
  </si>
  <si>
    <t>Zdravko Djudjević s.p., Ljubljana</t>
  </si>
  <si>
    <t>Solokamioni z DR, vlačilci, trentno samo območje MB</t>
  </si>
  <si>
    <t>Zlatko Medaković</t>
  </si>
  <si>
    <t>zlajaeutrans@gmail.com;</t>
  </si>
  <si>
    <t>040 550 533</t>
  </si>
  <si>
    <t>Zlaja EU-Trans d.o.o., Srednja vas pri Šenčurju, 4208 Šenčur</t>
  </si>
  <si>
    <t>Zoran Zdravković</t>
  </si>
  <si>
    <t>zoranzdravkovic3@gmail.com;</t>
  </si>
  <si>
    <t>031 347 194</t>
  </si>
  <si>
    <t>Zdravković Dragana s.p., Ljubljana</t>
  </si>
  <si>
    <t>Opomba</t>
  </si>
  <si>
    <t>Odziv (od št. 1 do 2 so prevozniki, ki so bili že predhodno obveščeni o JN za PLC MB)</t>
  </si>
  <si>
    <t>Vrsta vozila</t>
  </si>
  <si>
    <t>Kontaktna oseba</t>
  </si>
  <si>
    <t>E-mail</t>
  </si>
  <si>
    <t>Telefon</t>
  </si>
  <si>
    <t>Zap. št.</t>
  </si>
  <si>
    <t>Fkralji</t>
  </si>
  <si>
    <t>M-PUP</t>
  </si>
  <si>
    <t>Starin</t>
  </si>
  <si>
    <t>Transport Zadražnik</t>
  </si>
  <si>
    <t>Zdravko Djurdjević</t>
  </si>
  <si>
    <t>Skupaj ocenjena vrednost naročila v EUR brez DDV za 24 mesečno obdobje</t>
  </si>
  <si>
    <t>Ocenjena vrednost naročila za redne prevoze v EUR brez DDV</t>
  </si>
  <si>
    <t>Trenutni izvajalec</t>
  </si>
  <si>
    <t>Ocenjena cenovna postavka v EUR/km brez DDV</t>
  </si>
  <si>
    <t>Število mesecev</t>
  </si>
  <si>
    <t>Cena za redne prevoze PP - 35,00 EUR/h</t>
  </si>
  <si>
    <t>15 dni po podpisu okvirnega sporazuma za obdobje enega leta</t>
  </si>
  <si>
    <t>Cena za redne prevoze s TV3 1,26 EUR/km
Cena za dodatne prevoze TV3 do 100 km/dan - 32,000 EUR/km
Cena za dodatne prevoze TV3 nad 100 km/dan - 1,26 EUR/km
Cena urne postavke na podaljšanje storitve izvajanja prevozov za 60 ali več minut - 32 EUR/h</t>
  </si>
  <si>
    <t>Transport Starin</t>
  </si>
  <si>
    <t>Cena za redne prevoze s TV3 1,22 EUR/km
Cena za dodatne prevoze TV3 do 100 km/dan - 30,000 EUR/km
Cena za dodatne prevoze TV3 nad 100 km/dan - 1,22 EUR/km
Cena urne postavke na podaljšanje storitve izvajanja prevozov za 60 ali več minut - 30 EUR/h</t>
  </si>
  <si>
    <t>Cena za redne prevoze s TV4 1,42 EUR/km
Cena za dodatne prevoze TV4 do 100 km/dan - 35,000 EUR/km
Cena za dodatne prevoze TV4 nad 100 km/dan - 1,42 EUR/km
Cena urne postavke na podaljšanje storitve izvajanja prevozov za 60 ali več minut - 35 EUR/h</t>
  </si>
  <si>
    <t>Cena za redne prevoze s TV3 1,23 EUR/km
Cena za dodatne prevoze TV3 do 100 km/dan - 34,000 EUR/km
Cena za dodatne prevoze TV3 nad 100 km/dan - 1,23 EUR/km
Cena urne postavke na podaljšanje storitve izvajanja prevozov za 60 ali več minut - 30 EUR/h
Cena za redne prevoze s SDV 0,97 EUR/km
Cena za dodatne prevoze SDV do 100 km/dan - 27,000 EUR/km
Cena za dodatne prevoze SDV nad 100 km/dan - 0,97 EUR/km
Cena urne postavke na podaljšanje storitve izvajanja prevozov za 60 ali več minut - 25 EUR/h</t>
  </si>
  <si>
    <t>Cena za redne prevoze s SDV 0,84 EUR/km
Cena za dodatne prevoze SDV do 100 km/dan - 20,000 EUR/km
Cena za dodatne prevoze SDV nad 100 km/dan - 0,84 EUR/km
Cena urne postavke na podaljšanje storitve izvajanja prevozov za 60 ali več minut - 20 EUR/h</t>
  </si>
  <si>
    <t>Transport Zadražni</t>
  </si>
  <si>
    <t>Cena za redne prevoze s TV3 1,23 EUR/km
Cena za dodatne prevoze TV3 do 100 km/dan - 35,000 EUR/km
Cena za dodatne prevoze TV3 nad 100 km/dan - 1,23 EUR/km
Cena urne postavke na podaljšanje storitve izvajanja prevozov za 60 ali več minut - 30 EUR/h</t>
  </si>
  <si>
    <t>Cena za redne prevoze s SDV 0,90 EUR/km
Cena za dodatne prevoze SDV do 100 km/dan - 30,000 EUR/km
Cena za dodatne prevoze SDV nad 100 km/dan - 0,90 EUR/km
Cena urne postavke na podaljšanje storitve izvajanja prevozov za 60 ali več minut - 30 EUR/h</t>
  </si>
  <si>
    <t>M - PUP</t>
  </si>
  <si>
    <t>Cena za redne prevoze s TV3 1,55 EUR/km
Cena za dodatne prevoze TV3 do 100 km/dan - 33,000 EUR/km
Cena za dodatne prevoze TV3 nad 100 km/dan - 1,4 EUR/km
Cena urne postavke na podaljšanje storitve izvajanja prevozov za 60 ali več minut - 33 EUR/h</t>
  </si>
  <si>
    <t>Obstoječe cene</t>
  </si>
  <si>
    <t>Trenutni izvajaloec</t>
  </si>
  <si>
    <t>Sklop - prejšnji razpis</t>
  </si>
  <si>
    <t>M-PUP 1,55 EUR/km</t>
  </si>
  <si>
    <t>30,00 EUR/h</t>
  </si>
  <si>
    <t xml:space="preserve">v Načrtu JN </t>
  </si>
  <si>
    <t>Razlika</t>
  </si>
  <si>
    <t>Ocenjena vrednost naročila za dodatne prevoze (4%) v EUR brez DDV</t>
  </si>
  <si>
    <t>Zdravko Djurdjević (1,23 EUR/km)</t>
  </si>
  <si>
    <t>Andrej Kraljič (1,22 EUR/km)</t>
  </si>
  <si>
    <t>Skupaj ocenjena vrednost naročila v EUR brez DDV za 24/26,2 mesečno obdobje na sklop</t>
  </si>
  <si>
    <t>Transport Zadražnik d.o.o. –OS št.  6600002374</t>
  </si>
  <si>
    <t>Zdravko Djurdjević s.p.–OS št. 6600002375</t>
  </si>
  <si>
    <t>Andrej Kraljič s.p.–OS št. 6600002376</t>
  </si>
  <si>
    <t>Pogodbena vrednost</t>
  </si>
  <si>
    <t>Sklop 3 od 5. 5. 2025 do 31. 5. 2026 (13 mesecev)
Sklop 9 od 4. 5. 2025 do 31. 5. 2026 (13 mesecev)</t>
  </si>
  <si>
    <t>Transport Starin d.o.o.-OS št. 6600002373</t>
  </si>
  <si>
    <t>Sklop 5 in 7 od 1. 6. 2025 do 31. 5. 2026 (12 mesecev)</t>
  </si>
  <si>
    <t>Sklop 6 od 1.6.2025 do 31. 5. 2026 (12 mesecev)</t>
  </si>
  <si>
    <t>Pogodbeni izvajalec</t>
  </si>
  <si>
    <t>Realizacija prevozov (št. mesecev)</t>
  </si>
  <si>
    <t>Sklop 8 od 14.2.2025/4.5.2025 do 31.5.2026 (15 oz. 13 mesece)</t>
  </si>
  <si>
    <t xml:space="preserve">8  oz. 6 (povprečje 7) </t>
  </si>
  <si>
    <t>7 mesecev</t>
  </si>
  <si>
    <t>M PUP d.o.o.- OS št. 6600002372*</t>
  </si>
  <si>
    <t>Realizacija od  12.3.2025/1.6.2025 do oktobra 2025 (v EUR brez DDV) **</t>
  </si>
  <si>
    <t>** Izpis iz SAP dne 19.11.2025</t>
  </si>
  <si>
    <t>Ocena realizacije november 2026 do 11. 3. 2026/30.5.2026</t>
  </si>
  <si>
    <t>Skupaj ocenjena skupna vrednost OS</t>
  </si>
  <si>
    <r>
      <rPr>
        <b/>
        <sz val="9"/>
        <color theme="1"/>
        <rFont val="Calibri"/>
        <family val="2"/>
        <charset val="238"/>
        <scheme val="minor"/>
      </rPr>
      <t>Opomba:</t>
    </r>
    <r>
      <rPr>
        <sz val="9"/>
        <color theme="1"/>
        <rFont val="Calibri"/>
        <family val="2"/>
        <charset val="238"/>
        <scheme val="minor"/>
      </rPr>
      <t xml:space="preserve"> Pri ponudniku M-PUP d.o.o. je v stolpcu »Skupaj ocenjena skupna vrednost OS« zajeta celotna vrednost okvirnega sporazuma, ki vključuje sklopa 1 in 2 (prevoz poštnih sklepov) ter prevoze pošiljk z vlačilci s priklopniki (logistične storitve).
V okviru novega naročila se sklopa za prevoze pošiljk z vlačilci s priklopniki ne vodita po postopku javnega naročanja (JN), temveč se izvedeta kot enostavni postopek naročila, saj gre za logistične storitve.</t>
    </r>
  </si>
  <si>
    <t xml:space="preserve">Sklop 1 in 2 - 1.4.2025 - 31.5.2026 (12 mesecev)
Sklop prevoz pošiljk z vlačilci s priklopniki- 12.3.2025 - 11.3.2026 (12 mesecev)
</t>
  </si>
  <si>
    <t>Od</t>
  </si>
  <si>
    <t>Do</t>
  </si>
  <si>
    <t>Prejete ponudbe - tržna raziskava</t>
  </si>
  <si>
    <t>Obstoječa cena</t>
  </si>
  <si>
    <t>Primerjava (v %)</t>
  </si>
  <si>
    <t>TV3 
(v EUR/km brez DDV)</t>
  </si>
  <si>
    <t>SDV
(v EUR/km brez DDV)</t>
  </si>
  <si>
    <t>TV3 
(v %)</t>
  </si>
  <si>
    <t>SDV 
(v %)</t>
  </si>
  <si>
    <t>Primerjava cen prejetih iz tržne raziskave in obstoječimi cenami</t>
  </si>
  <si>
    <t>TV3 oz. TV4 (sklop 8) 
(v EUR/km brez DDV)</t>
  </si>
  <si>
    <t>SKLOP 1</t>
  </si>
  <si>
    <t>SKLOP 2</t>
  </si>
  <si>
    <t>SKLOP 10</t>
  </si>
  <si>
    <t>SKLOP 11</t>
  </si>
  <si>
    <t>SKUPAJ</t>
  </si>
  <si>
    <t>Sklop 1 in 2</t>
  </si>
  <si>
    <t>Sklop 1 in 2 - 1.4.2025 - 31.5.2026 (12 mesecev)</t>
  </si>
  <si>
    <t>M PUP d.o.o.- OS št. 6600002372</t>
  </si>
  <si>
    <t>* Izpis iz SAP dne 19.11.2025</t>
  </si>
  <si>
    <t>Realizacija od  14.2.2025/1.6.2025 do oktobra 2025 (v EUR brez DDV) *</t>
  </si>
  <si>
    <t>Realizacija OS</t>
  </si>
  <si>
    <t>OV</t>
  </si>
  <si>
    <t>za eno letno obdobje</t>
  </si>
  <si>
    <t xml:space="preserve">za </t>
  </si>
  <si>
    <t>Skupaj letna ocenjena vrednost OS</t>
  </si>
  <si>
    <t>Realizacija od  1.5.2025/1.6.2025 do oktobra 2025 (v EUR brez DDV) *</t>
  </si>
  <si>
    <t>Sklop 8 od 1.5.2025 do 31.5.2026 (15 oz. 13 mesece)</t>
  </si>
  <si>
    <t>Predvideva se 32 % prekoračitev OV</t>
  </si>
  <si>
    <t xml:space="preserve">Predvideva se 8,52 % prekoračitev OV </t>
  </si>
  <si>
    <t xml:space="preserve">Sklop 1 in 2 - 1.4.2025 - 31.5.2026 </t>
  </si>
  <si>
    <t xml:space="preserve">Sklop 3 od 5. 5. 2025 do 31. 5. 2026 
Sklop 9 od 4. 5. 2025 do 31. 5. 2026 </t>
  </si>
  <si>
    <t xml:space="preserve">Sklop 5 in 7 od 1. 6. 2025 do 31. 5. 2026 </t>
  </si>
  <si>
    <t xml:space="preserve">Sklop 6 od 1.6.2025 do 31. 5. 2026 </t>
  </si>
  <si>
    <t xml:space="preserve">Sklop 8 od 14.2.2025/4.5.2025 do 31.5.2026 </t>
  </si>
  <si>
    <t xml:space="preserve">Realizacija od  1.5.2025/1.6.2025 do oktobra 2025 (v EUR brez DDV) </t>
  </si>
  <si>
    <t>Zožena LC v EUR/km z nDDV</t>
  </si>
  <si>
    <t>Interni tip vozila</t>
  </si>
  <si>
    <t>ZLC</t>
  </si>
  <si>
    <t>za dvo letno obdobje</t>
  </si>
  <si>
    <t>OV z neodbitnim DDV</t>
  </si>
  <si>
    <t>Ocena realizacije november 2025 do 30.5.2026</t>
  </si>
  <si>
    <t>150                 160 km s postankom na 1420 in 1410, 155 km s postankom na 1420,              151 km s postankom na 1410</t>
  </si>
  <si>
    <t>750 - 800</t>
  </si>
  <si>
    <t>150 - 160</t>
  </si>
  <si>
    <t>1002 LJUBLJANA - STARI TRG PRI LOŽU - VRHNIKA - 1002 LJUBLJANA</t>
  </si>
  <si>
    <t>PON.,TOR.,ČET.,PET.</t>
  </si>
  <si>
    <t xml:space="preserve">1002 LJUBLJANA - 1310 RIBNICA - 1330 KOČEVJE - 1002 LJUBLJANA </t>
  </si>
  <si>
    <t>TOR., ČET., PET.</t>
  </si>
  <si>
    <t>PON.</t>
  </si>
  <si>
    <t>1002 LJUBLJANA - 1310 RIBNICA - 1002 LJUBLJANA</t>
  </si>
  <si>
    <t>SDV2</t>
  </si>
  <si>
    <t>LJUBLJANA - DOBROVA - POLHOV GRADEC - LJUBLJANA</t>
  </si>
  <si>
    <t>SDV1</t>
  </si>
  <si>
    <t>LJUBLJANA - STAHOVICA - RADOMLJE - LJUBLJANA</t>
  </si>
  <si>
    <t>LJUBLJANA - KOMENDA - LJUBLJANA</t>
  </si>
  <si>
    <t>1002 - 1107 - 1117 - 1106 - 1002</t>
  </si>
  <si>
    <t>1002 - 1115 - 1002</t>
  </si>
  <si>
    <t>1002 - 1124 - 1130 - 1104 - 1002</t>
  </si>
  <si>
    <t>1003 - 1132 - 1210 - 1118  - 1002</t>
  </si>
  <si>
    <t>1002 - 1120  - 1002</t>
  </si>
  <si>
    <t>Sklop 1</t>
  </si>
  <si>
    <t>Prej</t>
  </si>
  <si>
    <t>Potem</t>
  </si>
  <si>
    <t>Primerjava št. opravljenih km na teden</t>
  </si>
  <si>
    <t>Razlika št. km/teden</t>
  </si>
  <si>
    <t>Primerjava št. opravljenih ur na teden</t>
  </si>
  <si>
    <t>Razlika št. ur/teden</t>
  </si>
  <si>
    <t>Sklop 2</t>
  </si>
  <si>
    <t>Sklop 3</t>
  </si>
  <si>
    <t>Sklop 4</t>
  </si>
  <si>
    <t>TV3 ali TV4</t>
  </si>
  <si>
    <r>
      <rPr>
        <sz val="11"/>
        <color rgb="FFFF0000"/>
        <rFont val="Segoe UI"/>
        <family val="2"/>
        <charset val="238"/>
      </rPr>
      <t>TV3 al</t>
    </r>
    <r>
      <rPr>
        <sz val="11"/>
        <rFont val="Segoe UI"/>
        <family val="2"/>
        <charset val="238"/>
      </rPr>
      <t>i TV4</t>
    </r>
  </si>
  <si>
    <t>-2:50</t>
  </si>
  <si>
    <t>Sklop 5</t>
  </si>
  <si>
    <t>Sklop 6</t>
  </si>
  <si>
    <t>Sklop 7</t>
  </si>
  <si>
    <t>00:10</t>
  </si>
  <si>
    <t>Sklop 8</t>
  </si>
  <si>
    <t>TV3/TV4</t>
  </si>
  <si>
    <t>Sklop 9</t>
  </si>
  <si>
    <t>Sklop 10</t>
  </si>
  <si>
    <t>Nova OV</t>
  </si>
  <si>
    <t>30 EUR/h</t>
  </si>
  <si>
    <t>OV posredovana poslovodstvu v potrditev</t>
  </si>
  <si>
    <t>EUR brez DDV</t>
  </si>
  <si>
    <t>Pogodbena vrednost za 24 mesečno obdobje (z upoštevanjem dodatnih prevozov za 4 %):</t>
  </si>
  <si>
    <t>Povišanje za:</t>
  </si>
  <si>
    <t>odstotka</t>
  </si>
  <si>
    <t>1002 LJUBLJANA - 1120 LJUBLJANA - 1002 LJUBLJANA</t>
  </si>
  <si>
    <t>1003 LJUBLJANA - 1132 LJUBLJANA - 1210 LJUBLJANA/ŠENTVID - 1118 LJUBLJANA - 1002 LJUBLJANA</t>
  </si>
  <si>
    <t>1002 LJUBLJANA - 1124 LJUBLJANA - 1130 LJUBLJANA - 1104 LJUBLJANA - 1002 LJUBLJANA</t>
  </si>
  <si>
    <t>1002 LJUBLJANA - 1115 LJUBLJANA - 1002 LJUBLJANA</t>
  </si>
  <si>
    <t>1002 LJUBLJANA - 1107 LJUBLJANA - 1117 LJUBLJANA - 1106 LJUBLJANA - 1002 LJUBLJANA</t>
  </si>
  <si>
    <t>1002 LJUBLJANA - 1218 KOMENDA - 1002 LJUBLJANA</t>
  </si>
  <si>
    <t>1002 LJUBLJANA - 1242 STAHOVICA - 1235 RADOMLJE - 1002 LJUBLJANA</t>
  </si>
  <si>
    <t>1002 LJUBLJANA - 1356 DOBROVA - 1355 POLHOV GRADEC - 1002 LJUBLJANA</t>
  </si>
  <si>
    <t>1002 LJUBLJANA - 1291 ŠKOFLJICA - 1002 LJUBLJANA</t>
  </si>
  <si>
    <t>*Opomba: Izvajalec lahko v okviru sklopa 8 na relaciji 1002 LJUBLJANA - STARI TRG PRI LOŽU - VRHNIKA - 1002 LJUBLJANA uporablja TV3 ali TV4 v skladu s tehničnimi zahtevami naročnika</t>
  </si>
  <si>
    <t>TV3* ali TV4</t>
  </si>
  <si>
    <t>Opombe</t>
  </si>
  <si>
    <t>NE</t>
  </si>
  <si>
    <t>Podizvajalec</t>
  </si>
  <si>
    <t>DA</t>
  </si>
  <si>
    <t>Vzorec podpisanega OS</t>
  </si>
  <si>
    <t>Obrazec - Zahteva in soglasje podizvajalca za neposredno plačevanje</t>
  </si>
  <si>
    <t>Obrazec - Spoštovanje določil kodeksa ravnanja dobaviteljev Skupine PS</t>
  </si>
  <si>
    <t>Obrazec - Sankcije EU zoper Rusijo</t>
  </si>
  <si>
    <t>Izjava o ustreznosti in tehnični brezhibnosti vozila</t>
  </si>
  <si>
    <t>Izjava, ki ureja integriteto in preprečevanje korupcije</t>
  </si>
  <si>
    <t>Izjava o sprejemu in izpolnjevanju pogojev iz razpisne dokumentacije</t>
  </si>
  <si>
    <t>Izjava o uporabi čistih vozil, ki uporabljajo alternativni vir energije</t>
  </si>
  <si>
    <t>Datum prve registracije</t>
  </si>
  <si>
    <t>Masa vozila</t>
  </si>
  <si>
    <t>Tip</t>
  </si>
  <si>
    <t>Znamka</t>
  </si>
  <si>
    <t>Ponujeno vozilo</t>
  </si>
  <si>
    <t>I. pogajanja v EUR z nDDV</t>
  </si>
  <si>
    <t>I.pogajanja v EUR brez DDV</t>
  </si>
  <si>
    <t>I. ponudba v EUR brez DDV</t>
  </si>
  <si>
    <t>I. ponudba v EUR z nDDV</t>
  </si>
  <si>
    <t>Ponudnik</t>
  </si>
  <si>
    <t xml:space="preserve">Osnovni podatki </t>
  </si>
  <si>
    <t>Cena za redne prevoze TV3 (v EUR/km)</t>
  </si>
  <si>
    <t>Cena za dodatne prevoze do 100 km/dan (v EUR/h)</t>
  </si>
  <si>
    <t>Cena za dodatne prevoze nad 100 km/dan (v EUR/km)</t>
  </si>
  <si>
    <t>Urna postavka za podaljšanje izvajanja prevoza za 60 ali več minut (v EUR/h)</t>
  </si>
  <si>
    <t>Sklop 2: Prevoz pošiljk na relaciji 1002 Ljubljana - 1006 Ljubljana (Letališka c. 33M) – prevzemi podjetij na območju Kamnika/Radomelj - 1006 Ljubljana (Letališka c. 33M) - 1002 Ljubljana</t>
  </si>
  <si>
    <t>Sklop 1  -  1002 LJUBLJANA – LUKOVICA – MORAVČE – 1002 LJUBLJANA</t>
  </si>
  <si>
    <t>Cena za redne in dodatne prevoze TV3 (v EUR/h)</t>
  </si>
  <si>
    <t>Sklop 3: prevoz pošiljk (poštnih sklepov ) na več relacijah 1002 Ljubljana - 1120 - 1002 - 1118 - 1210 - 1133 -1211 – 1002 Ljubljana; 1002 Ljubljana -Komenda -1002 Ljubljana; 1002 Ljubljana - Vodice - 1002 Ljubljana; 1002 Ljubljana - Vodice - Stahovica - 1002 Ljubljana; 1002 Ljubljana - 1107 - 1117 - 1106 - 1002 Ljubljana; 1002 Ljubljana - Škofljica - 1002 Ljubljana</t>
  </si>
  <si>
    <t>Cena za redne prevoze SDV (v EUR/km)</t>
  </si>
  <si>
    <t>Cena urne postavke vezana na podaljšanje storitve izvajanja prevozov za šestdeset (60) ali več minut (v EUR/h).</t>
  </si>
  <si>
    <t>Sklop 4: Prevoz pošiljk (poštnih sklepov) na relaciji 1002 Ljubljana -1330 Kočevje - 1310 Ribnica - 1002 Ljubljana; 1002 Ljubljana - 1006 Ljubljana (Letališka c. 33M) - 1330 Kočevje - 1310 Ribnica - 1002 Ljubljana;</t>
  </si>
  <si>
    <t xml:space="preserve">Okv. pog.vred. </t>
  </si>
  <si>
    <t>Sklop 5: Prevozi pošiljk (poštnih sklepov) na relaciji1002 Ljubljana-110 Ribnica-1315 Velike Lašče-1002 Ljubljana; 1002 Ljubljana - 1311 Turjak - 1310 Ribnica - 1330 Kočevje - 1002 Ljubljana</t>
  </si>
  <si>
    <t>Sklop 6: Prevoz pošiljk (poštnih sklepov) na relaciji 1002 Ljubljana –Litija– 1002 Ljubljana</t>
  </si>
  <si>
    <t>Sklop 7: Prevoz pošiljk (poštnih sklepov) na relaciji 1002 Ljubljana –Litija– 1002 Ljubljana; 1001 Ljubljana – Loški Potok - Cerknic - 1002 Ljubljana</t>
  </si>
  <si>
    <t>Cena za redne prevoze (v EUR/km)</t>
  </si>
  <si>
    <t>Sklop 8: Prevoz pošiljk (poštnih sklepov) na relaciji 1002 Ljubljana –Stari trg pri Ložu – Logatec-1002 Ljubljana; 1002 Ljubljana - Jesenice - 4102 Kranj - 1002 Ljubljana; 1002 Ljubljana - Prevzem pošiljk (območje Komenda) - 1002 Ljubljana</t>
  </si>
  <si>
    <t>Cena za redne prevoze TV4 (v EUR/km)</t>
  </si>
  <si>
    <t>Sklop 9 : Prevzem pošiljk na območju 1002 Ljubljana (Zagorje ob Savi-Kisovec) in prevoz pošiljk (poštnih sklepov) na relaciji 1002 Ljubljana –Zagorje ob Savi-1002 Ljubljana</t>
  </si>
  <si>
    <t>Sklop 10: Prevoz pošiljk (poštnih sklepov) na relaciji 1002 Ljubljana –Litija-Hrastnik-1002 Ljubljana</t>
  </si>
  <si>
    <t>Prijava na sklop</t>
  </si>
  <si>
    <t>1,2,9</t>
  </si>
  <si>
    <t>26000 KG</t>
  </si>
  <si>
    <t>7,3 M X 2,5 M X 2,3 M</t>
  </si>
  <si>
    <t>Ni priložene fotokopije prometne dokumentacije za ponujeno tovorno vozilo</t>
  </si>
  <si>
    <t>KOBAL TRANSPORTI, Prevozne in druge storitve, d.o_</t>
  </si>
  <si>
    <t>1,2,3,4,5,6,7,8,9,10</t>
  </si>
  <si>
    <t>LOLA trgovina, turizem in storitve d.o.o., Domžale</t>
  </si>
  <si>
    <t>NOVAKORP, transportne, kurirske in druge storitve,</t>
  </si>
  <si>
    <t>Ponudnik je priložil le Enotni evropski dokument v zvezi z oddajo javnega naročila</t>
  </si>
  <si>
    <t>PREVOZI MM transportne storitve in logistika d.o.o</t>
  </si>
  <si>
    <t>1,2,4,5,8,9,10</t>
  </si>
  <si>
    <t>41,1 M3; 720 CM X 245 CM X 240 CM</t>
  </si>
  <si>
    <t>Prevozništvo Andrej Kraljič s.p_</t>
  </si>
  <si>
    <t>SEMIRA ŠABANAGIĆ S.P., PREVOZNIŠTVO KRAUSS</t>
  </si>
  <si>
    <t>Crafter 35 2.0 TDI</t>
  </si>
  <si>
    <t>Ponudnik je priložil fotokopijo homologacije za Volkswagen Crafter</t>
  </si>
  <si>
    <t>13,57 m3; 420 CM x 17 cm x 190 cm</t>
  </si>
  <si>
    <t>TRANSPORT STARIN, podjetje za transport in logisti</t>
  </si>
  <si>
    <t>4,10</t>
  </si>
  <si>
    <t>ZADRAŽNIK TRANSPORT, d.o.o., prevozi in storitve</t>
  </si>
  <si>
    <t>4,5,6,7,8,10</t>
  </si>
  <si>
    <t>NE - DA Naknadno posredovano</t>
  </si>
  <si>
    <t>10.900 KG</t>
  </si>
  <si>
    <t>15.100 KG</t>
  </si>
  <si>
    <t>Ni priložene fotokopije prometne dokumentacije za ponujeno tovorno vozilo
Ponudnik je naknadno posredoval fotokopijo prometne</t>
  </si>
  <si>
    <t>Največja tehnično dovoljena masa</t>
  </si>
  <si>
    <t xml:space="preserve">Nosilnost (v kg) </t>
  </si>
  <si>
    <t xml:space="preserve">Volumen (v m3) </t>
  </si>
  <si>
    <t>MAN - Izpolnjuje pogoj za sklop 1, 2 in 9</t>
  </si>
  <si>
    <t>DA - NI PODPISAN OS
DA - PODPISAN OS</t>
  </si>
  <si>
    <t>NE
DA - naknadno posredovano</t>
  </si>
  <si>
    <t>M PUP Transport in Logistika d.o.o_ - izločen iz postopka</t>
  </si>
  <si>
    <t>3, 6</t>
  </si>
  <si>
    <t>1290 KG</t>
  </si>
  <si>
    <t>3500 KG</t>
  </si>
  <si>
    <t>2210 KG</t>
  </si>
  <si>
    <t>NE
DA-NAKNADNO POSREDOVANO</t>
  </si>
  <si>
    <t>FIAT - izpolnjuje pogoj za sklop 3 in 6</t>
  </si>
  <si>
    <r>
      <t xml:space="preserve">MERCEDES BENZ
</t>
    </r>
    <r>
      <rPr>
        <sz val="11"/>
        <rFont val="Segoe UI"/>
        <family val="2"/>
        <charset val="238"/>
      </rPr>
      <t>SAXAS</t>
    </r>
  </si>
  <si>
    <r>
      <t xml:space="preserve">5233 - </t>
    </r>
    <r>
      <rPr>
        <sz val="11"/>
        <color rgb="FFFF0000"/>
        <rFont val="Segoe UI"/>
        <family val="2"/>
        <charset val="238"/>
      </rPr>
      <t>NE IZPOLNJUJE; POGOJ JE 7.000 KG</t>
    </r>
  </si>
  <si>
    <t>Ni obkrožil za kateri sklop se prijavlja
9,10</t>
  </si>
  <si>
    <t>Volkswagen- izpolnjuje za sklop 6</t>
  </si>
  <si>
    <r>
      <t xml:space="preserve">MB ATEGO 1224
</t>
    </r>
    <r>
      <rPr>
        <sz val="11"/>
        <rFont val="Segoe UI"/>
        <family val="2"/>
        <charset val="238"/>
      </rPr>
      <t>MKD71</t>
    </r>
  </si>
  <si>
    <t>DUCATO</t>
  </si>
  <si>
    <r>
      <t>Sklop 1:</t>
    </r>
    <r>
      <rPr>
        <sz val="8"/>
        <color theme="1"/>
        <rFont val="Segoe UI"/>
        <family val="2"/>
        <charset val="238"/>
      </rPr>
      <t xml:space="preserve"> Prevozi  pošiljk (poštnih sklepov) na relaciji 1002 Ljubljana-Lukovica-Moravče-1002 Ljubljana</t>
    </r>
  </si>
  <si>
    <r>
      <t>Sklop 2:</t>
    </r>
    <r>
      <rPr>
        <sz val="8"/>
        <color theme="1"/>
        <rFont val="Segoe UI"/>
        <family val="2"/>
        <charset val="238"/>
      </rPr>
      <t xml:space="preserve"> Prevoz pošiljk na relaciji 1002 Ljubljana - 1006 Ljubljana (Letališka c. 33M) – prevzemi podjetij na območju Kamnika/Radomelj - 1006 Ljubljana (Letališka c. 33M) - 1002 Ljubljana</t>
    </r>
  </si>
  <si>
    <r>
      <t>Sklop 3:</t>
    </r>
    <r>
      <rPr>
        <sz val="8"/>
        <color theme="1"/>
        <rFont val="Segoe UI"/>
        <family val="2"/>
        <charset val="238"/>
      </rPr>
      <t xml:space="preserve"> prevoz pošiljk (poštnih sklepov ) na več relacijah 1002 Ljubljana - 1120 - 1002 - 1118 - 1210 - 1133 -1211 – 1002 Ljubljana; 1002 Ljubljana -Komenda -1002 Ljubljana; 1002 Ljubljana - Vodice - 1002 Ljubljana; 1002 Ljubljana - Vodice - Stahovica - 1002 Ljubljana; 1002 Ljubljana - 1107 - 1117 - 1106 - 1002 Ljubljana; 1002 Ljubljana - Škofljica - 1002 Ljubljana</t>
    </r>
  </si>
  <si>
    <r>
      <t>Sklop 4:</t>
    </r>
    <r>
      <rPr>
        <sz val="8"/>
        <color theme="1"/>
        <rFont val="Segoe UI"/>
        <family val="2"/>
        <charset val="238"/>
      </rPr>
      <t xml:space="preserve"> Prevoz pošiljk (poštnih sklepov) na relaciji 1002 Ljubljana -1330 Kočevje - 1310 Ribnica - 1002 Ljubljana; 1002 Ljubljana - 1006 Ljubljana (Letališka c. 33M) - 1330 Kočevje - 1310 Ribnica - 1002 Ljubljana;</t>
    </r>
  </si>
  <si>
    <r>
      <t>Sklop 5:</t>
    </r>
    <r>
      <rPr>
        <sz val="8"/>
        <color theme="1"/>
        <rFont val="Segoe UI"/>
        <family val="2"/>
        <charset val="238"/>
      </rPr>
      <t xml:space="preserve"> Prevozi pošiljk (poštnih sklepov) na relaciji1002 Ljubljana-110 Ribnica-1315 Velike Lašče-1002 Ljubljana; 1002 Ljubljana - 1311 Turjak - 1310 Ribnica - 1330 Kočevje - 1002 Ljubljana</t>
    </r>
  </si>
  <si>
    <t>Cena za redne prevoze  SDV (v EUR/km)</t>
  </si>
  <si>
    <r>
      <t>Sklop 6:</t>
    </r>
    <r>
      <rPr>
        <sz val="8"/>
        <color theme="1"/>
        <rFont val="Segoe UI"/>
        <family val="2"/>
        <charset val="238"/>
      </rPr>
      <t xml:space="preserve"> Prevoz pošiljk (poštnih sklepov) na relaciji 1002 Ljubljana –Litija– 1002 Ljubljana</t>
    </r>
  </si>
  <si>
    <r>
      <t>Sklop 7:</t>
    </r>
    <r>
      <rPr>
        <sz val="8"/>
        <color theme="1"/>
        <rFont val="Segoe UI"/>
        <family val="2"/>
        <charset val="238"/>
      </rPr>
      <t xml:space="preserve"> Prevoz pošiljk (poštnih sklepov) na relaciji 1002 Ljubljana –Litija– 1002 Ljubljana; 1001 Ljubljana – Loški Potok - Cerknic - 1002 Ljubljana </t>
    </r>
  </si>
  <si>
    <r>
      <t>Sklop 8:</t>
    </r>
    <r>
      <rPr>
        <sz val="8"/>
        <color theme="1"/>
        <rFont val="Segoe UI"/>
        <family val="2"/>
        <charset val="238"/>
      </rPr>
      <t xml:space="preserve"> Prevoz pošiljk (poštnih sklepov) na relaciji 1002 Ljubljana –Stari trg pri Ložu – Logatec-1002 Ljubljana; 1002 Ljubljana - Jesenice - 4102 Kranj - 1002 Ljubljana; 1002 Ljubljana - Prevzem pošiljk (območje Komenda) - 1002 Ljubljana</t>
    </r>
  </si>
  <si>
    <r>
      <t>Sklop 9 :</t>
    </r>
    <r>
      <rPr>
        <sz val="8"/>
        <color theme="1"/>
        <rFont val="Segoe UI"/>
        <family val="2"/>
        <charset val="238"/>
      </rPr>
      <t xml:space="preserve"> Prevzem pošiljk na območju 1002 Ljubljana (Zagorje ob Savi-Kisovec) in prevoz pošiljk (poštnih sklepov) na relaciji 1002 Ljubljana –Zagorje ob Savi-1002 Ljubljana</t>
    </r>
  </si>
  <si>
    <r>
      <t>Sklop 10:</t>
    </r>
    <r>
      <rPr>
        <sz val="8"/>
        <color theme="1"/>
        <rFont val="Segoe UI"/>
        <family val="2"/>
        <charset val="238"/>
      </rPr>
      <t xml:space="preserve"> Prevoz pošiljk (poštnih sklepov) na relaciji 1002 Ljubljana –Litija-Hrastnik-1002 Ljubljana</t>
    </r>
  </si>
  <si>
    <t>Ponudba</t>
  </si>
  <si>
    <t>I. ponudba (v EUR brez DDV)</t>
  </si>
  <si>
    <t>I. ponudba (v EUR z nDDV 8,58 %)</t>
  </si>
  <si>
    <t>Ocenjena vrednost za 24 mesečno obdobje v EUR brez DDV</t>
  </si>
  <si>
    <t>Ponudbena vrednost za 24 mesečno obdobje + 4% za dodatne prevoze</t>
  </si>
  <si>
    <t>Cena za redne prevoze s TV3 (v EUR/km)</t>
  </si>
  <si>
    <t>M PUP Transport in Logistika d.o.o. - izločen iz postopka</t>
  </si>
  <si>
    <t>Avtoprevozništvo, Adrijana Gaspari s.p. - ni posredoval ponudbe</t>
  </si>
  <si>
    <t>KOBAL TRANSPORTI, Prevozne in druge storitve, d.o.o - ni posredoval ponudbe</t>
  </si>
  <si>
    <t>NOVAKORP, transportne, kurirske in druge storitve - ni posredoval ponudbe</t>
  </si>
  <si>
    <t>PREVOZI MM transportne storitve in logistika d.o.o - ni posredoval ponudbe</t>
  </si>
  <si>
    <t>9,10</t>
  </si>
  <si>
    <t>Opomba:</t>
  </si>
  <si>
    <t>Ponudnik je za sklop 6 navedel opombo:
Cena dnevne runde (Ljubljana-Litija-Ljubljana, 2 vožnji) je predvidena na 215 EUR brez DDV
- do 30 minut je vključeno v ceno
- nad 30 min čakanja se obračuna po urni postavki</t>
  </si>
  <si>
    <t>Cena za dodatne prevoze do 100 km/dan s TV3(v EUR/h)</t>
  </si>
  <si>
    <t>Cena za dodatne prevoze nad 100 km/dan s TV3(v EUR/km)</t>
  </si>
  <si>
    <t>Cena urne postavke vezana na podaljšanje storitve izvajanja prevozov za šestdeset (60) ali več minut za TV3 (v EUR/h).</t>
  </si>
  <si>
    <t>Cena za redne prevoze s SDV(v EUR/km)</t>
  </si>
  <si>
    <t>Cena za dodatne prevoze do 100 km/dan s SDV(v EUR/h)</t>
  </si>
  <si>
    <t>Cena za dodatne prevoze nad 100 km/dan s SDV (v EUR/km)</t>
  </si>
  <si>
    <t>Cena urne postavke vezana na podaljšanje storitve izvajanja prevozov za šestdeset (60) ali več minut za SDV (v EUR/h).</t>
  </si>
  <si>
    <t>Kalkulacija zožene cene</t>
  </si>
  <si>
    <t>I.pogajanja (v EUR brez DDV</t>
  </si>
  <si>
    <t>Prevozništvo Andrej Kraljič s.p.-ni podal ponudbe po prvih pogajanjih</t>
  </si>
  <si>
    <t>SEMIRA ŠABANAGIĆ S.P., PREVOZNIŠTVO KRAUSS-ni podal ponudbe po prvih pogajanjih</t>
  </si>
  <si>
    <t>TRANSPORT STARIN, podjetje za transport in logisti-ni podal ponudbe po prvih pogajanjih</t>
  </si>
  <si>
    <t>ZADRAŽNIK TRANSPORT, d.o.o., prevozi in storitve-ni podal ponudbe po prvih pogajanjih</t>
  </si>
  <si>
    <t>I.pogajanjanja</t>
  </si>
  <si>
    <t>LOLA trgovina, turizem in storitve d.o.o., Domžale - ni posredoval ponudbe po drugih pogajanjih</t>
  </si>
  <si>
    <t>II. pogajanja</t>
  </si>
  <si>
    <t>II. ponudba (v EUR z nDDV 8,58 %)</t>
  </si>
  <si>
    <t xml:space="preserve">Sklop </t>
  </si>
  <si>
    <t>I. izbor</t>
  </si>
  <si>
    <t>Cena za redne prevoze TV3 (v EUR/km brez DDV)</t>
  </si>
  <si>
    <t>Cena za redne prevoze TV3 (v EUR/km z nDDV)</t>
  </si>
  <si>
    <t>Ponudbena vrednost v EUR brez DDV za 24 mesečno obdobje z upoštevanjem 4% za dodatne prevoze</t>
  </si>
  <si>
    <t>Ponudbena vrednost v EUR z nDDV za 24 mesečno obdobje z upoštevanjem 4% za dodatne prevoze</t>
  </si>
  <si>
    <t>Kalkulacija zožene cene v EUR z neodbitnim DDV za 24 mesečno obdobje</t>
  </si>
  <si>
    <t>Št. točk</t>
  </si>
  <si>
    <t>II. izbor</t>
  </si>
  <si>
    <t>Se izvede izbor</t>
  </si>
  <si>
    <t>Se ne izvede izbor</t>
  </si>
  <si>
    <t>ZADRAŽNIK TRANSPORT</t>
  </si>
  <si>
    <t>III. izbor</t>
  </si>
  <si>
    <t>LOLA trgovina, turizem in storitve d.o.o.</t>
  </si>
  <si>
    <t>Prevozništvo Andrej Kraljič s.p.</t>
  </si>
  <si>
    <t>TRANSPORT STARIN</t>
  </si>
  <si>
    <t>Razlika med ponudbeno vrednostjo in ocenjeno vrednostjo naročila za 24 mesečno obdobje v EUR brez DDV</t>
  </si>
  <si>
    <t>Razlika med ponudbeno vrednostjo in zoženo lastno ceno v EUR z nDDV za 24 mesečno obdobje</t>
  </si>
  <si>
    <t>Predlog (ne)izbora</t>
  </si>
  <si>
    <t>????</t>
  </si>
  <si>
    <t>Razlika med ponudbeno vrednostjo in zagotovljenimi sredstvi naročnika za 24 mesečno obdobje v EUR brez DDV</t>
  </si>
  <si>
    <t>Črpanje sredstev iz postavke - Zagotovljena sredstva naročnika</t>
  </si>
  <si>
    <t>Skupaj OV + zagotovljena sredstva za 24 mesečno obdobje v EUR brez DDV</t>
  </si>
  <si>
    <t>1,9 (Transport Zadražnik)</t>
  </si>
  <si>
    <t>1,42 EUR/km (Transport Zadražnik)</t>
  </si>
  <si>
    <t>1,9 (TV3) - Zadražnik
1,3 (SDV) - Zadražnik</t>
  </si>
  <si>
    <t>1,512 (TV3) ; 
1,292 (SDV)</t>
  </si>
  <si>
    <t>1,31 (TV3) ; 0,97 (SDV)</t>
  </si>
  <si>
    <t>1,23 EUR/km (TV3); 0,97 EUR/km (SDV) - Zdravko Djurdjević</t>
  </si>
  <si>
    <t>480 (TV3); 761 (SDV)</t>
  </si>
  <si>
    <t>TV3/SDV</t>
  </si>
  <si>
    <t>1,23 EUR/km (Zdravko Djurdjević)</t>
  </si>
  <si>
    <t>Ni ponudbe</t>
  </si>
  <si>
    <t>0,9 EUR/km (M-PUP)</t>
  </si>
  <si>
    <t>1,55 EUR/km (M-PUP)</t>
  </si>
  <si>
    <t>5,5 ur/dan</t>
  </si>
  <si>
    <t>Prejeta najugodnejša ponudba</t>
  </si>
  <si>
    <t>Ocenjena vrednost za 24 mesečno obdobje po prejšnjem razpisu (v EUR brez DDV)</t>
  </si>
  <si>
    <t>Cenovna postavka v EUR brez DDV</t>
  </si>
  <si>
    <t>Zožena lastna cena (v EUR brez DDV)</t>
  </si>
  <si>
    <t>Ocenjena vrednost po prejšnjem razpisu (v EUR brez DDV)</t>
  </si>
  <si>
    <t>Trenutna cena (v EUR brez DDV)</t>
  </si>
  <si>
    <t>KM na teden</t>
  </si>
  <si>
    <t>Številka novega sklopa</t>
  </si>
  <si>
    <t>Nova ocenjena vrednost naročila - ponovitev postopka(v EUR brez DDV)</t>
  </si>
  <si>
    <t>1,4 (TV3) ; 1,1 (SDV)</t>
  </si>
  <si>
    <t>Leto 2027 - v EUR brez DDV</t>
  </si>
  <si>
    <t>Skupaj - v EUR brez DDV</t>
  </si>
  <si>
    <t>Nova ocenjena vrednost za 22 mesečno obdobje po prejšnjem razpisu (v EUR brez DDV)</t>
  </si>
  <si>
    <t>1.8.2026 - 31.12.2026 
(5 mesecev) - v EUR brez DDV</t>
  </si>
  <si>
    <t>1.1.2028-31.5.2028
(5 mesecev) - v EUR brez DDV</t>
  </si>
  <si>
    <t>Nova ocenjena vrednost za 22 mesečno obdobje po prejšnjem razpisu (v EUR z nDDV)</t>
  </si>
  <si>
    <t>1,64 (TV3) ; 
1,40 (SDV)</t>
  </si>
  <si>
    <t>Zožena lastna cena (v EUR/km oz. uro z nDDV)</t>
  </si>
  <si>
    <t>Zožena lastna cena za 22 mesečno obdobje (v EUR z nDDV)</t>
  </si>
  <si>
    <t>Zožena lastna cena za 24 mesečno obdobje (v EUR z nDDV)</t>
  </si>
  <si>
    <t>M-PUP - 6600002372</t>
  </si>
  <si>
    <t>SKLOP 4 IN 6</t>
  </si>
  <si>
    <t>Zdravko Djurdjevič - OS 6600002375</t>
  </si>
  <si>
    <t>Transport Zadražnik - OS 6600002374</t>
  </si>
  <si>
    <t>SKLOP 7</t>
  </si>
  <si>
    <t>Izločen sklop - OV naročila od 1. 6. 2026 do 31.7.2026 - 2 meseca</t>
  </si>
  <si>
    <t>SKLOP 5</t>
  </si>
  <si>
    <t>1.4.2025 - 31.3.2026 oz. do 30.3.2026</t>
  </si>
  <si>
    <t>Zdravko Djurdjevič</t>
  </si>
  <si>
    <t>april 2025 - marec 2026</t>
  </si>
  <si>
    <t>junij 2025 - marec 2026</t>
  </si>
  <si>
    <t>1,23 (TV3); 0,97 (SDV)</t>
  </si>
  <si>
    <t>1,4 (TV); 1,1 (SDV)</t>
  </si>
  <si>
    <t>TV3; SDV</t>
  </si>
  <si>
    <t>v skladu z zoženo LC</t>
  </si>
  <si>
    <t>Primerjava med OV in obstoječo ceno</t>
  </si>
  <si>
    <t>1 (2)</t>
  </si>
  <si>
    <t>2 (3)</t>
  </si>
  <si>
    <t>3 (5)</t>
  </si>
  <si>
    <t>4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</si>
</sst>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6" formatCode="#,##0\ &quot;€&quot;;[Red]\-#,##0\ &quot;€&quot;"/>
    <numFmt numFmtId="8" formatCode="#,##0.00\ &quot;€&quot;;[Red]\-#,##0.00\ &quot;€&quot;"/>
    <numFmt numFmtId="164" formatCode="_-* #,##0.00\ _€_-;\-* #,##0.00\ _€_-;_-* \-??\ _€_-;_-@_-"/>
    <numFmt numFmtId="165" formatCode="[$]hh:mm;@" x16r2:formatCode16="[$-en-SI,1]hh:mm;@"/>
    <numFmt numFmtId="166" formatCode="0.000"/>
    <numFmt numFmtId="167" formatCode="#,##0.000_ ;[Red]\-#,##0.000\ "/>
    <numFmt numFmtId="170" formatCode="#,##0.000"/>
    <numFmt numFmtId="171" formatCode="#,##0.0000"/>
    <numFmt numFmtId="177" formatCode="###,000"/>
    <numFmt numFmtId="179" formatCode="0.0"/>
  </numFmts>
  <fonts count="61">
    <font>
      <sz val="11"/>
      <color theme="1"/>
      <name val="Calibri"/>
      <family val="2"/>
      <charset val="238"/>
      <scheme val="minor"/>
    </font>
    <font>
      <sz val="10"/>
      <name val="Arial CE"/>
      <charset val="238"/>
    </font>
    <font>
      <sz val="10"/>
      <name val="Arial"/>
      <family val="2"/>
      <charset val="238"/>
    </font>
    <font>
      <sz val="11"/>
      <name val="Segoe UI"/>
      <family val="2"/>
      <charset val="238"/>
    </font>
    <font>
      <sz val="9"/>
      <name val="Segoe UI"/>
      <family val="2"/>
      <charset val="238"/>
    </font>
    <font>
      <sz val="11"/>
      <color indexed="8"/>
      <name val="Calibri"/>
      <family val="2"/>
      <charset val="238"/>
    </font>
    <font>
      <b/>
      <sz val="18"/>
      <color theme="1"/>
      <name val="Segoe UI"/>
      <family val="2"/>
      <charset val="238"/>
    </font>
    <font>
      <sz val="11"/>
      <color theme="1"/>
      <name val="Segoe UI"/>
      <family val="2"/>
      <charset val="238"/>
    </font>
    <font>
      <sz val="8"/>
      <name val="Calibri"/>
      <family val="2"/>
      <charset val="238"/>
      <scheme val="minor"/>
    </font>
    <font>
      <sz val="11"/>
      <color rgb="FF000000"/>
      <name val="Segoe UI"/>
      <family val="2"/>
      <charset val="238"/>
    </font>
    <font>
      <b/>
      <sz val="11"/>
      <color rgb="FF000000"/>
      <name val="Segoe UI"/>
      <family val="2"/>
      <charset val="238"/>
    </font>
    <font>
      <b/>
      <sz val="11"/>
      <color theme="1"/>
      <name val="Segoe UI"/>
      <family val="2"/>
      <charset val="238"/>
    </font>
    <font>
      <b/>
      <sz val="14"/>
      <color theme="1"/>
      <name val="Segoe UI"/>
      <family val="2"/>
      <charset val="238"/>
    </font>
    <font>
      <sz val="12"/>
      <name val="Segoe UI"/>
      <family val="2"/>
      <charset val="238"/>
    </font>
    <font>
      <sz val="12"/>
      <color theme="1"/>
      <name val="Calibri"/>
      <family val="2"/>
      <charset val="238"/>
      <scheme val="minor"/>
    </font>
    <font>
      <sz val="16"/>
      <color theme="1"/>
      <name val="Segoe UI"/>
      <family val="2"/>
      <charset val="238"/>
    </font>
    <font>
      <sz val="16"/>
      <color theme="1"/>
      <name val="Calibri"/>
      <family val="2"/>
      <charset val="238"/>
      <scheme val="minor"/>
    </font>
    <font>
      <sz val="11"/>
      <color rgb="FFFF0000"/>
      <name val="Segoe UI"/>
      <family val="2"/>
      <charset val="238"/>
    </font>
    <font>
      <sz val="11"/>
      <color theme="1"/>
      <name val="Calibri"/>
      <family val="2"/>
      <charset val="238"/>
      <scheme val="minor"/>
    </font>
    <font>
      <b/>
      <sz val="11"/>
      <color theme="1"/>
      <name val="Calibri"/>
      <family val="2"/>
      <charset val="238"/>
      <scheme val="minor"/>
    </font>
    <font>
      <b/>
      <sz val="11"/>
      <color theme="1"/>
      <name val="Calibri"/>
      <family val="2"/>
      <scheme val="minor"/>
    </font>
    <font>
      <u/>
      <sz val="11"/>
      <color theme="10"/>
      <name val="Calibri"/>
      <family val="2"/>
      <charset val="238"/>
      <scheme val="minor"/>
    </font>
    <font>
      <sz val="11"/>
      <color theme="1"/>
      <name val="Calibri"/>
      <family val="2"/>
      <scheme val="minor"/>
    </font>
    <font>
      <sz val="12"/>
      <color rgb="FF313131"/>
      <name val="-apple-system"/>
    </font>
    <font>
      <u/>
      <sz val="11"/>
      <color theme="10"/>
      <name val="Segoe UI"/>
      <family val="2"/>
      <charset val="238"/>
    </font>
    <font>
      <sz val="10"/>
      <color theme="1"/>
      <name val="Times New Roman"/>
      <family val="1"/>
      <charset val="238"/>
    </font>
    <font>
      <sz val="12"/>
      <color rgb="FF000000"/>
      <name val="Aptos"/>
      <family val="2"/>
    </font>
    <font>
      <sz val="11"/>
      <color theme="1"/>
      <name val="Segue"/>
      <charset val="238"/>
    </font>
    <font>
      <sz val="12"/>
      <color theme="1"/>
      <name val="-apple-system"/>
    </font>
    <font>
      <sz val="12"/>
      <color theme="1"/>
      <name val="Aptos"/>
      <family val="2"/>
    </font>
    <font>
      <sz val="9.5"/>
      <color theme="1"/>
      <name val="-apple-system"/>
    </font>
    <font>
      <sz val="11"/>
      <name val="Calibri"/>
      <family val="2"/>
      <charset val="238"/>
      <scheme val="minor"/>
    </font>
    <font>
      <sz val="9.5"/>
      <color theme="1"/>
      <name val="Aptos"/>
      <family val="2"/>
    </font>
    <font>
      <sz val="9"/>
      <color rgb="FF000000"/>
      <name val="Arial"/>
      <family val="2"/>
      <charset val="238"/>
    </font>
    <font>
      <sz val="11"/>
      <color rgb="FF01182D"/>
      <name val="Segoe UI"/>
      <family val="2"/>
      <charset val="238"/>
    </font>
    <font>
      <b/>
      <sz val="11"/>
      <color rgb="FF01182D"/>
      <name val="Segoe UI"/>
      <family val="2"/>
      <charset val="238"/>
    </font>
    <font>
      <strike/>
      <sz val="11"/>
      <color theme="1"/>
      <name val="Segoe UI"/>
      <family val="2"/>
      <charset val="238"/>
    </font>
    <font>
      <sz val="12"/>
      <color theme="1"/>
      <name val="Segoe UI"/>
      <family val="2"/>
      <charset val="238"/>
    </font>
    <font>
      <b/>
      <sz val="9"/>
      <color indexed="81"/>
      <name val="Segoe UI"/>
      <family val="2"/>
      <charset val="238"/>
    </font>
    <font>
      <sz val="9"/>
      <color indexed="81"/>
      <name val="Segoe UI"/>
      <family val="2"/>
      <charset val="238"/>
    </font>
    <font>
      <sz val="9"/>
      <color theme="1"/>
      <name val="Segoe UI"/>
      <family val="2"/>
      <charset val="238"/>
    </font>
    <font>
      <sz val="9"/>
      <color theme="1"/>
      <name val="Calibri"/>
      <family val="2"/>
      <charset val="238"/>
      <scheme val="minor"/>
    </font>
    <font>
      <b/>
      <sz val="9"/>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b/>
      <sz val="11"/>
      <name val="Segoe UI"/>
      <family val="2"/>
      <charset val="238"/>
    </font>
    <font>
      <sz val="8"/>
      <name val="Times New Roman CE"/>
      <charset val="238"/>
    </font>
    <font>
      <i/>
      <sz val="11"/>
      <name val="Segoe UI"/>
      <family val="2"/>
      <charset val="238"/>
    </font>
    <font>
      <strike/>
      <sz val="11"/>
      <name val="Segoe UI"/>
      <family val="2"/>
      <charset val="238"/>
    </font>
    <font>
      <b/>
      <sz val="8"/>
      <color rgb="FF1F497D"/>
      <name val="Verdana"/>
      <family val="2"/>
      <charset val="238"/>
    </font>
    <font>
      <sz val="11"/>
      <color rgb="FF0070C0"/>
      <name val="Segoe UI"/>
      <family val="2"/>
      <charset val="238"/>
    </font>
    <font>
      <b/>
      <i/>
      <sz val="11"/>
      <name val="Segoe UI"/>
      <family val="2"/>
      <charset val="238"/>
    </font>
    <font>
      <sz val="8"/>
      <color theme="1"/>
      <name val="Segoe UI"/>
      <family val="2"/>
      <charset val="238"/>
    </font>
    <font>
      <b/>
      <sz val="8"/>
      <color theme="1"/>
      <name val="Segoe UI"/>
      <family val="2"/>
      <charset val="238"/>
    </font>
    <font>
      <sz val="8"/>
      <color theme="1"/>
      <name val="Calibri"/>
      <family val="2"/>
      <charset val="238"/>
      <scheme val="minor"/>
    </font>
    <font>
      <sz val="8"/>
      <name val="Segoe UI"/>
      <family val="2"/>
      <charset val="238"/>
    </font>
    <font>
      <i/>
      <sz val="8"/>
      <name val="Segoe UI"/>
      <family val="2"/>
      <charset val="238"/>
    </font>
    <font>
      <sz val="8"/>
      <color rgb="FFFF0000"/>
      <name val="Calibri"/>
      <family val="2"/>
      <charset val="238"/>
      <scheme val="minor"/>
    </font>
    <font>
      <sz val="8"/>
      <color rgb="FFFF0000"/>
      <name val="Segoe UI"/>
      <family val="2"/>
      <charset val="238"/>
    </font>
    <font>
      <b/>
      <sz val="8"/>
      <name val="Segoe UI"/>
      <family val="2"/>
      <charset val="238"/>
    </font>
  </fonts>
  <fills count="25">
    <fill>
      <patternFill patternType="none"/>
    </fill>
    <fill>
      <patternFill patternType="gray125"/>
    </fill>
    <fill>
      <patternFill patternType="solid">
        <fgColor rgb="FFFFFFCC"/>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B2B2B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rgb="FFFF0000"/>
        <bgColor indexed="64"/>
      </patternFill>
    </fill>
    <fill>
      <patternFill patternType="solid">
        <fgColor rgb="FF66FF99"/>
        <bgColor indexed="64"/>
      </patternFill>
    </fill>
    <fill>
      <patternFill patternType="solid">
        <fgColor theme="6"/>
        <bgColor indexed="64"/>
      </patternFill>
    </fill>
    <fill>
      <patternFill patternType="solid">
        <fgColor theme="5"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808080"/>
      </left>
      <right style="thin">
        <color rgb="FF808080"/>
      </right>
      <top style="thin">
        <color rgb="FF808080"/>
      </top>
      <bottom style="thin">
        <color rgb="FF808080"/>
      </bottom>
      <diagonal/>
    </border>
    <border>
      <left/>
      <right/>
      <top style="medium">
        <color indexed="64"/>
      </top>
      <bottom/>
      <diagonal/>
    </border>
  </borders>
  <cellStyleXfs count="11">
    <xf numFmtId="0" fontId="0" fillId="0" borderId="0"/>
    <xf numFmtId="0" fontId="1" fillId="0" borderId="0"/>
    <xf numFmtId="0" fontId="2" fillId="0" borderId="0"/>
    <xf numFmtId="0" fontId="2" fillId="0" borderId="0"/>
    <xf numFmtId="164" fontId="5" fillId="0" borderId="0" applyFill="0" applyBorder="0" applyAlignment="0" applyProtection="0"/>
    <xf numFmtId="0" fontId="21" fillId="0" borderId="0" applyNumberFormat="0" applyFill="0" applyBorder="0" applyAlignment="0" applyProtection="0"/>
    <xf numFmtId="0" fontId="2" fillId="0" borderId="0"/>
    <xf numFmtId="0" fontId="47" fillId="0" borderId="0"/>
    <xf numFmtId="0" fontId="1" fillId="0" borderId="0"/>
    <xf numFmtId="177" fontId="50" fillId="0" borderId="18" applyNumberFormat="0" applyProtection="0">
      <alignment horizontal="right" vertical="center"/>
    </xf>
    <xf numFmtId="0" fontId="18" fillId="0" borderId="0"/>
  </cellStyleXfs>
  <cellXfs count="597">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2" borderId="1" xfId="0" applyFont="1" applyFill="1" applyBorder="1" applyAlignment="1">
      <alignment vertical="center" wrapText="1"/>
    </xf>
    <xf numFmtId="0" fontId="4" fillId="0" borderId="0" xfId="0" applyFont="1" applyAlignment="1">
      <alignment horizontal="center" vertical="center"/>
    </xf>
    <xf numFmtId="0" fontId="3" fillId="0" borderId="0" xfId="0" applyFont="1" applyAlignment="1">
      <alignment horizontal="center"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0" xfId="0" applyFont="1" applyAlignment="1">
      <alignment vertical="center" wrapText="1"/>
    </xf>
    <xf numFmtId="20" fontId="3" fillId="0" borderId="0" xfId="0" applyNumberFormat="1" applyFont="1" applyAlignment="1">
      <alignment horizontal="center" vertical="center"/>
    </xf>
    <xf numFmtId="165" fontId="3" fillId="2" borderId="1" xfId="0" applyNumberFormat="1" applyFont="1" applyFill="1" applyBorder="1" applyAlignment="1">
      <alignment horizontal="center" vertical="center"/>
    </xf>
    <xf numFmtId="0" fontId="0" fillId="0" borderId="0" xfId="0" applyAlignment="1">
      <alignment horizontal="center" vertical="center" wrapText="1"/>
    </xf>
    <xf numFmtId="14" fontId="3" fillId="2" borderId="1" xfId="0" applyNumberFormat="1" applyFont="1" applyFill="1" applyBorder="1" applyAlignment="1">
      <alignment horizontal="center" vertical="center" wrapText="1"/>
    </xf>
    <xf numFmtId="0" fontId="6" fillId="0" borderId="0" xfId="0" applyFont="1" applyAlignment="1">
      <alignment vertical="center"/>
    </xf>
    <xf numFmtId="0" fontId="0" fillId="0" borderId="0" xfId="0" applyAlignment="1">
      <alignment horizontal="center" vertical="center"/>
    </xf>
    <xf numFmtId="20"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3" fillId="4"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4" fontId="3" fillId="4" borderId="3" xfId="0" applyNumberFormat="1"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3" fillId="4" borderId="1" xfId="0" applyFont="1" applyFill="1" applyBorder="1" applyAlignment="1">
      <alignment vertical="center"/>
    </xf>
    <xf numFmtId="0" fontId="7" fillId="0" borderId="0" xfId="0" applyFont="1"/>
    <xf numFmtId="0" fontId="9" fillId="0" borderId="0" xfId="0" applyFont="1" applyAlignment="1">
      <alignment horizontal="left" vertical="center" indent="3"/>
    </xf>
    <xf numFmtId="0" fontId="9" fillId="0" borderId="0" xfId="0" quotePrefix="1" applyFont="1" applyAlignment="1">
      <alignment horizontal="left" vertical="center" indent="5"/>
    </xf>
    <xf numFmtId="0" fontId="9" fillId="0" borderId="0" xfId="0" applyFont="1" applyAlignment="1">
      <alignment horizontal="left" vertical="center" indent="4"/>
    </xf>
    <xf numFmtId="0" fontId="10" fillId="0" borderId="0" xfId="0" applyFont="1" applyAlignment="1">
      <alignment horizontal="left" vertical="center"/>
    </xf>
    <xf numFmtId="0" fontId="10" fillId="0" borderId="0" xfId="0" applyFont="1" applyAlignment="1">
      <alignment vertical="center"/>
    </xf>
    <xf numFmtId="0" fontId="7" fillId="0" borderId="0" xfId="0" applyFont="1" applyAlignment="1">
      <alignment horizontal="left" vertical="center" indent="2"/>
    </xf>
    <xf numFmtId="0" fontId="11" fillId="0" borderId="0" xfId="0" applyFont="1" applyAlignment="1">
      <alignment horizontal="justify" vertical="center"/>
    </xf>
    <xf numFmtId="0" fontId="9" fillId="0" borderId="0" xfId="0" applyFont="1" applyAlignment="1">
      <alignment horizontal="left" vertical="center" indent="5"/>
    </xf>
    <xf numFmtId="0" fontId="11" fillId="0" borderId="0" xfId="0" applyFont="1"/>
    <xf numFmtId="0" fontId="7" fillId="0" borderId="0" xfId="0" applyFont="1" applyAlignment="1">
      <alignment horizontal="left" indent="2"/>
    </xf>
    <xf numFmtId="0" fontId="12" fillId="0" borderId="0" xfId="0" applyFont="1"/>
    <xf numFmtId="0" fontId="9" fillId="0" borderId="0" xfId="0" applyFont="1" applyAlignment="1">
      <alignment horizontal="left" vertical="center" indent="1"/>
    </xf>
    <xf numFmtId="0" fontId="7" fillId="0" borderId="0" xfId="0" applyFont="1" applyAlignment="1">
      <alignment horizontal="left" indent="1"/>
    </xf>
    <xf numFmtId="0" fontId="9" fillId="0" borderId="0" xfId="0" applyFont="1" applyAlignment="1">
      <alignment horizontal="left" vertical="center" indent="2"/>
    </xf>
    <xf numFmtId="0" fontId="0" fillId="0" borderId="1" xfId="0" applyBorder="1" applyAlignment="1">
      <alignment vertical="center"/>
    </xf>
    <xf numFmtId="14" fontId="3" fillId="2" borderId="3" xfId="0" applyNumberFormat="1" applyFont="1" applyFill="1" applyBorder="1" applyAlignment="1">
      <alignment horizontal="center" vertical="center" wrapText="1"/>
    </xf>
    <xf numFmtId="6" fontId="13" fillId="4" borderId="1" xfId="0" applyNumberFormat="1" applyFont="1" applyFill="1" applyBorder="1" applyAlignment="1">
      <alignment horizontal="center" vertical="center"/>
    </xf>
    <xf numFmtId="6" fontId="13" fillId="2" borderId="1" xfId="0" applyNumberFormat="1" applyFont="1" applyFill="1" applyBorder="1" applyAlignment="1">
      <alignment horizontal="center" vertical="center"/>
    </xf>
    <xf numFmtId="0" fontId="3" fillId="5" borderId="0" xfId="0" applyFont="1" applyFill="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165" fontId="17" fillId="4" borderId="1" xfId="0" applyNumberFormat="1" applyFont="1" applyFill="1" applyBorder="1" applyAlignment="1">
      <alignment horizontal="center" vertical="center"/>
    </xf>
    <xf numFmtId="0" fontId="17" fillId="4" borderId="1" xfId="0" applyFont="1" applyFill="1" applyBorder="1" applyAlignment="1">
      <alignment horizontal="center" vertical="center"/>
    </xf>
    <xf numFmtId="0" fontId="7" fillId="4" borderId="1" xfId="0" applyFont="1" applyFill="1" applyBorder="1" applyAlignment="1">
      <alignment horizontal="center" vertical="center"/>
    </xf>
    <xf numFmtId="2" fontId="3" fillId="2" borderId="1" xfId="0" applyNumberFormat="1" applyFont="1" applyFill="1" applyBorder="1" applyAlignment="1">
      <alignment horizontal="center" vertical="center" wrapText="1"/>
    </xf>
    <xf numFmtId="2" fontId="3" fillId="4" borderId="1" xfId="0" applyNumberFormat="1" applyFont="1" applyFill="1" applyBorder="1" applyAlignment="1">
      <alignment horizontal="left" vertical="center" wrapText="1" indent="2"/>
    </xf>
    <xf numFmtId="0" fontId="0" fillId="0" borderId="1" xfId="0" applyBorder="1"/>
    <xf numFmtId="0" fontId="20" fillId="0" borderId="3" xfId="0" applyFont="1" applyBorder="1"/>
    <xf numFmtId="0" fontId="0" fillId="0" borderId="3" xfId="0" applyBorder="1"/>
    <xf numFmtId="0" fontId="0" fillId="0" borderId="3" xfId="0" applyBorder="1" applyAlignment="1">
      <alignment wrapText="1"/>
    </xf>
    <xf numFmtId="0" fontId="0" fillId="0" borderId="3" xfId="0" applyBorder="1" applyAlignment="1">
      <alignment vertical="center" wrapText="1"/>
    </xf>
    <xf numFmtId="0" fontId="0" fillId="0" borderId="5" xfId="0" applyBorder="1" applyAlignment="1">
      <alignment horizontal="center"/>
    </xf>
    <xf numFmtId="0" fontId="20" fillId="0" borderId="1" xfId="0" applyFont="1" applyBorder="1"/>
    <xf numFmtId="0" fontId="0" fillId="0" borderId="1" xfId="0" applyBorder="1" applyAlignment="1">
      <alignment wrapText="1"/>
    </xf>
    <xf numFmtId="0" fontId="21" fillId="0" borderId="1" xfId="5" applyBorder="1" applyAlignment="1">
      <alignment wrapText="1"/>
    </xf>
    <xf numFmtId="0" fontId="7" fillId="0" borderId="5"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22" fillId="0" borderId="1" xfId="0" applyFont="1" applyBorder="1" applyAlignment="1">
      <alignment vertical="center" wrapText="1"/>
    </xf>
    <xf numFmtId="0" fontId="18" fillId="0" borderId="0" xfId="5" applyFont="1" applyBorder="1" applyAlignment="1">
      <alignment vertical="center" wrapText="1"/>
    </xf>
    <xf numFmtId="0" fontId="21" fillId="0" borderId="1" xfId="5" applyBorder="1"/>
    <xf numFmtId="0" fontId="7" fillId="0" borderId="1" xfId="0" applyFont="1" applyBorder="1"/>
    <xf numFmtId="0" fontId="23" fillId="0" borderId="1" xfId="0" applyFont="1" applyBorder="1"/>
    <xf numFmtId="0" fontId="7" fillId="0" borderId="1" xfId="0" applyFont="1" applyBorder="1" applyAlignment="1">
      <alignment vertical="center" wrapText="1"/>
    </xf>
    <xf numFmtId="0" fontId="0" fillId="0" borderId="5" xfId="0" applyBorder="1" applyAlignment="1">
      <alignment wrapText="1"/>
    </xf>
    <xf numFmtId="0" fontId="9" fillId="0" borderId="1" xfId="0" applyFont="1" applyBorder="1"/>
    <xf numFmtId="0" fontId="21" fillId="0" borderId="0" xfId="5" applyBorder="1"/>
    <xf numFmtId="0" fontId="21" fillId="0" borderId="1" xfId="5" applyBorder="1" applyAlignment="1">
      <alignment vertical="center"/>
    </xf>
    <xf numFmtId="0" fontId="7" fillId="0" borderId="1" xfId="0" applyFont="1" applyBorder="1" applyAlignment="1">
      <alignment wrapText="1"/>
    </xf>
    <xf numFmtId="0" fontId="24" fillId="0" borderId="1" xfId="5" applyFont="1" applyBorder="1"/>
    <xf numFmtId="0" fontId="7" fillId="0" borderId="6" xfId="0" applyFont="1" applyBorder="1"/>
    <xf numFmtId="0" fontId="7" fillId="0" borderId="1" xfId="0" applyFont="1" applyBorder="1" applyAlignment="1">
      <alignment vertical="center"/>
    </xf>
    <xf numFmtId="0" fontId="25" fillId="0" borderId="1" xfId="0" applyFont="1" applyBorder="1" applyAlignment="1">
      <alignment vertical="top"/>
    </xf>
    <xf numFmtId="0" fontId="26" fillId="0" borderId="1" xfId="0" applyFont="1" applyBorder="1" applyAlignment="1">
      <alignment vertical="center"/>
    </xf>
    <xf numFmtId="0" fontId="27" fillId="0" borderId="1" xfId="0" applyFont="1" applyBorder="1" applyAlignment="1">
      <alignment wrapText="1"/>
    </xf>
    <xf numFmtId="0" fontId="28" fillId="0" borderId="1" xfId="0" applyFont="1" applyBorder="1"/>
    <xf numFmtId="0" fontId="0" fillId="0" borderId="6" xfId="0" applyBorder="1"/>
    <xf numFmtId="0" fontId="21" fillId="0" borderId="1" xfId="5" applyFill="1" applyBorder="1"/>
    <xf numFmtId="0" fontId="29" fillId="0" borderId="1" xfId="0" applyFont="1" applyBorder="1"/>
    <xf numFmtId="0" fontId="7" fillId="0" borderId="6" xfId="0" applyFont="1" applyBorder="1" applyAlignment="1">
      <alignment vertical="center" wrapText="1"/>
    </xf>
    <xf numFmtId="0" fontId="30" fillId="0" borderId="1" xfId="0" applyFont="1" applyBorder="1"/>
    <xf numFmtId="0" fontId="21" fillId="0" borderId="3" xfId="5" applyBorder="1" applyAlignment="1">
      <alignment wrapText="1"/>
    </xf>
    <xf numFmtId="0" fontId="31" fillId="0" borderId="3" xfId="5" applyFont="1" applyBorder="1"/>
    <xf numFmtId="0" fontId="32" fillId="0" borderId="1" xfId="0" applyFont="1" applyBorder="1"/>
    <xf numFmtId="0" fontId="26" fillId="0" borderId="1" xfId="0" applyFont="1" applyBorder="1"/>
    <xf numFmtId="0" fontId="7" fillId="0" borderId="3" xfId="0" applyFont="1" applyBorder="1"/>
    <xf numFmtId="0" fontId="0" fillId="0" borderId="2" xfId="0" applyBorder="1"/>
    <xf numFmtId="0" fontId="0" fillId="0" borderId="2" xfId="0" applyBorder="1" applyAlignment="1">
      <alignment wrapText="1"/>
    </xf>
    <xf numFmtId="0" fontId="7" fillId="0" borderId="3" xfId="0" applyFont="1" applyBorder="1" applyAlignment="1">
      <alignment vertical="center" wrapText="1"/>
    </xf>
    <xf numFmtId="0" fontId="31" fillId="0" borderId="1" xfId="0" applyFont="1" applyBorder="1"/>
    <xf numFmtId="0" fontId="20" fillId="0" borderId="0" xfId="0" applyFont="1"/>
    <xf numFmtId="0" fontId="0" fillId="0" borderId="7" xfId="0" applyBorder="1"/>
    <xf numFmtId="0" fontId="0" fillId="0" borderId="8" xfId="0" applyBorder="1" applyAlignment="1">
      <alignment wrapText="1"/>
    </xf>
    <xf numFmtId="0" fontId="0" fillId="0" borderId="9" xfId="0" applyBorder="1"/>
    <xf numFmtId="0" fontId="0" fillId="0" borderId="10" xfId="0" applyBorder="1"/>
    <xf numFmtId="0" fontId="27" fillId="0" borderId="6" xfId="0" applyFont="1" applyBorder="1" applyAlignment="1">
      <alignment wrapText="1"/>
    </xf>
    <xf numFmtId="0" fontId="0" fillId="0" borderId="5" xfId="0" applyBorder="1"/>
    <xf numFmtId="0" fontId="33" fillId="0" borderId="1" xfId="0" applyFont="1" applyBorder="1"/>
    <xf numFmtId="0" fontId="27" fillId="0" borderId="10" xfId="0" applyFont="1" applyBorder="1" applyAlignment="1">
      <alignment wrapText="1"/>
    </xf>
    <xf numFmtId="0" fontId="27" fillId="0" borderId="5" xfId="0" applyFont="1" applyBorder="1" applyAlignment="1">
      <alignment wrapText="1"/>
    </xf>
    <xf numFmtId="0" fontId="7" fillId="0" borderId="10" xfId="0" applyFont="1" applyBorder="1" applyAlignment="1">
      <alignment vertical="center"/>
    </xf>
    <xf numFmtId="0" fontId="7" fillId="0" borderId="5" xfId="0" applyFont="1" applyBorder="1" applyAlignment="1">
      <alignment vertical="center" wrapText="1"/>
    </xf>
    <xf numFmtId="0" fontId="7" fillId="0" borderId="10" xfId="0" applyFont="1" applyBorder="1" applyAlignment="1">
      <alignment vertical="center" wrapText="1"/>
    </xf>
    <xf numFmtId="0" fontId="24" fillId="0" borderId="1" xfId="5" applyFont="1" applyBorder="1" applyAlignment="1">
      <alignment vertical="center" wrapText="1"/>
    </xf>
    <xf numFmtId="0" fontId="7" fillId="0" borderId="5" xfId="0" applyFont="1" applyBorder="1" applyAlignment="1">
      <alignment vertical="center"/>
    </xf>
    <xf numFmtId="0" fontId="24" fillId="0" borderId="1" xfId="5"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3" fillId="0" borderId="10" xfId="0" applyFont="1" applyBorder="1" applyAlignment="1">
      <alignment vertical="center"/>
    </xf>
    <xf numFmtId="0" fontId="3" fillId="0" borderId="10" xfId="5" applyFont="1" applyFill="1" applyBorder="1" applyAlignment="1">
      <alignment vertical="center"/>
    </xf>
    <xf numFmtId="0" fontId="24" fillId="0" borderId="6" xfId="5" applyFont="1" applyBorder="1" applyAlignment="1">
      <alignment vertical="center"/>
    </xf>
    <xf numFmtId="0" fontId="24" fillId="0" borderId="1" xfId="5" applyFont="1" applyFill="1" applyBorder="1" applyAlignment="1">
      <alignment vertical="center"/>
    </xf>
    <xf numFmtId="0" fontId="24" fillId="0" borderId="0" xfId="5" applyFont="1" applyBorder="1" applyAlignment="1">
      <alignment vertical="center"/>
    </xf>
    <xf numFmtId="0" fontId="7" fillId="6" borderId="5" xfId="0" applyFont="1" applyFill="1" applyBorder="1" applyAlignment="1">
      <alignment vertical="center"/>
    </xf>
    <xf numFmtId="0" fontId="7" fillId="6" borderId="1" xfId="0" applyFont="1" applyFill="1" applyBorder="1" applyAlignment="1">
      <alignment vertical="center"/>
    </xf>
    <xf numFmtId="0" fontId="7" fillId="6" borderId="6" xfId="0" applyFont="1" applyFill="1" applyBorder="1" applyAlignment="1">
      <alignment vertical="center" wrapText="1"/>
    </xf>
    <xf numFmtId="0" fontId="11" fillId="0" borderId="1" xfId="0" applyFont="1" applyBorder="1" applyAlignment="1">
      <alignment vertical="center"/>
    </xf>
    <xf numFmtId="0" fontId="9" fillId="0" borderId="1" xfId="0" applyFont="1" applyBorder="1" applyAlignment="1">
      <alignment vertical="center"/>
    </xf>
    <xf numFmtId="0" fontId="0" fillId="0" borderId="0" xfId="0" applyAlignment="1">
      <alignment vertical="center"/>
    </xf>
    <xf numFmtId="0" fontId="34" fillId="0" borderId="1" xfId="0" applyFont="1" applyBorder="1" applyAlignment="1">
      <alignment horizontal="left" vertical="center" wrapText="1"/>
    </xf>
    <xf numFmtId="0" fontId="24" fillId="0" borderId="11" xfId="5" applyFont="1" applyBorder="1" applyAlignment="1">
      <alignment vertical="center" wrapText="1"/>
    </xf>
    <xf numFmtId="0" fontId="24" fillId="0" borderId="0" xfId="5" applyFont="1" applyBorder="1" applyAlignment="1">
      <alignment vertical="center" wrapText="1"/>
    </xf>
    <xf numFmtId="0" fontId="24" fillId="0" borderId="6" xfId="5" applyFont="1" applyBorder="1" applyAlignment="1">
      <alignment vertical="center" wrapText="1"/>
    </xf>
    <xf numFmtId="0" fontId="3" fillId="0" borderId="1" xfId="0" applyFont="1" applyBorder="1" applyAlignment="1">
      <alignment vertical="center" wrapText="1"/>
    </xf>
    <xf numFmtId="0" fontId="3" fillId="0" borderId="1" xfId="5" applyFont="1" applyBorder="1" applyAlignment="1">
      <alignment vertical="center" wrapText="1"/>
    </xf>
    <xf numFmtId="0" fontId="24" fillId="0" borderId="1" xfId="5" applyFont="1" applyFill="1" applyBorder="1" applyAlignment="1">
      <alignment vertical="center" wrapText="1"/>
    </xf>
    <xf numFmtId="0" fontId="21" fillId="0" borderId="0" xfId="5" applyFill="1" applyBorder="1"/>
    <xf numFmtId="0" fontId="21" fillId="0" borderId="6" xfId="5" applyFill="1" applyBorder="1"/>
    <xf numFmtId="0" fontId="7" fillId="0" borderId="0" xfId="0" applyFont="1" applyAlignment="1">
      <alignment vertical="center" wrapText="1"/>
    </xf>
    <xf numFmtId="0" fontId="11" fillId="0" borderId="1" xfId="0" applyFont="1" applyBorder="1" applyAlignment="1">
      <alignment vertical="center" wrapText="1"/>
    </xf>
    <xf numFmtId="0" fontId="37" fillId="0" borderId="6" xfId="0" applyFont="1" applyBorder="1"/>
    <xf numFmtId="0" fontId="21" fillId="0" borderId="1" xfId="5" applyFill="1" applyBorder="1" applyAlignment="1">
      <alignment wrapText="1"/>
    </xf>
    <xf numFmtId="0" fontId="7" fillId="0" borderId="5" xfId="0" applyFont="1" applyBorder="1"/>
    <xf numFmtId="0" fontId="3" fillId="0" borderId="1" xfId="0" applyFont="1" applyBorder="1"/>
    <xf numFmtId="0" fontId="3" fillId="0" borderId="5" xfId="0" applyFont="1" applyBorder="1"/>
    <xf numFmtId="0" fontId="19" fillId="0" borderId="1" xfId="0" applyFont="1" applyBorder="1"/>
    <xf numFmtId="0" fontId="11" fillId="0" borderId="5" xfId="0" applyFont="1" applyBorder="1" applyAlignment="1">
      <alignment vertical="center" wrapText="1"/>
    </xf>
    <xf numFmtId="0" fontId="31" fillId="0" borderId="0" xfId="5" applyFont="1" applyFill="1" applyBorder="1"/>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3" fontId="3" fillId="0" borderId="1" xfId="0" applyNumberFormat="1" applyFont="1" applyBorder="1" applyAlignment="1">
      <alignment horizontal="center" vertical="center"/>
    </xf>
    <xf numFmtId="3" fontId="3" fillId="0" borderId="1" xfId="0" applyNumberFormat="1" applyFont="1" applyBorder="1" applyAlignment="1">
      <alignment vertical="center"/>
    </xf>
    <xf numFmtId="3" fontId="3" fillId="0" borderId="6" xfId="0" applyNumberFormat="1" applyFont="1" applyBorder="1" applyAlignment="1">
      <alignment horizontal="center" vertical="center"/>
    </xf>
    <xf numFmtId="14"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165" fontId="3" fillId="7" borderId="1" xfId="0" applyNumberFormat="1" applyFont="1" applyFill="1" applyBorder="1" applyAlignment="1">
      <alignment horizontal="center" vertical="center"/>
    </xf>
    <xf numFmtId="0" fontId="3" fillId="7" borderId="1" xfId="0" applyFont="1" applyFill="1" applyBorder="1" applyAlignment="1">
      <alignment vertical="center" wrapText="1"/>
    </xf>
    <xf numFmtId="0" fontId="3" fillId="7" borderId="3" xfId="0" applyFont="1" applyFill="1" applyBorder="1" applyAlignment="1">
      <alignment horizontal="center" vertical="center"/>
    </xf>
    <xf numFmtId="14" fontId="3" fillId="8"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165" fontId="3" fillId="8" borderId="1" xfId="0" applyNumberFormat="1" applyFont="1" applyFill="1" applyBorder="1" applyAlignment="1">
      <alignment horizontal="center" vertical="center"/>
    </xf>
    <xf numFmtId="0" fontId="3" fillId="8" borderId="1" xfId="0" applyFont="1" applyFill="1" applyBorder="1" applyAlignment="1">
      <alignment vertical="center" wrapText="1"/>
    </xf>
    <xf numFmtId="0" fontId="7" fillId="8" borderId="1" xfId="0" applyFont="1" applyFill="1" applyBorder="1" applyAlignment="1">
      <alignment horizontal="center" vertical="center"/>
    </xf>
    <xf numFmtId="0" fontId="3" fillId="8" borderId="3" xfId="0" applyFont="1" applyFill="1" applyBorder="1" applyAlignment="1">
      <alignment horizontal="center" vertical="center"/>
    </xf>
    <xf numFmtId="0" fontId="4" fillId="0" borderId="1" xfId="0" applyFont="1" applyBorder="1" applyAlignment="1">
      <alignment horizontal="center" vertical="center"/>
    </xf>
    <xf numFmtId="0" fontId="3" fillId="9" borderId="1" xfId="0" applyFont="1" applyFill="1" applyBorder="1" applyAlignment="1">
      <alignment horizontal="center" vertical="center"/>
    </xf>
    <xf numFmtId="0" fontId="3" fillId="9" borderId="1" xfId="0" applyFont="1" applyFill="1" applyBorder="1" applyAlignment="1">
      <alignment vertical="center" wrapText="1"/>
    </xf>
    <xf numFmtId="0" fontId="3" fillId="9" borderId="1" xfId="0" applyFont="1" applyFill="1" applyBorder="1" applyAlignment="1">
      <alignment horizontal="center" vertical="center" wrapText="1"/>
    </xf>
    <xf numFmtId="165" fontId="3" fillId="9" borderId="1" xfId="0" applyNumberFormat="1" applyFont="1" applyFill="1" applyBorder="1" applyAlignment="1">
      <alignment horizontal="center" vertical="center"/>
    </xf>
    <xf numFmtId="14" fontId="3" fillId="9" borderId="3"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0" fontId="3" fillId="0" borderId="13" xfId="0" applyFont="1" applyBorder="1" applyAlignment="1">
      <alignment vertical="center"/>
    </xf>
    <xf numFmtId="4" fontId="3" fillId="0" borderId="1" xfId="0" applyNumberFormat="1" applyFont="1" applyBorder="1" applyAlignment="1">
      <alignment horizontal="center" vertical="center"/>
    </xf>
    <xf numFmtId="0" fontId="3" fillId="10" borderId="1" xfId="0" applyFont="1" applyFill="1" applyBorder="1" applyAlignment="1">
      <alignment horizontal="center" vertical="center"/>
    </xf>
    <xf numFmtId="3" fontId="3" fillId="10" borderId="1" xfId="0" applyNumberFormat="1" applyFont="1" applyFill="1" applyBorder="1" applyAlignment="1">
      <alignment vertical="center"/>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0" fontId="41" fillId="0" borderId="0" xfId="0" applyFont="1"/>
    <xf numFmtId="0" fontId="11" fillId="11" borderId="1" xfId="0" applyFont="1" applyFill="1" applyBorder="1" applyAlignment="1">
      <alignment horizontal="center" vertical="center" wrapText="1"/>
    </xf>
    <xf numFmtId="4" fontId="3" fillId="0" borderId="0" xfId="0" applyNumberFormat="1" applyFont="1" applyAlignment="1">
      <alignment horizontal="center" vertical="center"/>
    </xf>
    <xf numFmtId="0" fontId="0" fillId="0" borderId="1" xfId="0" applyBorder="1" applyAlignment="1">
      <alignment horizontal="center"/>
    </xf>
    <xf numFmtId="4" fontId="0" fillId="0" borderId="1" xfId="0" applyNumberFormat="1" applyBorder="1" applyAlignment="1">
      <alignment horizontal="center" vertical="center"/>
    </xf>
    <xf numFmtId="0" fontId="19" fillId="12" borderId="1" xfId="0" applyFont="1" applyFill="1" applyBorder="1" applyAlignment="1">
      <alignment horizontal="center" vertical="center"/>
    </xf>
    <xf numFmtId="0" fontId="19" fillId="12" borderId="1" xfId="0" applyFont="1" applyFill="1" applyBorder="1" applyAlignment="1">
      <alignment horizontal="center" wrapText="1"/>
    </xf>
    <xf numFmtId="0" fontId="19" fillId="0" borderId="0" xfId="0" applyFont="1"/>
    <xf numFmtId="0" fontId="43" fillId="0" borderId="14" xfId="0" applyFont="1" applyBorder="1" applyAlignment="1">
      <alignment vertical="center"/>
    </xf>
    <xf numFmtId="0" fontId="44" fillId="0" borderId="15" xfId="0" applyFont="1" applyBorder="1" applyAlignment="1">
      <alignment horizontal="center" vertical="center"/>
    </xf>
    <xf numFmtId="17" fontId="43" fillId="0" borderId="16" xfId="0" applyNumberFormat="1" applyFont="1" applyBorder="1" applyAlignment="1">
      <alignment horizontal="right" vertical="center"/>
    </xf>
    <xf numFmtId="0" fontId="43" fillId="0" borderId="17" xfId="0" applyFont="1" applyBorder="1" applyAlignment="1">
      <alignment vertical="center"/>
    </xf>
    <xf numFmtId="8" fontId="0" fillId="0" borderId="0" xfId="0" applyNumberFormat="1"/>
    <xf numFmtId="8" fontId="43" fillId="0" borderId="17" xfId="0" applyNumberFormat="1" applyFont="1" applyBorder="1" applyAlignment="1">
      <alignment horizontal="right" vertical="center"/>
    </xf>
    <xf numFmtId="0" fontId="45" fillId="13" borderId="16" xfId="0" applyFont="1" applyFill="1" applyBorder="1" applyAlignment="1">
      <alignment vertical="center"/>
    </xf>
    <xf numFmtId="8" fontId="45" fillId="13" borderId="17" xfId="0" applyNumberFormat="1" applyFont="1" applyFill="1" applyBorder="1" applyAlignment="1">
      <alignment horizontal="right" vertical="center"/>
    </xf>
    <xf numFmtId="0" fontId="11" fillId="0" borderId="13" xfId="0" applyFont="1" applyBorder="1" applyAlignment="1">
      <alignment horizontal="center" vertical="center" wrapText="1"/>
    </xf>
    <xf numFmtId="4" fontId="7" fillId="0" borderId="13" xfId="0" applyNumberFormat="1" applyFont="1" applyBorder="1" applyAlignment="1">
      <alignment horizontal="center" vertical="center"/>
    </xf>
    <xf numFmtId="3" fontId="7" fillId="0" borderId="13" xfId="0" applyNumberFormat="1" applyFont="1" applyBorder="1" applyAlignment="1">
      <alignment horizontal="center" vertical="center"/>
    </xf>
    <xf numFmtId="4" fontId="0" fillId="0" borderId="0" xfId="0" applyNumberFormat="1"/>
    <xf numFmtId="8" fontId="43" fillId="10" borderId="17" xfId="0" applyNumberFormat="1" applyFont="1" applyFill="1" applyBorder="1" applyAlignment="1">
      <alignment horizontal="right" vertical="center"/>
    </xf>
    <xf numFmtId="3" fontId="0" fillId="0" borderId="0" xfId="0" applyNumberFormat="1"/>
    <xf numFmtId="2" fontId="3" fillId="0" borderId="1" xfId="0" applyNumberFormat="1" applyFont="1" applyBorder="1" applyAlignment="1">
      <alignment horizontal="center" vertical="center"/>
    </xf>
    <xf numFmtId="2" fontId="3" fillId="10" borderId="1" xfId="0" applyNumberFormat="1" applyFont="1" applyFill="1" applyBorder="1" applyAlignment="1">
      <alignment horizontal="center" vertical="center"/>
    </xf>
    <xf numFmtId="2" fontId="3" fillId="0" borderId="0" xfId="0" applyNumberFormat="1" applyFont="1" applyAlignment="1">
      <alignment vertical="center"/>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165" fontId="17" fillId="2" borderId="1" xfId="0" applyNumberFormat="1" applyFont="1" applyFill="1" applyBorder="1" applyAlignment="1">
      <alignment horizontal="center" vertical="center"/>
    </xf>
    <xf numFmtId="0" fontId="51" fillId="4" borderId="1" xfId="0" applyFont="1" applyFill="1" applyBorder="1" applyAlignment="1">
      <alignment horizontal="center" vertical="center"/>
    </xf>
    <xf numFmtId="165" fontId="51" fillId="4" borderId="1" xfId="0" applyNumberFormat="1" applyFont="1" applyFill="1" applyBorder="1" applyAlignment="1">
      <alignment horizontal="center" vertical="center"/>
    </xf>
    <xf numFmtId="0" fontId="17" fillId="4" borderId="1" xfId="0" applyFont="1" applyFill="1" applyBorder="1" applyAlignment="1">
      <alignment vertical="center" wrapText="1"/>
    </xf>
    <xf numFmtId="0" fontId="3" fillId="13" borderId="1" xfId="0" applyFont="1" applyFill="1" applyBorder="1" applyAlignment="1">
      <alignment horizontal="center" vertical="center"/>
    </xf>
    <xf numFmtId="0" fontId="3" fillId="15" borderId="1" xfId="0" applyFont="1" applyFill="1" applyBorder="1" applyAlignment="1">
      <alignment horizontal="center" vertical="center"/>
    </xf>
    <xf numFmtId="165" fontId="7" fillId="4"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165" fontId="7" fillId="2" borderId="1" xfId="0" applyNumberFormat="1" applyFont="1" applyFill="1" applyBorder="1" applyAlignment="1">
      <alignment horizontal="center" vertical="center"/>
    </xf>
    <xf numFmtId="14" fontId="7" fillId="2" borderId="1"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165" fontId="17" fillId="8" borderId="1" xfId="0" applyNumberFormat="1" applyFont="1" applyFill="1" applyBorder="1" applyAlignment="1">
      <alignment horizontal="center" vertical="center"/>
    </xf>
    <xf numFmtId="0" fontId="17" fillId="8" borderId="1" xfId="0" applyFont="1" applyFill="1" applyBorder="1" applyAlignment="1">
      <alignment horizontal="center" vertical="center"/>
    </xf>
    <xf numFmtId="20" fontId="0" fillId="0" borderId="1" xfId="0" applyNumberFormat="1" applyBorder="1"/>
    <xf numFmtId="46" fontId="0" fillId="0" borderId="1" xfId="0" applyNumberFormat="1" applyBorder="1"/>
    <xf numFmtId="0" fontId="0" fillId="0" borderId="1" xfId="0" applyBorder="1" applyAlignment="1">
      <alignment horizontal="left"/>
    </xf>
    <xf numFmtId="0" fontId="0" fillId="0" borderId="1" xfId="0" quotePrefix="1" applyBorder="1" applyAlignment="1">
      <alignment horizontal="right"/>
    </xf>
    <xf numFmtId="20" fontId="0" fillId="0" borderId="1" xfId="0" quotePrefix="1" applyNumberFormat="1" applyBorder="1" applyAlignment="1">
      <alignment horizontal="right"/>
    </xf>
    <xf numFmtId="0" fontId="3" fillId="0" borderId="6" xfId="0" applyFont="1" applyBorder="1" applyAlignment="1">
      <alignment vertical="center"/>
    </xf>
    <xf numFmtId="0" fontId="3" fillId="0" borderId="6" xfId="0" applyFont="1" applyBorder="1" applyAlignment="1">
      <alignment horizontal="center" vertical="center"/>
    </xf>
    <xf numFmtId="2" fontId="0" fillId="0" borderId="0" xfId="0" applyNumberFormat="1"/>
    <xf numFmtId="0" fontId="3" fillId="0" borderId="0" xfId="7" applyFont="1"/>
    <xf numFmtId="0" fontId="3" fillId="0" borderId="0" xfId="7" applyFont="1" applyAlignment="1">
      <alignment wrapText="1"/>
    </xf>
    <xf numFmtId="0" fontId="3" fillId="0" borderId="0" xfId="7" applyFont="1" applyAlignment="1">
      <alignment horizontal="left"/>
    </xf>
    <xf numFmtId="0" fontId="3" fillId="0" borderId="1" xfId="7" applyFont="1" applyBorder="1" applyAlignment="1">
      <alignment horizontal="left"/>
    </xf>
    <xf numFmtId="0" fontId="46" fillId="0" borderId="1" xfId="7" applyFont="1" applyBorder="1" applyAlignment="1">
      <alignment horizontal="left" vertical="top" wrapText="1"/>
    </xf>
    <xf numFmtId="0" fontId="3" fillId="0" borderId="1" xfId="7" applyFont="1" applyBorder="1" applyAlignment="1">
      <alignment horizontal="left" vertical="center" wrapText="1"/>
    </xf>
    <xf numFmtId="2" fontId="3" fillId="0" borderId="1" xfId="7" applyNumberFormat="1" applyFont="1" applyBorder="1" applyAlignment="1">
      <alignment horizontal="left" vertical="center" wrapText="1"/>
    </xf>
    <xf numFmtId="0" fontId="46" fillId="13" borderId="1" xfId="7" applyFont="1" applyFill="1" applyBorder="1" applyAlignment="1">
      <alignment horizontal="left" vertical="top" wrapText="1"/>
    </xf>
    <xf numFmtId="0" fontId="3" fillId="0" borderId="1" xfId="7" applyFont="1" applyBorder="1" applyAlignment="1">
      <alignment horizontal="left" vertical="top" wrapText="1"/>
    </xf>
    <xf numFmtId="3" fontId="3" fillId="0" borderId="1" xfId="7" applyNumberFormat="1" applyFont="1" applyBorder="1" applyAlignment="1">
      <alignment horizontal="left" vertical="top" wrapText="1"/>
    </xf>
    <xf numFmtId="0" fontId="3" fillId="0" borderId="0" xfId="7" applyFont="1" applyAlignment="1">
      <alignment horizontal="left" vertical="top"/>
    </xf>
    <xf numFmtId="0" fontId="3" fillId="0" borderId="1" xfId="7" applyFont="1" applyBorder="1" applyAlignment="1">
      <alignment horizontal="left" vertical="top"/>
    </xf>
    <xf numFmtId="0" fontId="3" fillId="0" borderId="1" xfId="7" applyFont="1" applyBorder="1"/>
    <xf numFmtId="0" fontId="46" fillId="0" borderId="2" xfId="7" applyFont="1" applyBorder="1" applyAlignment="1">
      <alignment vertical="top" wrapText="1"/>
    </xf>
    <xf numFmtId="0" fontId="3" fillId="0" borderId="0" xfId="7" applyFont="1" applyAlignment="1">
      <alignment horizontal="center"/>
    </xf>
    <xf numFmtId="0" fontId="3" fillId="0" borderId="1" xfId="7" applyFont="1" applyBorder="1" applyAlignment="1">
      <alignment horizontal="center"/>
    </xf>
    <xf numFmtId="4" fontId="3" fillId="0" borderId="1" xfId="7" applyNumberFormat="1" applyFont="1" applyBorder="1" applyAlignment="1">
      <alignment horizontal="center" vertical="center" wrapText="1"/>
    </xf>
    <xf numFmtId="4" fontId="3" fillId="0" borderId="1" xfId="7" applyNumberFormat="1" applyFont="1" applyBorder="1" applyAlignment="1">
      <alignment horizontal="center" vertical="center"/>
    </xf>
    <xf numFmtId="0" fontId="3" fillId="0" borderId="1" xfId="7" applyFont="1" applyBorder="1" applyAlignment="1">
      <alignment vertical="center" wrapText="1"/>
    </xf>
    <xf numFmtId="0" fontId="3" fillId="0" borderId="0" xfId="7" applyFont="1" applyAlignment="1">
      <alignment horizontal="center" vertical="center"/>
    </xf>
    <xf numFmtId="0" fontId="3" fillId="0" borderId="1" xfId="7" applyFont="1" applyBorder="1" applyAlignment="1">
      <alignment horizontal="center" vertical="center"/>
    </xf>
    <xf numFmtId="171" fontId="3" fillId="0" borderId="1" xfId="7" applyNumberFormat="1" applyFont="1" applyBorder="1" applyAlignment="1">
      <alignment horizontal="center" vertical="center"/>
    </xf>
    <xf numFmtId="170" fontId="3" fillId="0" borderId="1" xfId="7" applyNumberFormat="1" applyFont="1" applyBorder="1" applyAlignment="1">
      <alignment horizontal="center" vertical="center"/>
    </xf>
    <xf numFmtId="0" fontId="3" fillId="0" borderId="1" xfId="7" applyFont="1" applyBorder="1" applyAlignment="1">
      <alignment horizontal="center" vertical="center" wrapText="1"/>
    </xf>
    <xf numFmtId="4" fontId="3" fillId="0" borderId="1" xfId="7" applyNumberFormat="1" applyFont="1" applyBorder="1" applyAlignment="1">
      <alignment horizontal="center"/>
    </xf>
    <xf numFmtId="170" fontId="3" fillId="0" borderId="1" xfId="7" applyNumberFormat="1" applyFont="1" applyBorder="1" applyAlignment="1">
      <alignment horizontal="center"/>
    </xf>
    <xf numFmtId="171" fontId="3" fillId="0" borderId="1" xfId="7" applyNumberFormat="1" applyFont="1" applyBorder="1" applyAlignment="1">
      <alignment horizontal="center"/>
    </xf>
    <xf numFmtId="4" fontId="3" fillId="6" borderId="1" xfId="7" applyNumberFormat="1" applyFont="1" applyFill="1" applyBorder="1" applyAlignment="1">
      <alignment horizontal="center"/>
    </xf>
    <xf numFmtId="3" fontId="3" fillId="0" borderId="1" xfId="7" applyNumberFormat="1" applyFont="1" applyBorder="1" applyAlignment="1">
      <alignment horizontal="center" vertical="center"/>
    </xf>
    <xf numFmtId="170" fontId="3" fillId="0" borderId="1" xfId="7" applyNumberFormat="1" applyFont="1" applyBorder="1" applyAlignment="1">
      <alignment horizontal="center" vertical="center" wrapText="1"/>
    </xf>
    <xf numFmtId="171" fontId="3" fillId="0" borderId="1" xfId="7" applyNumberFormat="1" applyFont="1" applyBorder="1" applyAlignment="1">
      <alignment horizontal="center" vertical="center" wrapText="1"/>
    </xf>
    <xf numFmtId="2" fontId="3" fillId="0" borderId="1" xfId="7" applyNumberFormat="1" applyFont="1" applyBorder="1" applyAlignment="1">
      <alignment horizontal="center" vertical="center" wrapText="1"/>
    </xf>
    <xf numFmtId="3" fontId="3" fillId="0" borderId="1" xfId="7" applyNumberFormat="1" applyFont="1" applyBorder="1"/>
    <xf numFmtId="4" fontId="3" fillId="0" borderId="1" xfId="7" applyNumberFormat="1" applyFont="1" applyBorder="1" applyAlignment="1">
      <alignment horizontal="center" vertical="top" wrapText="1"/>
    </xf>
    <xf numFmtId="171" fontId="3" fillId="0" borderId="1" xfId="7" applyNumberFormat="1" applyFont="1" applyBorder="1" applyAlignment="1">
      <alignment horizontal="center" vertical="top" wrapText="1"/>
    </xf>
    <xf numFmtId="170" fontId="3" fillId="0" borderId="1" xfId="7" applyNumberFormat="1" applyFont="1" applyBorder="1" applyAlignment="1">
      <alignment horizontal="center" vertical="top" wrapText="1"/>
    </xf>
    <xf numFmtId="2" fontId="3" fillId="0" borderId="1" xfId="7" applyNumberFormat="1" applyFont="1" applyBorder="1" applyAlignment="1">
      <alignment horizontal="center" vertical="top" wrapText="1"/>
    </xf>
    <xf numFmtId="0" fontId="3" fillId="0" borderId="0" xfId="7" applyFont="1" applyAlignment="1">
      <alignment vertical="center"/>
    </xf>
    <xf numFmtId="4" fontId="3" fillId="0" borderId="0" xfId="7" applyNumberFormat="1" applyFont="1"/>
    <xf numFmtId="0" fontId="46" fillId="0" borderId="1" xfId="7" applyFont="1" applyBorder="1" applyAlignment="1">
      <alignment horizontal="center" vertical="top" wrapText="1"/>
    </xf>
    <xf numFmtId="0" fontId="48" fillId="0" borderId="1" xfId="7" applyFont="1" applyBorder="1" applyAlignment="1">
      <alignment horizontal="center" vertical="top" wrapText="1"/>
    </xf>
    <xf numFmtId="0" fontId="3" fillId="0" borderId="1" xfId="7" applyFont="1" applyBorder="1" applyAlignment="1">
      <alignment horizontal="center" vertical="top" wrapText="1"/>
    </xf>
    <xf numFmtId="0" fontId="48" fillId="13" borderId="1" xfId="7" applyFont="1" applyFill="1" applyBorder="1" applyAlignment="1">
      <alignment horizontal="center" vertical="top" wrapText="1"/>
    </xf>
    <xf numFmtId="0" fontId="46" fillId="2" borderId="1" xfId="7" applyFont="1" applyFill="1" applyBorder="1" applyAlignment="1">
      <alignment horizontal="center" vertical="center"/>
    </xf>
    <xf numFmtId="0" fontId="46" fillId="2" borderId="1" xfId="7" applyFont="1" applyFill="1" applyBorder="1" applyAlignment="1">
      <alignment horizontal="center" vertical="center" wrapText="1"/>
    </xf>
    <xf numFmtId="0" fontId="3" fillId="2" borderId="1" xfId="7" applyFont="1" applyFill="1" applyBorder="1" applyAlignment="1">
      <alignment horizontal="center" vertical="center" wrapText="1"/>
    </xf>
    <xf numFmtId="0" fontId="3" fillId="2" borderId="1" xfId="7" applyFont="1" applyFill="1" applyBorder="1"/>
    <xf numFmtId="0" fontId="46" fillId="2" borderId="1" xfId="7" applyFont="1" applyFill="1" applyBorder="1" applyAlignment="1">
      <alignment horizontal="center" vertical="top" wrapText="1"/>
    </xf>
    <xf numFmtId="2" fontId="3" fillId="0" borderId="1" xfId="7" applyNumberFormat="1" applyFont="1" applyBorder="1" applyAlignment="1">
      <alignment horizontal="center" vertical="center"/>
    </xf>
    <xf numFmtId="3" fontId="3" fillId="0" borderId="1" xfId="7" applyNumberFormat="1" applyFont="1" applyBorder="1" applyAlignment="1">
      <alignment horizontal="center"/>
    </xf>
    <xf numFmtId="3" fontId="3" fillId="0" borderId="1" xfId="7" applyNumberFormat="1" applyFont="1" applyBorder="1" applyAlignment="1">
      <alignment horizontal="center" vertical="center" wrapText="1"/>
    </xf>
    <xf numFmtId="4" fontId="3" fillId="0" borderId="2" xfId="7" applyNumberFormat="1" applyFont="1" applyBorder="1" applyAlignment="1">
      <alignment horizontal="center" vertical="center"/>
    </xf>
    <xf numFmtId="3" fontId="3" fillId="0" borderId="2" xfId="7" applyNumberFormat="1" applyFont="1" applyBorder="1" applyAlignment="1">
      <alignment horizontal="center" vertical="center"/>
    </xf>
    <xf numFmtId="4" fontId="3" fillId="0" borderId="2" xfId="7" applyNumberFormat="1" applyFont="1" applyBorder="1" applyAlignment="1">
      <alignment horizontal="center" vertical="center" wrapText="1"/>
    </xf>
    <xf numFmtId="170" fontId="3" fillId="0" borderId="2" xfId="7" applyNumberFormat="1" applyFont="1" applyBorder="1" applyAlignment="1">
      <alignment horizontal="center" vertical="center" wrapText="1"/>
    </xf>
    <xf numFmtId="0" fontId="46" fillId="0" borderId="1" xfId="7" applyFont="1" applyBorder="1" applyAlignment="1">
      <alignment vertical="center" wrapText="1"/>
    </xf>
    <xf numFmtId="0" fontId="46" fillId="0" borderId="1" xfId="7" applyFont="1" applyBorder="1" applyAlignment="1">
      <alignment horizontal="center" vertical="center" wrapText="1"/>
    </xf>
    <xf numFmtId="0" fontId="46" fillId="0" borderId="1" xfId="7" applyFont="1" applyBorder="1" applyAlignment="1">
      <alignment horizontal="left" vertical="center" wrapText="1"/>
    </xf>
    <xf numFmtId="0" fontId="52" fillId="0" borderId="1" xfId="7" applyFont="1" applyBorder="1" applyAlignment="1">
      <alignment horizontal="center" vertical="top" wrapText="1"/>
    </xf>
    <xf numFmtId="0" fontId="47" fillId="0" borderId="2" xfId="7" applyBorder="1" applyAlignment="1">
      <alignment horizontal="center"/>
    </xf>
    <xf numFmtId="0" fontId="3" fillId="0" borderId="2" xfId="7" applyFont="1" applyBorder="1" applyAlignment="1">
      <alignment horizontal="right" vertical="top" wrapText="1"/>
    </xf>
    <xf numFmtId="0" fontId="3" fillId="0" borderId="0" xfId="7" applyFont="1" applyAlignment="1">
      <alignment horizontal="right" vertical="top" wrapText="1"/>
    </xf>
    <xf numFmtId="171" fontId="3" fillId="0" borderId="2" xfId="7" applyNumberFormat="1" applyFont="1" applyBorder="1" applyAlignment="1">
      <alignment horizontal="center" vertical="top" wrapText="1"/>
    </xf>
    <xf numFmtId="14" fontId="3" fillId="0" borderId="1" xfId="7" applyNumberFormat="1" applyFont="1" applyBorder="1" applyAlignment="1">
      <alignment horizontal="left" vertical="top" wrapText="1"/>
    </xf>
    <xf numFmtId="14" fontId="3" fillId="0" borderId="1" xfId="7" applyNumberFormat="1" applyFont="1" applyBorder="1" applyAlignment="1">
      <alignment horizontal="left" vertical="center" wrapText="1"/>
    </xf>
    <xf numFmtId="0" fontId="3" fillId="0" borderId="0" xfId="7" applyFont="1" applyAlignment="1">
      <alignment horizontal="left" vertical="center" wrapText="1"/>
    </xf>
    <xf numFmtId="2" fontId="3" fillId="0" borderId="2" xfId="7" applyNumberFormat="1" applyFont="1" applyBorder="1" applyAlignment="1">
      <alignment horizontal="center" vertical="top" wrapText="1"/>
    </xf>
    <xf numFmtId="3" fontId="3" fillId="0" borderId="1" xfId="7" applyNumberFormat="1" applyFont="1" applyBorder="1" applyAlignment="1">
      <alignment horizontal="center" vertical="top" wrapText="1"/>
    </xf>
    <xf numFmtId="0" fontId="48" fillId="16" borderId="1" xfId="7" applyFont="1" applyFill="1" applyBorder="1" applyAlignment="1">
      <alignment horizontal="center" vertical="top" wrapText="1"/>
    </xf>
    <xf numFmtId="2" fontId="3" fillId="16" borderId="1" xfId="7" applyNumberFormat="1" applyFont="1" applyFill="1" applyBorder="1" applyAlignment="1">
      <alignment horizontal="center" vertical="center" wrapText="1"/>
    </xf>
    <xf numFmtId="0" fontId="3" fillId="2" borderId="6" xfId="7" applyFont="1" applyFill="1" applyBorder="1" applyAlignment="1">
      <alignment horizontal="center" vertical="center" wrapText="1"/>
    </xf>
    <xf numFmtId="0" fontId="3" fillId="0" borderId="2" xfId="7" applyFont="1" applyBorder="1" applyAlignment="1">
      <alignment horizontal="center" vertical="top" wrapText="1"/>
    </xf>
    <xf numFmtId="14" fontId="3" fillId="0" borderId="1" xfId="7" applyNumberFormat="1" applyFont="1" applyBorder="1" applyAlignment="1">
      <alignment horizontal="center" vertical="top" wrapText="1"/>
    </xf>
    <xf numFmtId="14" fontId="3" fillId="0" borderId="1" xfId="7" applyNumberFormat="1" applyFont="1" applyBorder="1" applyAlignment="1">
      <alignment horizontal="center" vertical="center" wrapText="1"/>
    </xf>
    <xf numFmtId="3" fontId="3" fillId="0" borderId="1" xfId="7" applyNumberFormat="1" applyFont="1" applyBorder="1" applyAlignment="1">
      <alignment horizontal="left" vertical="center" wrapText="1"/>
    </xf>
    <xf numFmtId="0" fontId="3" fillId="0" borderId="0" xfId="7" applyFont="1" applyAlignment="1">
      <alignment horizontal="center" wrapText="1"/>
    </xf>
    <xf numFmtId="0" fontId="3" fillId="0" borderId="1" xfId="7" quotePrefix="1" applyFont="1" applyBorder="1" applyAlignment="1">
      <alignment horizontal="center" vertical="top" wrapText="1"/>
    </xf>
    <xf numFmtId="2" fontId="3" fillId="10" borderId="1" xfId="7" applyNumberFormat="1" applyFont="1" applyFill="1" applyBorder="1" applyAlignment="1">
      <alignment horizontal="center" vertical="center" wrapText="1"/>
    </xf>
    <xf numFmtId="0" fontId="3" fillId="17" borderId="1" xfId="7" applyFont="1" applyFill="1" applyBorder="1" applyAlignment="1">
      <alignment horizontal="center" vertical="center" wrapText="1"/>
    </xf>
    <xf numFmtId="0" fontId="49" fillId="0" borderId="1" xfId="7" applyFont="1" applyBorder="1" applyAlignment="1">
      <alignment horizontal="left" vertical="center" wrapText="1"/>
    </xf>
    <xf numFmtId="0" fontId="3" fillId="10" borderId="1" xfId="7" applyFont="1" applyFill="1" applyBorder="1" applyAlignment="1">
      <alignment horizontal="center" vertical="top" wrapText="1"/>
    </xf>
    <xf numFmtId="0" fontId="53" fillId="0" borderId="1" xfId="0" applyFont="1" applyBorder="1" applyAlignment="1">
      <alignment horizontal="justify" vertical="center" wrapText="1"/>
    </xf>
    <xf numFmtId="0" fontId="53" fillId="0" borderId="1" xfId="0" applyFont="1" applyBorder="1" applyAlignment="1">
      <alignment wrapText="1"/>
    </xf>
    <xf numFmtId="0" fontId="55" fillId="0" borderId="1" xfId="0" applyFont="1" applyBorder="1"/>
    <xf numFmtId="0" fontId="55" fillId="0" borderId="1" xfId="0" applyFont="1" applyBorder="1" applyAlignment="1">
      <alignment horizontal="center"/>
    </xf>
    <xf numFmtId="0" fontId="55" fillId="0" borderId="1" xfId="0" applyFont="1" applyBorder="1" applyAlignment="1">
      <alignment horizontal="center" vertical="center"/>
    </xf>
    <xf numFmtId="4" fontId="55" fillId="0" borderId="1" xfId="0" applyNumberFormat="1" applyFont="1" applyBorder="1" applyAlignment="1">
      <alignment horizontal="center" vertical="center"/>
    </xf>
    <xf numFmtId="0" fontId="53" fillId="0" borderId="1" xfId="0" applyFont="1" applyBorder="1"/>
    <xf numFmtId="0" fontId="53" fillId="20" borderId="1" xfId="0" applyFont="1" applyFill="1" applyBorder="1" applyAlignment="1">
      <alignment horizontal="center" vertical="center"/>
    </xf>
    <xf numFmtId="0" fontId="56" fillId="20" borderId="1" xfId="7" applyFont="1" applyFill="1" applyBorder="1" applyAlignment="1">
      <alignment horizontal="center" vertical="center" wrapText="1"/>
    </xf>
    <xf numFmtId="0" fontId="57" fillId="20" borderId="1" xfId="7" applyFont="1" applyFill="1" applyBorder="1" applyAlignment="1">
      <alignment horizontal="center" vertical="top" wrapText="1"/>
    </xf>
    <xf numFmtId="0" fontId="55" fillId="20" borderId="1" xfId="0" applyFont="1" applyFill="1" applyBorder="1"/>
    <xf numFmtId="0" fontId="55" fillId="20" borderId="1" xfId="0" applyFont="1" applyFill="1" applyBorder="1" applyAlignment="1">
      <alignment horizontal="center" vertical="center" wrapText="1"/>
    </xf>
    <xf numFmtId="0" fontId="53" fillId="0" borderId="1" xfId="0" applyFont="1" applyBorder="1" applyAlignment="1">
      <alignment vertical="center"/>
    </xf>
    <xf numFmtId="0" fontId="55" fillId="5" borderId="1" xfId="0" applyFont="1" applyFill="1" applyBorder="1"/>
    <xf numFmtId="4" fontId="55" fillId="5" borderId="1" xfId="0" applyNumberFormat="1" applyFont="1" applyFill="1" applyBorder="1" applyAlignment="1">
      <alignment horizontal="center" vertical="center"/>
    </xf>
    <xf numFmtId="2" fontId="55" fillId="0" borderId="1" xfId="0" applyNumberFormat="1" applyFont="1" applyBorder="1" applyAlignment="1">
      <alignment horizontal="center" vertical="center"/>
    </xf>
    <xf numFmtId="0" fontId="54" fillId="5" borderId="1" xfId="0" applyFont="1" applyFill="1" applyBorder="1" applyAlignment="1">
      <alignment horizontal="justify" vertical="center" wrapText="1"/>
    </xf>
    <xf numFmtId="0" fontId="54" fillId="5" borderId="1" xfId="0" applyFont="1" applyFill="1" applyBorder="1"/>
    <xf numFmtId="4" fontId="54" fillId="5" borderId="1" xfId="0" applyNumberFormat="1" applyFont="1" applyFill="1" applyBorder="1" applyAlignment="1">
      <alignment horizontal="center" vertical="center"/>
    </xf>
    <xf numFmtId="0" fontId="55" fillId="19" borderId="1" xfId="0" applyFont="1" applyFill="1" applyBorder="1"/>
    <xf numFmtId="0" fontId="0" fillId="19" borderId="1" xfId="0" applyFill="1" applyBorder="1"/>
    <xf numFmtId="0" fontId="0" fillId="5" borderId="1" xfId="0" applyFill="1" applyBorder="1"/>
    <xf numFmtId="4" fontId="0" fillId="5" borderId="1" xfId="0" applyNumberFormat="1" applyFill="1" applyBorder="1"/>
    <xf numFmtId="4" fontId="53" fillId="5" borderId="1" xfId="0" applyNumberFormat="1" applyFont="1" applyFill="1" applyBorder="1" applyAlignment="1">
      <alignment horizontal="center" vertical="center"/>
    </xf>
    <xf numFmtId="0" fontId="55" fillId="20" borderId="1" xfId="0" applyFont="1" applyFill="1" applyBorder="1" applyAlignment="1">
      <alignment horizontal="center" vertical="top" wrapText="1"/>
    </xf>
    <xf numFmtId="0" fontId="58" fillId="20" borderId="1" xfId="0" applyFont="1" applyFill="1" applyBorder="1" applyAlignment="1">
      <alignment horizontal="center" vertical="center" wrapText="1"/>
    </xf>
    <xf numFmtId="0" fontId="59" fillId="20" borderId="1" xfId="0" applyFont="1" applyFill="1" applyBorder="1" applyAlignment="1">
      <alignment horizontal="center" vertical="center" wrapText="1"/>
    </xf>
    <xf numFmtId="0" fontId="58" fillId="0" borderId="1" xfId="0" applyFont="1" applyBorder="1" applyAlignment="1">
      <alignment horizontal="center"/>
    </xf>
    <xf numFmtId="0" fontId="54" fillId="19" borderId="1" xfId="0" applyFont="1" applyFill="1" applyBorder="1"/>
    <xf numFmtId="4" fontId="0" fillId="19" borderId="1" xfId="0" applyNumberFormat="1" applyFill="1" applyBorder="1" applyAlignment="1">
      <alignment horizontal="center"/>
    </xf>
    <xf numFmtId="0" fontId="57" fillId="20" borderId="1" xfId="7" applyFont="1" applyFill="1" applyBorder="1" applyAlignment="1">
      <alignment horizontal="center" vertical="center" wrapText="1"/>
    </xf>
    <xf numFmtId="2" fontId="0" fillId="0" borderId="1" xfId="0" applyNumberFormat="1" applyBorder="1" applyAlignment="1">
      <alignment horizontal="center" vertical="center"/>
    </xf>
    <xf numFmtId="4" fontId="53" fillId="0" borderId="1" xfId="0" applyNumberFormat="1" applyFont="1" applyBorder="1" applyAlignment="1">
      <alignment horizontal="center" vertical="center"/>
    </xf>
    <xf numFmtId="4" fontId="53" fillId="0" borderId="1" xfId="0" applyNumberFormat="1" applyFont="1" applyBorder="1" applyAlignment="1">
      <alignment horizontal="center"/>
    </xf>
    <xf numFmtId="4" fontId="53" fillId="5" borderId="1" xfId="0" applyNumberFormat="1" applyFont="1" applyFill="1" applyBorder="1" applyAlignment="1">
      <alignment horizontal="center"/>
    </xf>
    <xf numFmtId="4" fontId="54" fillId="5" borderId="5" xfId="0" applyNumberFormat="1" applyFont="1" applyFill="1" applyBorder="1" applyAlignment="1">
      <alignment horizontal="center" vertical="center"/>
    </xf>
    <xf numFmtId="0" fontId="0" fillId="5" borderId="5" xfId="0" applyFill="1" applyBorder="1" applyAlignment="1">
      <alignment horizontal="center" vertical="center" wrapText="1"/>
    </xf>
    <xf numFmtId="0" fontId="55" fillId="14" borderId="1" xfId="0" applyFont="1" applyFill="1" applyBorder="1"/>
    <xf numFmtId="0" fontId="0" fillId="14" borderId="1" xfId="0" applyFill="1" applyBorder="1"/>
    <xf numFmtId="2" fontId="0" fillId="0" borderId="1" xfId="0" applyNumberFormat="1" applyBorder="1"/>
    <xf numFmtId="4" fontId="54" fillId="5" borderId="1" xfId="0" applyNumberFormat="1" applyFont="1" applyFill="1" applyBorder="1"/>
    <xf numFmtId="2" fontId="55" fillId="0" borderId="5" xfId="0" applyNumberFormat="1" applyFont="1" applyBorder="1" applyAlignment="1">
      <alignment horizontal="center" vertical="center"/>
    </xf>
    <xf numFmtId="2" fontId="53" fillId="0" borderId="1" xfId="0" applyNumberFormat="1" applyFont="1" applyBorder="1" applyAlignment="1">
      <alignment horizontal="center"/>
    </xf>
    <xf numFmtId="2" fontId="0" fillId="0" borderId="0" xfId="0" applyNumberFormat="1" applyAlignment="1">
      <alignment horizontal="center"/>
    </xf>
    <xf numFmtId="0" fontId="0" fillId="5" borderId="5" xfId="0" applyFill="1" applyBorder="1" applyAlignment="1">
      <alignment horizontal="center" vertical="center"/>
    </xf>
    <xf numFmtId="2" fontId="55" fillId="0" borderId="1" xfId="0" applyNumberFormat="1" applyFont="1" applyBorder="1"/>
    <xf numFmtId="4" fontId="55" fillId="19" borderId="1" xfId="0" applyNumberFormat="1" applyFont="1" applyFill="1" applyBorder="1"/>
    <xf numFmtId="0" fontId="0" fillId="10" borderId="0" xfId="0" applyFill="1"/>
    <xf numFmtId="179" fontId="0" fillId="0" borderId="0" xfId="0" applyNumberFormat="1"/>
    <xf numFmtId="165" fontId="3" fillId="0" borderId="1" xfId="0" applyNumberFormat="1" applyFont="1" applyBorder="1" applyAlignment="1">
      <alignment horizontal="center" vertical="center"/>
    </xf>
    <xf numFmtId="0" fontId="53" fillId="0" borderId="1" xfId="0" applyFont="1" applyBorder="1" applyAlignment="1">
      <alignment horizontal="center"/>
    </xf>
    <xf numFmtId="0" fontId="0" fillId="20" borderId="1" xfId="0" applyFill="1" applyBorder="1" applyAlignment="1">
      <alignment horizontal="center" vertical="center" wrapText="1"/>
    </xf>
    <xf numFmtId="4" fontId="54" fillId="5" borderId="6" xfId="0" applyNumberFormat="1" applyFont="1" applyFill="1" applyBorder="1" applyAlignment="1">
      <alignment horizontal="center" vertical="center"/>
    </xf>
    <xf numFmtId="4" fontId="54" fillId="21" borderId="1" xfId="0" applyNumberFormat="1" applyFont="1" applyFill="1" applyBorder="1" applyAlignment="1">
      <alignment horizontal="center" vertical="center"/>
    </xf>
    <xf numFmtId="4" fontId="60" fillId="21" borderId="1" xfId="0" applyNumberFormat="1" applyFont="1" applyFill="1" applyBorder="1" applyAlignment="1">
      <alignment horizontal="center" vertical="center"/>
    </xf>
    <xf numFmtId="4" fontId="54" fillId="21" borderId="1" xfId="0" applyNumberFormat="1" applyFont="1" applyFill="1" applyBorder="1"/>
    <xf numFmtId="4" fontId="54" fillId="21" borderId="5" xfId="0" applyNumberFormat="1" applyFont="1" applyFill="1" applyBorder="1" applyAlignment="1">
      <alignment horizontal="center" vertical="center"/>
    </xf>
    <xf numFmtId="4" fontId="54" fillId="13" borderId="1" xfId="0" applyNumberFormat="1" applyFont="1" applyFill="1" applyBorder="1" applyAlignment="1">
      <alignment horizontal="center" vertical="center"/>
    </xf>
    <xf numFmtId="4" fontId="53" fillId="21" borderId="1" xfId="0" applyNumberFormat="1" applyFont="1" applyFill="1" applyBorder="1" applyAlignment="1">
      <alignment horizontal="center" vertical="center"/>
    </xf>
    <xf numFmtId="4" fontId="0" fillId="21" borderId="1" xfId="0" applyNumberFormat="1" applyFill="1" applyBorder="1"/>
    <xf numFmtId="4" fontId="55" fillId="21" borderId="1" xfId="0" applyNumberFormat="1" applyFont="1" applyFill="1" applyBorder="1" applyAlignment="1">
      <alignment horizontal="center" vertical="center"/>
    </xf>
    <xf numFmtId="2" fontId="55" fillId="13" borderId="4" xfId="0" applyNumberFormat="1" applyFont="1" applyFill="1" applyBorder="1"/>
    <xf numFmtId="2" fontId="55" fillId="21" borderId="4" xfId="0" applyNumberFormat="1" applyFont="1" applyFill="1" applyBorder="1"/>
    <xf numFmtId="4" fontId="55" fillId="21" borderId="6" xfId="0" applyNumberFormat="1" applyFont="1" applyFill="1" applyBorder="1" applyAlignment="1">
      <alignment horizontal="center" vertical="center"/>
    </xf>
    <xf numFmtId="0" fontId="8" fillId="0" borderId="1" xfId="0" applyFont="1" applyBorder="1" applyAlignment="1">
      <alignment horizontal="center"/>
    </xf>
    <xf numFmtId="2" fontId="53" fillId="10" borderId="1" xfId="0" applyNumberFormat="1" applyFont="1" applyFill="1" applyBorder="1" applyAlignment="1">
      <alignment horizontal="center" vertical="center"/>
    </xf>
    <xf numFmtId="2" fontId="53" fillId="10" borderId="1" xfId="0" applyNumberFormat="1" applyFont="1" applyFill="1" applyBorder="1" applyAlignment="1">
      <alignment horizontal="center"/>
    </xf>
    <xf numFmtId="2" fontId="55" fillId="10" borderId="1" xfId="0" applyNumberFormat="1" applyFont="1" applyFill="1" applyBorder="1" applyAlignment="1">
      <alignment horizontal="center"/>
    </xf>
    <xf numFmtId="2" fontId="0" fillId="10" borderId="1" xfId="0" applyNumberFormat="1" applyFill="1" applyBorder="1"/>
    <xf numFmtId="2" fontId="55" fillId="10" borderId="1" xfId="0" applyNumberFormat="1" applyFont="1" applyFill="1" applyBorder="1" applyAlignment="1">
      <alignment horizontal="center" vertical="center"/>
    </xf>
    <xf numFmtId="0" fontId="0" fillId="0" borderId="1" xfId="0" applyBorder="1" applyAlignment="1">
      <alignment horizontal="center" vertical="center"/>
    </xf>
    <xf numFmtId="0" fontId="53" fillId="18" borderId="1" xfId="0" applyFont="1" applyFill="1" applyBorder="1" applyAlignment="1">
      <alignment horizontal="center" vertical="center"/>
    </xf>
    <xf numFmtId="4" fontId="53" fillId="18" borderId="1" xfId="0" applyNumberFormat="1" applyFont="1" applyFill="1" applyBorder="1" applyAlignment="1">
      <alignment horizontal="center"/>
    </xf>
    <xf numFmtId="4" fontId="55" fillId="18" borderId="1" xfId="0" applyNumberFormat="1" applyFont="1" applyFill="1" applyBorder="1" applyAlignment="1">
      <alignment horizontal="center" vertical="center"/>
    </xf>
    <xf numFmtId="2" fontId="55" fillId="18" borderId="1" xfId="0" applyNumberFormat="1" applyFont="1" applyFill="1" applyBorder="1"/>
    <xf numFmtId="2" fontId="0" fillId="18" borderId="0" xfId="0" applyNumberFormat="1" applyFill="1" applyAlignment="1">
      <alignment horizontal="center"/>
    </xf>
    <xf numFmtId="0" fontId="55" fillId="20" borderId="1" xfId="0" applyFont="1" applyFill="1" applyBorder="1" applyAlignment="1">
      <alignment horizontal="center"/>
    </xf>
    <xf numFmtId="0" fontId="8" fillId="20" borderId="1" xfId="0" applyFont="1" applyFill="1" applyBorder="1" applyAlignment="1">
      <alignment horizontal="center"/>
    </xf>
    <xf numFmtId="4" fontId="53" fillId="21" borderId="6" xfId="0" applyNumberFormat="1" applyFont="1" applyFill="1" applyBorder="1" applyAlignment="1">
      <alignment horizontal="center" vertical="center"/>
    </xf>
    <xf numFmtId="4" fontId="54" fillId="21" borderId="6" xfId="0" applyNumberFormat="1" applyFont="1" applyFill="1" applyBorder="1" applyAlignment="1">
      <alignment horizontal="center" vertical="center"/>
    </xf>
    <xf numFmtId="2" fontId="55" fillId="18" borderId="1" xfId="0" applyNumberFormat="1" applyFont="1" applyFill="1" applyBorder="1" applyAlignment="1">
      <alignment horizontal="center" vertical="center"/>
    </xf>
    <xf numFmtId="4" fontId="0" fillId="0" borderId="0" xfId="0" applyNumberFormat="1" applyAlignment="1">
      <alignment horizontal="center"/>
    </xf>
    <xf numFmtId="0" fontId="0" fillId="0" borderId="1" xfId="0" applyBorder="1" applyAlignment="1">
      <alignment horizontal="center" vertical="center" wrapText="1"/>
    </xf>
    <xf numFmtId="0" fontId="0" fillId="20" borderId="1" xfId="0" applyFill="1" applyBorder="1" applyAlignment="1">
      <alignment horizontal="center" vertical="center"/>
    </xf>
    <xf numFmtId="0" fontId="0" fillId="11" borderId="1" xfId="0" applyFill="1" applyBorder="1" applyAlignment="1">
      <alignment horizontal="center" vertical="center"/>
    </xf>
    <xf numFmtId="0" fontId="0" fillId="11" borderId="1" xfId="0" applyFill="1" applyBorder="1" applyAlignment="1">
      <alignment horizontal="center" vertical="center" wrapText="1"/>
    </xf>
    <xf numFmtId="4" fontId="0" fillId="21" borderId="1" xfId="0" applyNumberFormat="1" applyFill="1" applyBorder="1" applyAlignment="1">
      <alignment horizontal="center" vertical="center"/>
    </xf>
    <xf numFmtId="0" fontId="0" fillId="16" borderId="1" xfId="0" applyFill="1" applyBorder="1" applyAlignment="1">
      <alignment horizontal="center" vertical="center" wrapText="1"/>
    </xf>
    <xf numFmtId="0" fontId="0" fillId="13" borderId="1" xfId="0" applyFill="1" applyBorder="1" applyAlignment="1">
      <alignment horizontal="center" vertical="center" wrapText="1"/>
    </xf>
    <xf numFmtId="4" fontId="0" fillId="0" borderId="1" xfId="0" applyNumberFormat="1" applyBorder="1"/>
    <xf numFmtId="4" fontId="0" fillId="0" borderId="1" xfId="0" applyNumberFormat="1" applyBorder="1" applyAlignment="1">
      <alignment horizontal="center"/>
    </xf>
    <xf numFmtId="2" fontId="0" fillId="0" borderId="1" xfId="0" applyNumberFormat="1" applyBorder="1" applyAlignment="1">
      <alignment horizontal="center"/>
    </xf>
    <xf numFmtId="4" fontId="0" fillId="21" borderId="1" xfId="0" applyNumberFormat="1" applyFill="1" applyBorder="1" applyAlignment="1">
      <alignment horizontal="center"/>
    </xf>
    <xf numFmtId="4" fontId="0" fillId="13" borderId="1" xfId="0" applyNumberFormat="1" applyFill="1" applyBorder="1" applyAlignment="1">
      <alignment horizontal="center"/>
    </xf>
    <xf numFmtId="0" fontId="0" fillId="0" borderId="1" xfId="0" applyBorder="1" applyAlignment="1">
      <alignment horizontal="right" vertical="center"/>
    </xf>
    <xf numFmtId="0" fontId="0" fillId="22" borderId="1" xfId="0" applyFill="1" applyBorder="1" applyAlignment="1">
      <alignment horizontal="center" vertical="center"/>
    </xf>
    <xf numFmtId="4" fontId="0" fillId="22"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wrapText="1"/>
    </xf>
    <xf numFmtId="4" fontId="0" fillId="13" borderId="1" xfId="0" applyNumberFormat="1" applyFill="1" applyBorder="1" applyAlignment="1">
      <alignment horizontal="center" vertical="center"/>
    </xf>
    <xf numFmtId="0" fontId="0" fillId="16" borderId="3" xfId="0" applyFill="1" applyBorder="1" applyAlignment="1">
      <alignment horizontal="center" vertical="center" wrapText="1"/>
    </xf>
    <xf numFmtId="0" fontId="0" fillId="13" borderId="3" xfId="0" applyFill="1" applyBorder="1" applyAlignment="1">
      <alignment horizontal="center" vertical="center" wrapText="1"/>
    </xf>
    <xf numFmtId="4" fontId="0" fillId="23" borderId="1" xfId="0" applyNumberFormat="1" applyFill="1" applyBorder="1"/>
    <xf numFmtId="0" fontId="0" fillId="20" borderId="3" xfId="0" applyFill="1" applyBorder="1" applyAlignment="1">
      <alignment horizontal="center" vertical="center"/>
    </xf>
    <xf numFmtId="3" fontId="0" fillId="0" borderId="1" xfId="0" applyNumberFormat="1" applyBorder="1"/>
    <xf numFmtId="2" fontId="0" fillId="22" borderId="1" xfId="0" applyNumberFormat="1" applyFill="1" applyBorder="1" applyAlignment="1">
      <alignment horizontal="center"/>
    </xf>
    <xf numFmtId="0" fontId="0" fillId="22" borderId="1" xfId="0" applyFill="1" applyBorder="1" applyAlignment="1">
      <alignment horizontal="center"/>
    </xf>
    <xf numFmtId="3" fontId="0" fillId="14" borderId="1" xfId="0" applyNumberFormat="1" applyFill="1" applyBorder="1"/>
    <xf numFmtId="166" fontId="0" fillId="0" borderId="0" xfId="0" applyNumberFormat="1" applyAlignment="1">
      <alignment horizontal="left" indent="3"/>
    </xf>
    <xf numFmtId="0" fontId="0" fillId="0" borderId="0" xfId="0" applyAlignment="1">
      <alignment horizontal="center"/>
    </xf>
    <xf numFmtId="4" fontId="20" fillId="16" borderId="1" xfId="0" applyNumberFormat="1" applyFont="1" applyFill="1" applyBorder="1" applyAlignment="1">
      <alignment horizontal="center"/>
    </xf>
    <xf numFmtId="0" fontId="20" fillId="16" borderId="0" xfId="0" applyFont="1" applyFill="1"/>
    <xf numFmtId="3" fontId="0" fillId="0" borderId="1" xfId="0" applyNumberFormat="1" applyBorder="1" applyAlignment="1">
      <alignment horizontal="center"/>
    </xf>
    <xf numFmtId="166" fontId="0" fillId="0" borderId="1" xfId="0" applyNumberFormat="1" applyBorder="1" applyAlignment="1">
      <alignment horizontal="left" indent="4"/>
    </xf>
    <xf numFmtId="3" fontId="0" fillId="0" borderId="1" xfId="0" applyNumberFormat="1" applyBorder="1" applyAlignment="1">
      <alignment vertical="center"/>
    </xf>
    <xf numFmtId="3" fontId="0" fillId="0" borderId="1" xfId="0" applyNumberForma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left" vertical="center"/>
    </xf>
    <xf numFmtId="166" fontId="0" fillId="0" borderId="1" xfId="0" applyNumberFormat="1" applyBorder="1" applyAlignment="1">
      <alignment horizontal="center"/>
    </xf>
    <xf numFmtId="0" fontId="0" fillId="24" borderId="1" xfId="0" applyFill="1" applyBorder="1" applyAlignment="1">
      <alignment horizontal="center" vertical="center" wrapText="1"/>
    </xf>
    <xf numFmtId="0" fontId="0" fillId="24" borderId="1" xfId="0" applyFill="1" applyBorder="1" applyAlignment="1">
      <alignment horizontal="center" vertical="center"/>
    </xf>
    <xf numFmtId="4" fontId="19" fillId="16" borderId="1" xfId="0" applyNumberFormat="1" applyFont="1" applyFill="1" applyBorder="1"/>
    <xf numFmtId="0" fontId="0" fillId="24" borderId="4" xfId="0" applyFill="1" applyBorder="1" applyAlignment="1">
      <alignment horizontal="center" vertical="center" wrapText="1"/>
    </xf>
    <xf numFmtId="0" fontId="45" fillId="10" borderId="17" xfId="0" applyFont="1" applyFill="1" applyBorder="1" applyAlignment="1">
      <alignment vertical="center"/>
    </xf>
    <xf numFmtId="166" fontId="0" fillId="0" borderId="1" xfId="0" applyNumberFormat="1" applyBorder="1" applyAlignment="1">
      <alignment horizontal="center" vertical="center"/>
    </xf>
    <xf numFmtId="0" fontId="49" fillId="0" borderId="0" xfId="0" applyFont="1" applyAlignment="1">
      <alignment horizontal="center" vertical="center"/>
    </xf>
    <xf numFmtId="14" fontId="3" fillId="0" borderId="1" xfId="0" applyNumberFormat="1" applyFont="1" applyBorder="1" applyAlignment="1">
      <alignment horizontal="center" vertical="center" wrapText="1"/>
    </xf>
    <xf numFmtId="0" fontId="17" fillId="0" borderId="0" xfId="0" applyFont="1" applyAlignment="1">
      <alignment horizontal="lef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wrapText="1"/>
    </xf>
    <xf numFmtId="0" fontId="31" fillId="0" borderId="1" xfId="0" applyFont="1" applyBorder="1" applyAlignment="1">
      <alignment vertical="center"/>
    </xf>
    <xf numFmtId="0" fontId="31" fillId="0" borderId="1" xfId="0" applyFont="1" applyBorder="1" applyAlignment="1">
      <alignment horizontal="center" vertical="center" wrapText="1"/>
    </xf>
    <xf numFmtId="14" fontId="7" fillId="4" borderId="3" xfId="0" applyNumberFormat="1" applyFont="1" applyFill="1" applyBorder="1" applyAlignment="1">
      <alignment horizontal="center" vertical="center" wrapText="1"/>
    </xf>
    <xf numFmtId="14" fontId="7" fillId="4" borderId="4" xfId="0" applyNumberFormat="1" applyFont="1" applyFill="1" applyBorder="1" applyAlignment="1">
      <alignment horizontal="center" vertical="center" wrapText="1"/>
    </xf>
    <xf numFmtId="14" fontId="7" fillId="4" borderId="2" xfId="0" applyNumberFormat="1"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 xfId="0" applyFont="1" applyFill="1" applyBorder="1" applyAlignment="1">
      <alignment horizontal="center" vertical="center"/>
    </xf>
    <xf numFmtId="14" fontId="7" fillId="2" borderId="3" xfId="0" applyNumberFormat="1" applyFont="1" applyFill="1" applyBorder="1" applyAlignment="1">
      <alignment horizontal="center" vertical="center" wrapText="1"/>
    </xf>
    <xf numFmtId="14" fontId="7" fillId="2" borderId="2"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8" fontId="0" fillId="0" borderId="19" xfId="0" applyNumberFormat="1" applyBorder="1" applyAlignment="1">
      <alignment horizontal="center"/>
    </xf>
    <xf numFmtId="0" fontId="0" fillId="0" borderId="19" xfId="0" applyBorder="1" applyAlignment="1">
      <alignment horizontal="center"/>
    </xf>
    <xf numFmtId="14" fontId="7" fillId="2" borderId="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vertical="center"/>
    </xf>
    <xf numFmtId="0" fontId="0" fillId="2" borderId="1" xfId="0" applyFill="1" applyBorder="1" applyAlignment="1">
      <alignment horizontal="center" vertical="center" wrapText="1"/>
    </xf>
    <xf numFmtId="0" fontId="3" fillId="0" borderId="1" xfId="0" applyFont="1"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3" fillId="2" borderId="3" xfId="0" applyFont="1" applyFill="1" applyBorder="1" applyAlignment="1">
      <alignment horizontal="center" vertical="center"/>
    </xf>
    <xf numFmtId="166" fontId="3" fillId="4" borderId="3" xfId="0" applyNumberFormat="1" applyFont="1" applyFill="1" applyBorder="1" applyAlignment="1">
      <alignment horizontal="center" vertical="center" wrapText="1"/>
    </xf>
    <xf numFmtId="166" fontId="0" fillId="0" borderId="4" xfId="0" applyNumberFormat="1" applyBorder="1" applyAlignment="1">
      <alignment horizontal="center" vertical="center" wrapText="1"/>
    </xf>
    <xf numFmtId="166" fontId="0" fillId="0" borderId="2" xfId="0" applyNumberFormat="1" applyBorder="1" applyAlignment="1">
      <alignment horizontal="center" vertical="center" wrapText="1"/>
    </xf>
    <xf numFmtId="2" fontId="3" fillId="4" borderId="3" xfId="0" applyNumberFormat="1" applyFont="1" applyFill="1" applyBorder="1" applyAlignment="1">
      <alignment horizontal="center" vertical="center" wrapText="1"/>
    </xf>
    <xf numFmtId="2" fontId="0" fillId="0" borderId="4" xfId="0" applyNumberFormat="1" applyBorder="1" applyAlignment="1">
      <alignment horizontal="center" vertical="center" wrapText="1"/>
    </xf>
    <xf numFmtId="2" fontId="0" fillId="0" borderId="2" xfId="0" applyNumberForma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0" borderId="3" xfId="0" applyFont="1" applyBorder="1" applyAlignment="1">
      <alignment horizontal="center" vertical="center"/>
    </xf>
    <xf numFmtId="0" fontId="3" fillId="4" borderId="3"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wrapText="1"/>
    </xf>
    <xf numFmtId="2" fontId="3" fillId="2" borderId="3" xfId="0" applyNumberFormat="1" applyFont="1" applyFill="1" applyBorder="1" applyAlignment="1">
      <alignment horizontal="center" vertical="center" wrapText="1"/>
    </xf>
    <xf numFmtId="6" fontId="13"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6"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15" fillId="0" borderId="1" xfId="0" applyFont="1" applyBorder="1" applyAlignment="1">
      <alignment horizontal="center" vertical="center" textRotation="90" wrapText="1"/>
    </xf>
    <xf numFmtId="0" fontId="16" fillId="0" borderId="1" xfId="0" applyFont="1" applyBorder="1" applyAlignment="1">
      <alignment horizontal="center" vertical="center" textRotation="90" wrapText="1"/>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14" fontId="3"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4" fontId="3" fillId="4" borderId="4" xfId="0" applyNumberFormat="1" applyFont="1" applyFill="1" applyBorder="1" applyAlignment="1">
      <alignment horizontal="center" vertical="center" wrapText="1"/>
    </xf>
    <xf numFmtId="14" fontId="3" fillId="4" borderId="2"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3" xfId="0" applyBorder="1"/>
    <xf numFmtId="0" fontId="0" fillId="0" borderId="2" xfId="0" applyBorder="1"/>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2" fontId="0" fillId="0" borderId="3" xfId="0" applyNumberFormat="1" applyBorder="1" applyAlignment="1">
      <alignment horizontal="center" vertical="center"/>
    </xf>
    <xf numFmtId="0" fontId="0" fillId="0" borderId="3" xfId="0" applyBorder="1" applyAlignment="1">
      <alignment horizontal="left" vertical="center"/>
    </xf>
    <xf numFmtId="0" fontId="0" fillId="0" borderId="2" xfId="0" applyBorder="1" applyAlignment="1">
      <alignment horizontal="left" vertical="center"/>
    </xf>
    <xf numFmtId="4" fontId="0" fillId="21" borderId="3" xfId="0" quotePrefix="1" applyNumberFormat="1" applyFill="1" applyBorder="1" applyAlignment="1">
      <alignment horizontal="center" vertical="center"/>
    </xf>
    <xf numFmtId="0" fontId="0" fillId="21" borderId="2" xfId="0" applyFill="1" applyBorder="1" applyAlignment="1">
      <alignment horizontal="center" vertical="center"/>
    </xf>
    <xf numFmtId="4" fontId="0" fillId="21" borderId="3" xfId="0" applyNumberFormat="1" applyFill="1" applyBorder="1" applyAlignment="1">
      <alignment horizontal="center" vertical="center"/>
    </xf>
    <xf numFmtId="4" fontId="0" fillId="0" borderId="3" xfId="0" applyNumberFormat="1" applyBorder="1" applyAlignment="1">
      <alignment horizontal="center" vertical="center"/>
    </xf>
    <xf numFmtId="4" fontId="0" fillId="0" borderId="2" xfId="0" applyNumberFormat="1" applyBorder="1" applyAlignment="1">
      <alignment horizontal="center" vertical="center"/>
    </xf>
    <xf numFmtId="4" fontId="0" fillId="0" borderId="1" xfId="0" applyNumberFormat="1" applyBorder="1" applyAlignment="1">
      <alignment horizontal="center" vertical="center"/>
    </xf>
    <xf numFmtId="0" fontId="0" fillId="0" borderId="1" xfId="0" applyBorder="1"/>
    <xf numFmtId="0" fontId="53" fillId="20" borderId="6" xfId="0" applyFont="1" applyFill="1" applyBorder="1" applyAlignment="1">
      <alignment horizontal="center" vertical="center" wrapText="1"/>
    </xf>
    <xf numFmtId="0" fontId="53" fillId="20" borderId="10" xfId="0" applyFont="1" applyFill="1" applyBorder="1" applyAlignment="1">
      <alignment horizontal="center" vertical="center" wrapText="1"/>
    </xf>
    <xf numFmtId="0" fontId="0" fillId="0" borderId="5" xfId="0" applyBorder="1" applyAlignment="1">
      <alignment horizontal="center" vertical="center" wrapText="1"/>
    </xf>
    <xf numFmtId="4" fontId="54" fillId="5" borderId="6" xfId="0" applyNumberFormat="1" applyFont="1" applyFill="1" applyBorder="1" applyAlignment="1">
      <alignment horizontal="center" vertical="center" wrapText="1"/>
    </xf>
    <xf numFmtId="4" fontId="54" fillId="5" borderId="10" xfId="0" applyNumberFormat="1" applyFont="1" applyFill="1" applyBorder="1" applyAlignment="1">
      <alignment horizontal="center" vertical="center" wrapText="1"/>
    </xf>
    <xf numFmtId="0" fontId="55" fillId="20" borderId="6" xfId="0" applyFont="1" applyFill="1" applyBorder="1" applyAlignment="1">
      <alignment horizontal="center" vertical="center" wrapText="1"/>
    </xf>
    <xf numFmtId="0" fontId="55" fillId="20" borderId="10" xfId="0" applyFont="1" applyFill="1" applyBorder="1" applyAlignment="1">
      <alignment horizontal="center" vertical="center" wrapText="1"/>
    </xf>
    <xf numFmtId="0" fontId="55" fillId="20" borderId="5" xfId="0" applyFont="1" applyFill="1" applyBorder="1" applyAlignment="1">
      <alignment horizontal="center" vertical="center" wrapText="1"/>
    </xf>
    <xf numFmtId="0" fontId="54" fillId="19" borderId="1" xfId="0" applyFont="1" applyFill="1" applyBorder="1" applyAlignment="1">
      <alignment horizontal="justify" vertical="center"/>
    </xf>
    <xf numFmtId="0" fontId="55" fillId="19" borderId="1" xfId="0" applyFont="1" applyFill="1" applyBorder="1"/>
    <xf numFmtId="0" fontId="54" fillId="14" borderId="1" xfId="0" applyFont="1" applyFill="1" applyBorder="1" applyAlignment="1">
      <alignment horizontal="justify" vertical="center"/>
    </xf>
    <xf numFmtId="0" fontId="55" fillId="14" borderId="1" xfId="0" applyFont="1" applyFill="1" applyBorder="1"/>
    <xf numFmtId="0" fontId="55" fillId="20" borderId="1" xfId="0" applyFont="1" applyFill="1" applyBorder="1" applyAlignment="1">
      <alignment horizontal="center" vertical="center" wrapText="1"/>
    </xf>
    <xf numFmtId="0" fontId="57" fillId="20" borderId="1" xfId="7" applyFont="1" applyFill="1" applyBorder="1" applyAlignment="1">
      <alignment horizontal="center" vertical="top" wrapText="1"/>
    </xf>
    <xf numFmtId="0" fontId="54" fillId="19" borderId="6" xfId="0" applyFont="1" applyFill="1" applyBorder="1" applyAlignment="1">
      <alignment horizontal="justify" vertical="center"/>
    </xf>
    <xf numFmtId="0" fontId="0" fillId="19" borderId="10" xfId="0" applyFill="1" applyBorder="1"/>
    <xf numFmtId="0" fontId="0" fillId="19" borderId="5" xfId="0" applyFill="1" applyBorder="1"/>
    <xf numFmtId="0" fontId="8" fillId="20" borderId="6" xfId="0" applyFont="1" applyFill="1" applyBorder="1" applyAlignment="1">
      <alignment horizontal="center" vertical="center" wrapText="1"/>
    </xf>
    <xf numFmtId="0" fontId="8" fillId="20" borderId="10" xfId="0" applyFont="1" applyFill="1" applyBorder="1" applyAlignment="1">
      <alignment horizontal="center" vertical="center" wrapText="1"/>
    </xf>
    <xf numFmtId="0" fontId="0" fillId="20" borderId="5" xfId="0" applyFill="1" applyBorder="1" applyAlignment="1">
      <alignment horizontal="center" vertical="center" wrapText="1"/>
    </xf>
    <xf numFmtId="0" fontId="55" fillId="20" borderId="6" xfId="0" quotePrefix="1" applyFont="1" applyFill="1" applyBorder="1" applyAlignment="1">
      <alignment horizontal="center" vertical="center" wrapText="1"/>
    </xf>
    <xf numFmtId="0" fontId="55" fillId="20" borderId="10" xfId="0" quotePrefix="1" applyFont="1" applyFill="1" applyBorder="1" applyAlignment="1">
      <alignment horizontal="center" vertical="center" wrapText="1"/>
    </xf>
    <xf numFmtId="0" fontId="3" fillId="2" borderId="6" xfId="7" applyFont="1" applyFill="1" applyBorder="1" applyAlignment="1">
      <alignment horizontal="center" vertical="center" wrapText="1"/>
    </xf>
    <xf numFmtId="0" fontId="3" fillId="2" borderId="10" xfId="7" applyFont="1" applyFill="1" applyBorder="1" applyAlignment="1">
      <alignment horizontal="center" vertical="center" wrapText="1"/>
    </xf>
    <xf numFmtId="0" fontId="47" fillId="0" borderId="5" xfId="7" applyBorder="1" applyAlignment="1">
      <alignment horizontal="center" vertical="center" wrapText="1"/>
    </xf>
    <xf numFmtId="0" fontId="3" fillId="0" borderId="0" xfId="7" applyFont="1" applyAlignment="1">
      <alignment horizontal="center" vertical="center"/>
    </xf>
    <xf numFmtId="0" fontId="46" fillId="2" borderId="1" xfId="7" applyFont="1" applyFill="1" applyBorder="1" applyAlignment="1">
      <alignment horizontal="center" vertical="center" wrapText="1"/>
    </xf>
    <xf numFmtId="0" fontId="3" fillId="2" borderId="1" xfId="7" applyFont="1" applyFill="1" applyBorder="1" applyAlignment="1">
      <alignment horizontal="center" vertical="center" wrapText="1"/>
    </xf>
    <xf numFmtId="0" fontId="46" fillId="2" borderId="1" xfId="7" applyFont="1" applyFill="1" applyBorder="1" applyAlignment="1">
      <alignment horizontal="center" vertical="top" wrapText="1"/>
    </xf>
    <xf numFmtId="4" fontId="3" fillId="0" borderId="3" xfId="7" applyNumberFormat="1" applyFont="1" applyBorder="1" applyAlignment="1">
      <alignment horizontal="center" vertical="top" wrapText="1"/>
    </xf>
    <xf numFmtId="0" fontId="47" fillId="0" borderId="4" xfId="7" applyBorder="1" applyAlignment="1">
      <alignment horizontal="center"/>
    </xf>
    <xf numFmtId="0" fontId="47" fillId="0" borderId="2" xfId="7" applyBorder="1" applyAlignment="1">
      <alignment horizontal="center"/>
    </xf>
    <xf numFmtId="0" fontId="47" fillId="0" borderId="10" xfId="7" applyBorder="1" applyAlignment="1">
      <alignment horizontal="center" vertical="center" wrapText="1"/>
    </xf>
    <xf numFmtId="0" fontId="7"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14" fontId="3" fillId="2" borderId="4" xfId="0" applyNumberFormat="1" applyFont="1" applyFill="1" applyBorder="1" applyAlignment="1">
      <alignment horizontal="center" vertical="center" wrapText="1"/>
    </xf>
    <xf numFmtId="0" fontId="0" fillId="0" borderId="0" xfId="0" applyAlignment="1">
      <alignment wrapText="1"/>
    </xf>
    <xf numFmtId="0" fontId="3" fillId="9" borderId="3" xfId="0" applyFont="1" applyFill="1" applyBorder="1" applyAlignment="1">
      <alignment horizontal="center" vertical="center"/>
    </xf>
    <xf numFmtId="0" fontId="3" fillId="9" borderId="4" xfId="0" applyFont="1" applyFill="1" applyBorder="1" applyAlignment="1">
      <alignment horizontal="center" vertical="center"/>
    </xf>
    <xf numFmtId="0" fontId="3" fillId="9" borderId="2" xfId="0" applyFont="1" applyFill="1" applyBorder="1" applyAlignment="1">
      <alignment horizontal="center" vertical="center"/>
    </xf>
    <xf numFmtId="14" fontId="3" fillId="9" borderId="3" xfId="0" applyNumberFormat="1" applyFont="1" applyFill="1" applyBorder="1" applyAlignment="1">
      <alignment horizontal="center" vertical="center" wrapText="1"/>
    </xf>
    <xf numFmtId="14" fontId="3" fillId="9" borderId="4" xfId="0" applyNumberFormat="1" applyFont="1" applyFill="1" applyBorder="1" applyAlignment="1">
      <alignment horizontal="center" vertical="center" wrapText="1"/>
    </xf>
    <xf numFmtId="14" fontId="3" fillId="9" borderId="2" xfId="0" applyNumberFormat="1" applyFont="1" applyFill="1" applyBorder="1" applyAlignment="1">
      <alignment horizontal="center" vertical="center" wrapText="1"/>
    </xf>
    <xf numFmtId="0" fontId="11" fillId="0" borderId="0" xfId="0" applyFont="1" applyAlignment="1">
      <alignment horizontal="justify" vertical="center"/>
    </xf>
    <xf numFmtId="0" fontId="11" fillId="0" borderId="0" xfId="0" applyFont="1"/>
    <xf numFmtId="2" fontId="3" fillId="4" borderId="3" xfId="0" applyNumberFormat="1" applyFont="1" applyFill="1" applyBorder="1" applyAlignment="1">
      <alignment horizontal="left" vertical="center" wrapText="1" indent="2"/>
    </xf>
    <xf numFmtId="2" fontId="0" fillId="0" borderId="2" xfId="0" applyNumberFormat="1" applyBorder="1" applyAlignment="1">
      <alignment horizontal="left" vertical="center" wrapText="1" indent="2"/>
    </xf>
    <xf numFmtId="0" fontId="3" fillId="0" borderId="3" xfId="0" applyFont="1" applyBorder="1" applyAlignment="1">
      <alignment vertical="center"/>
    </xf>
    <xf numFmtId="166" fontId="3" fillId="2" borderId="3" xfId="0" applyNumberFormat="1" applyFont="1" applyFill="1" applyBorder="1" applyAlignment="1">
      <alignment horizontal="center" vertical="center" wrapText="1"/>
    </xf>
    <xf numFmtId="167" fontId="3" fillId="4" borderId="3" xfId="0" applyNumberFormat="1" applyFont="1" applyFill="1" applyBorder="1" applyAlignment="1">
      <alignment horizontal="center" vertical="center" wrapText="1"/>
    </xf>
    <xf numFmtId="167" fontId="0" fillId="0" borderId="4" xfId="0" applyNumberFormat="1" applyBorder="1" applyAlignment="1">
      <alignment horizontal="center" vertical="center" wrapText="1"/>
    </xf>
    <xf numFmtId="167" fontId="0" fillId="0" borderId="2" xfId="0" applyNumberFormat="1" applyBorder="1" applyAlignment="1">
      <alignment horizontal="center" vertical="center" wrapText="1"/>
    </xf>
    <xf numFmtId="0" fontId="3" fillId="8" borderId="3"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1" xfId="0" applyFont="1" applyFill="1" applyBorder="1" applyAlignment="1">
      <alignment horizontal="center" vertical="center"/>
    </xf>
    <xf numFmtId="14" fontId="3" fillId="8" borderId="3"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3" fillId="8" borderId="4" xfId="0" applyFont="1" applyFill="1" applyBorder="1" applyAlignment="1">
      <alignment horizontal="center" vertical="center"/>
    </xf>
    <xf numFmtId="14" fontId="3" fillId="8" borderId="4" xfId="0" applyNumberFormat="1" applyFont="1" applyFill="1" applyBorder="1" applyAlignment="1">
      <alignment horizontal="center" vertical="center" wrapText="1"/>
    </xf>
    <xf numFmtId="14" fontId="3" fillId="8" borderId="2" xfId="0" applyNumberFormat="1" applyFont="1" applyFill="1" applyBorder="1" applyAlignment="1">
      <alignment horizontal="center" vertical="center" wrapText="1"/>
    </xf>
    <xf numFmtId="0" fontId="3" fillId="0" borderId="1" xfId="0" applyFont="1" applyBorder="1" applyAlignment="1">
      <alignment vertical="center" wrapText="1"/>
    </xf>
    <xf numFmtId="0" fontId="41" fillId="0" borderId="0" xfId="0" applyFont="1" applyAlignment="1">
      <alignment wrapText="1"/>
    </xf>
    <xf numFmtId="0" fontId="0" fillId="0" borderId="0" xfId="0"/>
    <xf numFmtId="0" fontId="40" fillId="0" borderId="0" xfId="0" applyFont="1" applyAlignment="1">
      <alignment horizontal="left" vertical="center" wrapText="1"/>
    </xf>
    <xf numFmtId="0" fontId="19" fillId="12" borderId="1" xfId="0" applyFont="1" applyFill="1" applyBorder="1" applyAlignment="1">
      <alignment horizontal="center" vertical="center"/>
    </xf>
    <xf numFmtId="0" fontId="19" fillId="12" borderId="1" xfId="0" applyFont="1" applyFill="1" applyBorder="1" applyAlignment="1">
      <alignment horizontal="center" wrapText="1"/>
    </xf>
    <xf numFmtId="0" fontId="19" fillId="12" borderId="1" xfId="0" applyFont="1" applyFill="1" applyBorder="1" applyAlignment="1">
      <alignment horizontal="center"/>
    </xf>
    <xf numFmtId="0" fontId="19" fillId="12" borderId="6" xfId="0" applyFont="1" applyFill="1" applyBorder="1" applyAlignment="1">
      <alignment horizontal="center" vertical="center" wrapText="1"/>
    </xf>
    <xf numFmtId="0" fontId="19" fillId="12" borderId="5" xfId="0" applyFont="1" applyFill="1" applyBorder="1" applyAlignment="1">
      <alignment horizontal="center" vertical="center"/>
    </xf>
  </cellXfs>
  <cellStyles count="11">
    <cellStyle name="Hiperpovezava" xfId="5" builtinId="8"/>
    <cellStyle name="Navadno" xfId="0" builtinId="0"/>
    <cellStyle name="Navadno 2" xfId="3" xr:uid="{00000000-0005-0000-0000-000000000000}"/>
    <cellStyle name="Navadno 2 2" xfId="7" xr:uid="{97765D1E-DE9D-429E-BED6-F5166CB20E48}"/>
    <cellStyle name="Navadno 2 2 2" xfId="6" xr:uid="{2A98021D-1B8F-472D-B092-9C1286BE265B}"/>
    <cellStyle name="Navadno 2 2 3" xfId="8" xr:uid="{1FFF2737-BCCF-43DA-8CC4-688842F47A49}"/>
    <cellStyle name="Navadno 4" xfId="2" xr:uid="{00000000-0005-0000-0000-000001000000}"/>
    <cellStyle name="Navadno 5" xfId="1" xr:uid="{00000000-0005-0000-0000-000002000000}"/>
    <cellStyle name="Navadno 6" xfId="10" xr:uid="{2B877C81-4BA5-41E6-8BD7-06BA9E6B987B}"/>
    <cellStyle name="SAPDataTotalCell" xfId="9" xr:uid="{AEAD2362-994D-49D8-B144-F0D9A31A3B67}"/>
    <cellStyle name="Vejica 5" xfId="4" xr:uid="{5FF2D432-883C-4B35-8B05-0D7986A87699}"/>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border outline="0">
        <bottom style="thin">
          <color indexed="64"/>
        </bottom>
      </border>
    </dxf>
    <dxf>
      <font>
        <b val="0"/>
        <i val="0"/>
        <strike val="0"/>
        <condense val="0"/>
        <extend val="0"/>
        <outline val="0"/>
        <shadow val="0"/>
        <u val="none"/>
        <vertAlign val="baseline"/>
        <sz val="11"/>
        <color theme="1"/>
        <name val="Segoe UI"/>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00000000-0011-0000-FFFF-FFFF00000000}"/>
  </tableStyles>
  <colors>
    <mruColors>
      <color rgb="FF66FF99"/>
      <color rgb="FFFFFFCC"/>
      <color rgb="FFB2B2B2"/>
      <color rgb="FF00FFFF"/>
      <color rgb="FFFFCCCC"/>
      <color rgb="FFCC66FF"/>
      <color rgb="FFCC00FF"/>
      <color rgb="FFFF7C80"/>
      <color rgb="FFFF9933"/>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15240</xdr:colOff>
      <xdr:row>70</xdr:row>
      <xdr:rowOff>30480</xdr:rowOff>
    </xdr:from>
    <xdr:to>
      <xdr:col>16</xdr:col>
      <xdr:colOff>1845175</xdr:colOff>
      <xdr:row>83</xdr:row>
      <xdr:rowOff>133695</xdr:rowOff>
    </xdr:to>
    <xdr:pic>
      <xdr:nvPicPr>
        <xdr:cNvPr id="2" name="Slika 1">
          <a:extLst>
            <a:ext uri="{FF2B5EF4-FFF2-40B4-BE49-F238E27FC236}">
              <a16:creationId xmlns:a16="http://schemas.microsoft.com/office/drawing/2014/main" id="{FF9D0F89-C7B2-E394-A8EF-B8E99AA8D631}"/>
            </a:ext>
          </a:extLst>
        </xdr:cNvPr>
        <xdr:cNvPicPr>
          <a:picLocks noChangeAspect="1"/>
        </xdr:cNvPicPr>
      </xdr:nvPicPr>
      <xdr:blipFill>
        <a:blip xmlns:r="http://schemas.openxmlformats.org/officeDocument/2006/relationships" r:embed="rId1"/>
        <a:stretch>
          <a:fillRect/>
        </a:stretch>
      </xdr:blipFill>
      <xdr:spPr>
        <a:xfrm>
          <a:off x="14828520" y="18768060"/>
          <a:ext cx="8135485" cy="2476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47625</xdr:colOff>
      <xdr:row>83</xdr:row>
      <xdr:rowOff>0</xdr:rowOff>
    </xdr:from>
    <xdr:to>
      <xdr:col>18</xdr:col>
      <xdr:colOff>1628775</xdr:colOff>
      <xdr:row>83</xdr:row>
      <xdr:rowOff>0</xdr:rowOff>
    </xdr:to>
    <xdr:sp macro="" textlink="">
      <xdr:nvSpPr>
        <xdr:cNvPr id="2" name="Line 3">
          <a:extLst>
            <a:ext uri="{FF2B5EF4-FFF2-40B4-BE49-F238E27FC236}">
              <a16:creationId xmlns:a16="http://schemas.microsoft.com/office/drawing/2014/main" id="{6CC4468B-3584-4917-AD10-A5193A305F8F}"/>
            </a:ext>
          </a:extLst>
        </xdr:cNvPr>
        <xdr:cNvSpPr>
          <a:spLocks noChangeShapeType="1"/>
        </xdr:cNvSpPr>
      </xdr:nvSpPr>
      <xdr:spPr bwMode="auto">
        <a:xfrm>
          <a:off x="7728585" y="4922520"/>
          <a:ext cx="37719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38100</xdr:colOff>
      <xdr:row>83</xdr:row>
      <xdr:rowOff>0</xdr:rowOff>
    </xdr:from>
    <xdr:to>
      <xdr:col>18</xdr:col>
      <xdr:colOff>1628775</xdr:colOff>
      <xdr:row>83</xdr:row>
      <xdr:rowOff>0</xdr:rowOff>
    </xdr:to>
    <xdr:sp macro="" textlink="">
      <xdr:nvSpPr>
        <xdr:cNvPr id="3" name="Line 4">
          <a:extLst>
            <a:ext uri="{FF2B5EF4-FFF2-40B4-BE49-F238E27FC236}">
              <a16:creationId xmlns:a16="http://schemas.microsoft.com/office/drawing/2014/main" id="{EEAFBA9F-DD8E-410F-BC7C-6D4985B162E4}"/>
            </a:ext>
          </a:extLst>
        </xdr:cNvPr>
        <xdr:cNvSpPr>
          <a:spLocks noChangeShapeType="1"/>
        </xdr:cNvSpPr>
      </xdr:nvSpPr>
      <xdr:spPr bwMode="auto">
        <a:xfrm flipH="1">
          <a:off x="7719060" y="4922520"/>
          <a:ext cx="38671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Zveze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LAN%20IN%20ANALIZE-SKUPAJ\Poro&#269;anje%20AUKN\Obdobje%20I-VI%202011\porocanje%20AUKN%20I-VI%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 val="Priloga za RD_24.7.2026 (3)"/>
      <sheetName val="Zvezek1"/>
    </sheetNames>
    <definedNames>
      <definedName name="PercentCompleteBeyond" refersTo="#REF!"/>
      <definedName name="PeriodInActual" refersTo="#REF!"/>
      <definedName name="PeriodInPlan" refersTo="#REF!"/>
    </defined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Input"/>
      <sheetName val="FDData"/>
      <sheetName val="FDLang"/>
      <sheetName val="FDSysLang"/>
      <sheetName val="FDSettings"/>
      <sheetName val="Sheet1"/>
      <sheetName val="Sheet2"/>
      <sheetName val="Sheet3"/>
      <sheetName val="Sheet4"/>
      <sheetName val="Sheet5"/>
      <sheetName val="Sheet6"/>
      <sheetName val="Sheet7"/>
    </sheetNames>
    <sheetDataSet>
      <sheetData sheetId="0"/>
      <sheetData sheetId="1"/>
      <sheetData sheetId="2">
        <row r="50">
          <cell r="A50" t="str">
            <v>Izkaz poslovnega izida</v>
          </cell>
        </row>
        <row r="54">
          <cell r="A54" t="str">
            <v>Čisti prihodki od prodaje</v>
          </cell>
        </row>
        <row r="55">
          <cell r="A55" t="str">
            <v>Proizvodi in storitve - domači trg</v>
          </cell>
        </row>
        <row r="56">
          <cell r="A56" t="str">
            <v>Blago in material - domači trg</v>
          </cell>
        </row>
        <row r="57">
          <cell r="A57" t="str">
            <v>Drugi prihodki - domači trg</v>
          </cell>
        </row>
        <row r="58">
          <cell r="A58" t="str">
            <v>Drugi prihodki - domači trg</v>
          </cell>
        </row>
        <row r="59">
          <cell r="A59" t="str">
            <v>Proizvodi in storitve - tuji trg</v>
          </cell>
        </row>
        <row r="60">
          <cell r="A60" t="str">
            <v>Blago in material - tuji trg</v>
          </cell>
        </row>
        <row r="61">
          <cell r="A61" t="str">
            <v>Drugi prihodki - tuji trg</v>
          </cell>
        </row>
        <row r="62">
          <cell r="A62" t="str">
            <v>Drugi prihodki - tuji trg</v>
          </cell>
        </row>
        <row r="63">
          <cell r="A63" t="str">
            <v>Sprememba vrednosti zalog proizvodov in nedokončane proizvodnje</v>
          </cell>
        </row>
        <row r="64">
          <cell r="A64" t="str">
            <v>Usredstveni lastni proizvodi in lastne storitve</v>
          </cell>
        </row>
        <row r="65">
          <cell r="A65" t="str">
            <v>Drugi poslovni prihodki</v>
          </cell>
        </row>
        <row r="66">
          <cell r="A66" t="str">
            <v>Prihodki od odprave rezervacij</v>
          </cell>
        </row>
        <row r="67">
          <cell r="A67" t="str">
            <v>Prihodki od poslovnih združitev</v>
          </cell>
        </row>
        <row r="68">
          <cell r="A68" t="str">
            <v>Drugi prihodki povezani s poslovnimi učinki</v>
          </cell>
        </row>
        <row r="69">
          <cell r="A69" t="str">
            <v>Prevrednotovalni poslovni prihodki</v>
          </cell>
        </row>
        <row r="70">
          <cell r="A70" t="str">
            <v>Drugi prihodki</v>
          </cell>
        </row>
        <row r="71">
          <cell r="A71" t="str">
            <v>Kosmati donos iz poslovanja</v>
          </cell>
        </row>
        <row r="72">
          <cell r="A72" t="str">
            <v>Stroški blaga, materiala in storitev</v>
          </cell>
        </row>
        <row r="73">
          <cell r="A73" t="str">
            <v>Nabavna vrednost prodanega blaga in stroški materiala</v>
          </cell>
        </row>
        <row r="74">
          <cell r="A74" t="str">
            <v>Nabavna vrednost prodanega blaga in materiala</v>
          </cell>
        </row>
        <row r="75">
          <cell r="A75" t="str">
            <v>Stroški materiala</v>
          </cell>
        </row>
        <row r="76">
          <cell r="A76" t="str">
            <v>Stroški pomožnega materiala</v>
          </cell>
        </row>
        <row r="77">
          <cell r="A77" t="str">
            <v>Stroški energije</v>
          </cell>
        </row>
        <row r="78">
          <cell r="A78" t="str">
            <v>Stroški nadomestnih delov in materiala za vzdrževanje</v>
          </cell>
        </row>
        <row r="79">
          <cell r="A79" t="str">
            <v>Odpis drobnega inventarja in embalaže</v>
          </cell>
        </row>
        <row r="80">
          <cell r="A80" t="str">
            <v>Uskladitev stroškov materiala in drobnega inventarja</v>
          </cell>
        </row>
        <row r="81">
          <cell r="A81" t="str">
            <v>Stroški pisarniškega materiala in strokovne literature</v>
          </cell>
        </row>
        <row r="82">
          <cell r="A82" t="str">
            <v>Drugi stroški materiala</v>
          </cell>
        </row>
        <row r="83">
          <cell r="A83" t="str">
            <v>Drugi stroški materiala 1</v>
          </cell>
        </row>
        <row r="84">
          <cell r="A84" t="str">
            <v>Drugi stroški materiala 2</v>
          </cell>
        </row>
        <row r="85">
          <cell r="A85" t="str">
            <v>Drugi stroški materiala 3</v>
          </cell>
        </row>
        <row r="86">
          <cell r="A86" t="str">
            <v>Drugi stroški materiala 4</v>
          </cell>
        </row>
        <row r="87">
          <cell r="A87" t="str">
            <v>Drugi stroški materiala 5</v>
          </cell>
        </row>
        <row r="88">
          <cell r="A88" t="str">
            <v>Drugi stroški materiala 6</v>
          </cell>
        </row>
        <row r="89">
          <cell r="A89" t="str">
            <v>Drugi stroški materiala 7</v>
          </cell>
        </row>
        <row r="90">
          <cell r="A90" t="str">
            <v>Stroški storitev</v>
          </cell>
        </row>
        <row r="91">
          <cell r="A91" t="str">
            <v>Stroški storitev pri proiz. proizvodov in opravljanju storitev</v>
          </cell>
        </row>
        <row r="92">
          <cell r="A92" t="str">
            <v>Stroški transportnih storitev</v>
          </cell>
        </row>
        <row r="93">
          <cell r="A93" t="str">
            <v>Stroški storitev v zvezi z vzdrževanjem</v>
          </cell>
        </row>
        <row r="94">
          <cell r="A94" t="str">
            <v>Najemnine</v>
          </cell>
        </row>
        <row r="95">
          <cell r="A95" t="str">
            <v>Povračila stroškov zaposlencem v zvezi z delom</v>
          </cell>
        </row>
        <row r="96">
          <cell r="A96" t="str">
            <v>Stroški bančnih storitev ter zavarovalne premije</v>
          </cell>
        </row>
        <row r="97">
          <cell r="A97" t="str">
            <v>Stroški intelektualnih in osebnih storitev</v>
          </cell>
        </row>
        <row r="98">
          <cell r="A98" t="str">
            <v>Stroški sejmov, reklame in reprezentance</v>
          </cell>
        </row>
        <row r="99">
          <cell r="A99" t="str">
            <v>Stroški storitev fizičnih oseb, skupaj z dajatvami</v>
          </cell>
        </row>
        <row r="100">
          <cell r="A100" t="str">
            <v>Stroški drugih storitev</v>
          </cell>
        </row>
        <row r="101">
          <cell r="A101" t="str">
            <v>Drugi stroški storitev 1</v>
          </cell>
        </row>
        <row r="102">
          <cell r="A102" t="str">
            <v>Drugi stroški storitev 2</v>
          </cell>
        </row>
        <row r="103">
          <cell r="A103" t="str">
            <v>Drugi stroški storitev 3</v>
          </cell>
        </row>
        <row r="104">
          <cell r="A104" t="str">
            <v>Drugi stroški storitev 4</v>
          </cell>
        </row>
        <row r="105">
          <cell r="A105" t="str">
            <v>Drugi stroški storitev 5</v>
          </cell>
        </row>
        <row r="106">
          <cell r="A106" t="str">
            <v>Drugi stroški storitev 6</v>
          </cell>
        </row>
        <row r="107">
          <cell r="A107" t="str">
            <v>Stroški dela</v>
          </cell>
        </row>
        <row r="108">
          <cell r="A108" t="str">
            <v>Stroški plač</v>
          </cell>
        </row>
        <row r="109">
          <cell r="A109" t="str">
            <v>Stroški socialnih zavarovanj</v>
          </cell>
        </row>
        <row r="110">
          <cell r="A110" t="str">
            <v>Od tega: stroški pokojninskih zavarovanj</v>
          </cell>
        </row>
        <row r="111">
          <cell r="A111" t="str">
            <v>Drugi stroški dela</v>
          </cell>
        </row>
        <row r="112">
          <cell r="A112" t="str">
            <v>Odpisi vrednosti</v>
          </cell>
        </row>
        <row r="113">
          <cell r="A113" t="str">
            <v>Amortizacija</v>
          </cell>
        </row>
        <row r="114">
          <cell r="A114" t="str">
            <v>Neopredmetena sredstva</v>
          </cell>
        </row>
        <row r="115">
          <cell r="A115" t="str">
            <v>Dolgoročne premoženjske pravice</v>
          </cell>
        </row>
        <row r="116">
          <cell r="A116" t="str">
            <v>Dobro ime</v>
          </cell>
        </row>
        <row r="117">
          <cell r="A117" t="str">
            <v>Dolgoročno odloženi stroški razvijanja</v>
          </cell>
        </row>
        <row r="118">
          <cell r="A118" t="str">
            <v>Druge dolgoročne aktivne časovne razmejitve</v>
          </cell>
        </row>
        <row r="119">
          <cell r="A119" t="str">
            <v>Opredmetena osnovna sredstva</v>
          </cell>
        </row>
        <row r="120">
          <cell r="A120" t="str">
            <v>Zgradbe</v>
          </cell>
        </row>
        <row r="121">
          <cell r="A121" t="str">
            <v>Proizvajalne naprave in stroji</v>
          </cell>
        </row>
        <row r="122">
          <cell r="A122" t="str">
            <v>Druge naprave in oprema</v>
          </cell>
        </row>
        <row r="123">
          <cell r="A123" t="str">
            <v>Prevrednotovalni poslovni odhodki pri osnovnih sredstvih</v>
          </cell>
        </row>
        <row r="124">
          <cell r="A124" t="str">
            <v>Neopredmetena sredstva</v>
          </cell>
        </row>
        <row r="125">
          <cell r="A125" t="str">
            <v>Opredmetena osnovna sredstva</v>
          </cell>
        </row>
        <row r="126">
          <cell r="A126" t="str">
            <v>Prevrednotovalni poslovni odhodki pri obratnih sredstvih</v>
          </cell>
        </row>
        <row r="127">
          <cell r="A127" t="str">
            <v>Drugi poslovni odhodki</v>
          </cell>
        </row>
        <row r="128">
          <cell r="A128" t="str">
            <v>Poslovni izid iz poslovanja</v>
          </cell>
        </row>
        <row r="129">
          <cell r="A129" t="str">
            <v>Finančni prihodki iz deležev</v>
          </cell>
        </row>
        <row r="130">
          <cell r="A130" t="str">
            <v>Finančni prihodki iz deležev v družbah v skupini</v>
          </cell>
        </row>
        <row r="131">
          <cell r="A131" t="str">
            <v>Finančni prihodki iz deležev v pridruženih družbah</v>
          </cell>
        </row>
        <row r="132">
          <cell r="A132" t="str">
            <v>Finančni prihodki iz deležev v drugih družbah</v>
          </cell>
        </row>
        <row r="133">
          <cell r="A133" t="str">
            <v>Finančni prihodki iz drugih naložb</v>
          </cell>
        </row>
        <row r="134">
          <cell r="A134" t="str">
            <v xml:space="preserve">Finančni prihodki iz danih posojil </v>
          </cell>
        </row>
        <row r="135">
          <cell r="A135" t="str">
            <v>Finančni prihodki iz posojil, danih družbam v skupini</v>
          </cell>
        </row>
        <row r="136">
          <cell r="A136" t="str">
            <v>Finančni prihodki iz posojil, danih drugim</v>
          </cell>
        </row>
        <row r="137">
          <cell r="A137" t="str">
            <v>Finančni prihodki iz dolgoročnih posojil</v>
          </cell>
        </row>
        <row r="138">
          <cell r="A138" t="str">
            <v>Finančni prihodki iz kratkoročnih posojil</v>
          </cell>
        </row>
        <row r="139">
          <cell r="A139" t="str">
            <v>Finančni prihodki iz kratkoročnih depozitov</v>
          </cell>
        </row>
        <row r="140">
          <cell r="A140" t="str">
            <v>Finančni prihodki iz poslovnih terjatev</v>
          </cell>
        </row>
        <row r="141">
          <cell r="A141" t="str">
            <v>Finančni prihodki iz poslovnih terjatev do družb v skupini</v>
          </cell>
        </row>
        <row r="142">
          <cell r="A142" t="str">
            <v>Finančni prihodki iz poslovnih terjatev do drugih</v>
          </cell>
        </row>
        <row r="143">
          <cell r="A143" t="str">
            <v>Pozitivne tečajne razlike</v>
          </cell>
        </row>
        <row r="144">
          <cell r="A144" t="str">
            <v>Drugi finančni prihodki</v>
          </cell>
        </row>
        <row r="145">
          <cell r="A145" t="str">
            <v>Finančni odhodki iz oslabitve in odpisov finančnih naložb</v>
          </cell>
        </row>
        <row r="146">
          <cell r="A146" t="str">
            <v>Finančni odhodki iz finančnih obveznosti</v>
          </cell>
        </row>
        <row r="147">
          <cell r="A147" t="str">
            <v>Finančni odhodki iz posojil, prejetih od družb v skupini</v>
          </cell>
        </row>
        <row r="148">
          <cell r="A148" t="str">
            <v xml:space="preserve">Finančni odhodki iz posojil, prejetih od bank </v>
          </cell>
        </row>
        <row r="149">
          <cell r="A149" t="str">
            <v>Finančni odhodki od dolgoročnih posojil</v>
          </cell>
        </row>
        <row r="150">
          <cell r="A150" t="str">
            <v>Finančni odhodki od kratkoročnih posojil</v>
          </cell>
        </row>
        <row r="151">
          <cell r="A151" t="str">
            <v xml:space="preserve">Finančni odhodki iz izdanih obveznic </v>
          </cell>
        </row>
        <row r="152">
          <cell r="A152" t="str">
            <v>Finančni odhodki od dolgoročnih obveznic</v>
          </cell>
        </row>
        <row r="153">
          <cell r="A153" t="str">
            <v>Finančni odhodki od kratkoročnih obveznic</v>
          </cell>
        </row>
        <row r="154">
          <cell r="A154" t="str">
            <v>Finančni odhodki iz drugih finančnih obveznosti</v>
          </cell>
        </row>
        <row r="155">
          <cell r="A155" t="str">
            <v>Finančni odhodki od dolgoročnih obveznosti</v>
          </cell>
        </row>
        <row r="156">
          <cell r="A156" t="str">
            <v>Finančni odhodki od kratkoročnih obveznosti</v>
          </cell>
        </row>
        <row r="157">
          <cell r="A157" t="str">
            <v xml:space="preserve">Finančni odhodki iz poslovnih obveznosti </v>
          </cell>
        </row>
        <row r="158">
          <cell r="A158" t="str">
            <v>Finančni odhodki iz poslovnih obveznosti do družb v skupini</v>
          </cell>
        </row>
        <row r="159">
          <cell r="A159" t="str">
            <v>Finančni odhodki iz obveznosti do dobaviteljev</v>
          </cell>
        </row>
        <row r="160">
          <cell r="A160" t="str">
            <v>Finančni odhodki iz drugih poslovnih obveznosti</v>
          </cell>
        </row>
        <row r="161">
          <cell r="A161" t="str">
            <v>Negativne tečajne razlike</v>
          </cell>
        </row>
        <row r="162">
          <cell r="A162" t="str">
            <v>Drugi finančni odhodki</v>
          </cell>
        </row>
        <row r="163">
          <cell r="A163" t="str">
            <v>Drugi prihodki</v>
          </cell>
        </row>
        <row r="164">
          <cell r="A164" t="str">
            <v>Drugi odhodki</v>
          </cell>
        </row>
        <row r="165">
          <cell r="A165" t="str">
            <v>Poslovni izid pred davki</v>
          </cell>
        </row>
        <row r="166">
          <cell r="A166" t="str">
            <v>Davek iz dobička</v>
          </cell>
        </row>
        <row r="167">
          <cell r="A167" t="str">
            <v>Odloženi davki</v>
          </cell>
        </row>
        <row r="168">
          <cell r="A168" t="str">
            <v>Čisti poslovni izid manjšinskih lastnikov</v>
          </cell>
        </row>
        <row r="169">
          <cell r="A169" t="str">
            <v xml:space="preserve">Čisti poslovni izid obračunskega obdobja </v>
          </cell>
        </row>
        <row r="175">
          <cell r="A175" t="str">
            <v>Bilanca stanja</v>
          </cell>
        </row>
        <row r="179">
          <cell r="A179" t="str">
            <v>Dolgoročna sredstva</v>
          </cell>
        </row>
        <row r="180">
          <cell r="A180" t="str">
            <v>Neopredmetena sredstva in dolgoročne AČR</v>
          </cell>
        </row>
        <row r="181">
          <cell r="A181" t="str">
            <v>Dolgoročne premoženjske pravice</v>
          </cell>
        </row>
        <row r="182">
          <cell r="A182" t="str">
            <v>Nabavna vrednost</v>
          </cell>
        </row>
        <row r="183">
          <cell r="A183" t="str">
            <v>Popravek vrednosti</v>
          </cell>
        </row>
        <row r="184">
          <cell r="A184" t="str">
            <v>Dobro ime</v>
          </cell>
        </row>
        <row r="185">
          <cell r="A185" t="str">
            <v>Nabavna vrednost</v>
          </cell>
        </row>
        <row r="186">
          <cell r="A186" t="str">
            <v>Popravek vrednosti</v>
          </cell>
        </row>
        <row r="187">
          <cell r="A187" t="str">
            <v>Predujmi za neopredmetena sredstva</v>
          </cell>
        </row>
        <row r="188">
          <cell r="A188" t="str">
            <v>Dolgoročno odloženi stroški razvijanja</v>
          </cell>
        </row>
        <row r="189">
          <cell r="A189" t="str">
            <v>Nabavna vrednost</v>
          </cell>
        </row>
        <row r="190">
          <cell r="A190" t="str">
            <v>Popravek vrednosti</v>
          </cell>
        </row>
        <row r="191">
          <cell r="A191" t="str">
            <v>Druge dolgoročne aktivne časovne razmejitve</v>
          </cell>
        </row>
        <row r="192">
          <cell r="A192" t="str">
            <v>Nabavna vrednost</v>
          </cell>
        </row>
        <row r="193">
          <cell r="A193" t="str">
            <v>Popravek vrednosti</v>
          </cell>
        </row>
        <row r="194">
          <cell r="A194" t="str">
            <v>Opredmetena osnovna sredstva</v>
          </cell>
        </row>
        <row r="195">
          <cell r="A195" t="str">
            <v>Zemljišča in zgradbe</v>
          </cell>
        </row>
        <row r="196">
          <cell r="A196" t="str">
            <v>Zemljišča</v>
          </cell>
        </row>
        <row r="197">
          <cell r="A197" t="str">
            <v>Zgradbe</v>
          </cell>
        </row>
        <row r="198">
          <cell r="A198" t="str">
            <v>Nabavna vrednost</v>
          </cell>
        </row>
        <row r="199">
          <cell r="A199" t="str">
            <v>Popravek vrednosti</v>
          </cell>
        </row>
        <row r="200">
          <cell r="A200" t="str">
            <v>Proizvajalne naprave in stroji</v>
          </cell>
        </row>
        <row r="201">
          <cell r="A201" t="str">
            <v>Nabavna vrednost</v>
          </cell>
        </row>
        <row r="202">
          <cell r="A202" t="str">
            <v>Popravek vrednosti</v>
          </cell>
        </row>
        <row r="203">
          <cell r="A203" t="str">
            <v>Druge naprave in oprema</v>
          </cell>
        </row>
        <row r="204">
          <cell r="A204" t="str">
            <v>Nabavna vrednost</v>
          </cell>
        </row>
        <row r="205">
          <cell r="A205" t="str">
            <v>Popravek vrednosti</v>
          </cell>
        </row>
        <row r="206">
          <cell r="A206" t="str">
            <v>Opredmetena osnovna sredstva, ki se pridobivajo</v>
          </cell>
        </row>
        <row r="207">
          <cell r="A207" t="str">
            <v>Opredmetena osnovna sredstva v gradnji ali izdelavi</v>
          </cell>
        </row>
        <row r="208">
          <cell r="A208" t="str">
            <v>Predujmi za pridobitev opredmetenih osnovnih sredstev</v>
          </cell>
        </row>
        <row r="209">
          <cell r="A209" t="str">
            <v>Naložbene nepremičnine</v>
          </cell>
        </row>
        <row r="210">
          <cell r="A210" t="str">
            <v>Dolgoročne finančne naložbe</v>
          </cell>
        </row>
        <row r="211">
          <cell r="A211" t="str">
            <v>Dolgoročne finančne naložbe, razen posojil</v>
          </cell>
        </row>
        <row r="212">
          <cell r="A212" t="str">
            <v>Delnice in deleži v družbah v skupini</v>
          </cell>
        </row>
        <row r="213">
          <cell r="A213" t="str">
            <v>Delnice in deleži v pridruženih družbah</v>
          </cell>
        </row>
        <row r="214">
          <cell r="A214" t="str">
            <v>Druge delnice in deleži</v>
          </cell>
        </row>
        <row r="215">
          <cell r="A215" t="str">
            <v>Druge dolgoročne finančne naložbe</v>
          </cell>
        </row>
        <row r="216">
          <cell r="A216" t="str">
            <v>Dolgoročna posojila</v>
          </cell>
        </row>
        <row r="217">
          <cell r="A217" t="str">
            <v>Dolgoročna posojila družbam v skupini</v>
          </cell>
        </row>
        <row r="218">
          <cell r="A218" t="str">
            <v>Dolgoročna posojila drugim</v>
          </cell>
        </row>
        <row r="219">
          <cell r="A219" t="str">
            <v>Dolgoročno nevplačani vpoklicani kapital</v>
          </cell>
        </row>
        <row r="220">
          <cell r="A220" t="str">
            <v>Dolgoročne poslovne terjatve</v>
          </cell>
        </row>
        <row r="221">
          <cell r="A221" t="str">
            <v>Dolgoročne poslovne terjatve do družb v skupini</v>
          </cell>
        </row>
        <row r="222">
          <cell r="A222" t="str">
            <v>Dolgoročne poslovne terjatve do kupcev</v>
          </cell>
        </row>
        <row r="223">
          <cell r="A223" t="str">
            <v>Dolgoročne poslovne terjatve do drugih</v>
          </cell>
        </row>
        <row r="224">
          <cell r="A224" t="str">
            <v>Odložene terjatve za davek</v>
          </cell>
        </row>
        <row r="225">
          <cell r="A225" t="str">
            <v>Kratkoročna sredstva</v>
          </cell>
        </row>
        <row r="226">
          <cell r="A226" t="str">
            <v>Sredstva (skupine za odtujitev) za prodajo</v>
          </cell>
        </row>
        <row r="227">
          <cell r="A227" t="str">
            <v>Zaloge</v>
          </cell>
        </row>
        <row r="228">
          <cell r="A228" t="str">
            <v>Material</v>
          </cell>
        </row>
        <row r="229">
          <cell r="A229" t="str">
            <v>Nedokončana proizvodnja</v>
          </cell>
        </row>
        <row r="230">
          <cell r="A230" t="str">
            <v>Proizvodi in trgovsko blago</v>
          </cell>
        </row>
        <row r="231">
          <cell r="A231" t="str">
            <v>Proizvodi</v>
          </cell>
        </row>
        <row r="232">
          <cell r="A232" t="str">
            <v>Trgovsko blago</v>
          </cell>
        </row>
        <row r="233">
          <cell r="A233" t="str">
            <v>Druge zaloge</v>
          </cell>
        </row>
        <row r="234">
          <cell r="A234" t="str">
            <v>Kratkoročne finančne naložbe</v>
          </cell>
        </row>
        <row r="235">
          <cell r="A235" t="str">
            <v>Kratkoročne finančne naložbe, razen posojil</v>
          </cell>
        </row>
        <row r="236">
          <cell r="A236" t="str">
            <v>Delnice in deleži v družbah v skupini</v>
          </cell>
        </row>
        <row r="237">
          <cell r="A237" t="str">
            <v>Druge delnice in deleži</v>
          </cell>
        </row>
        <row r="238">
          <cell r="A238" t="str">
            <v>Druge kratkoročne finančne naložbe</v>
          </cell>
        </row>
        <row r="239">
          <cell r="A239" t="str">
            <v>Kratkoročna posojila</v>
          </cell>
        </row>
        <row r="240">
          <cell r="A240" t="str">
            <v>Kratkoročna posojila družbam v skupini</v>
          </cell>
        </row>
        <row r="241">
          <cell r="A241" t="str">
            <v>Kratkoročna posojila drugim</v>
          </cell>
        </row>
        <row r="242">
          <cell r="A242" t="str">
            <v>Kratkoročno nevplačani vpoklicani kapital</v>
          </cell>
        </row>
        <row r="243">
          <cell r="A243" t="str">
            <v>Kratkoročne poslovne terjatve</v>
          </cell>
        </row>
        <row r="244">
          <cell r="A244" t="str">
            <v>Kratkoročne poslovne terjatve do družb v skupini</v>
          </cell>
        </row>
        <row r="245">
          <cell r="A245" t="str">
            <v>Kratkoročne poslovne terjatve do kupcev</v>
          </cell>
        </row>
        <row r="246">
          <cell r="A246" t="str">
            <v>Kratkoročne poslovne terjatve do drugih</v>
          </cell>
        </row>
        <row r="247">
          <cell r="A247" t="str">
            <v>Dani kratkoročni predujmi in varščine</v>
          </cell>
        </row>
        <row r="248">
          <cell r="A248" t="str">
            <v>Kratkoročne terjatve, povezane s finančnimi prihodki</v>
          </cell>
        </row>
        <row r="249">
          <cell r="A249" t="str">
            <v>Kratkoročne terjatve za davke</v>
          </cell>
        </row>
        <row r="250">
          <cell r="A250" t="str">
            <v>Druge kratkoročne terjatve</v>
          </cell>
        </row>
        <row r="251">
          <cell r="A251" t="str">
            <v>Denarna sredstva</v>
          </cell>
        </row>
        <row r="252">
          <cell r="A252" t="str">
            <v>Račun 1</v>
          </cell>
        </row>
        <row r="253">
          <cell r="A253" t="str">
            <v>Račun 2</v>
          </cell>
        </row>
        <row r="254">
          <cell r="A254" t="str">
            <v>Račun 3</v>
          </cell>
        </row>
        <row r="255">
          <cell r="A255" t="str">
            <v>Račun 4</v>
          </cell>
        </row>
        <row r="256">
          <cell r="A256" t="str">
            <v>Račun 5</v>
          </cell>
        </row>
        <row r="257">
          <cell r="A257" t="str">
            <v>Kratkoročni depoziti</v>
          </cell>
        </row>
        <row r="258">
          <cell r="A258" t="str">
            <v>Kratkoročne aktivne časovne razmejitve</v>
          </cell>
        </row>
        <row r="259">
          <cell r="A259" t="str">
            <v>SKUPAJ SREDSTVA</v>
          </cell>
        </row>
        <row r="261">
          <cell r="A261" t="str">
            <v>Kapital</v>
          </cell>
        </row>
        <row r="262">
          <cell r="A262" t="str">
            <v>Vpoklicani kapital</v>
          </cell>
        </row>
        <row r="263">
          <cell r="A263" t="str">
            <v>Kapitalske rezerve</v>
          </cell>
        </row>
        <row r="264">
          <cell r="A264" t="str">
            <v>Rezerve iz dobička</v>
          </cell>
        </row>
        <row r="265">
          <cell r="A265" t="str">
            <v>Zakonske rezerve</v>
          </cell>
        </row>
        <row r="266">
          <cell r="A266" t="str">
            <v>Rezerve za lastne delnice in lastne poslovne deleže</v>
          </cell>
        </row>
        <row r="267">
          <cell r="A267" t="str">
            <v>Lastne delnice in lastni poslovni deleži (kot odbitna postavka)</v>
          </cell>
        </row>
        <row r="268">
          <cell r="A268" t="str">
            <v>Statutarne rezerve</v>
          </cell>
        </row>
        <row r="269">
          <cell r="A269" t="str">
            <v>Druge rezerve iz dobička</v>
          </cell>
        </row>
        <row r="270">
          <cell r="A270" t="str">
            <v>Presežek iz prevrednotenja</v>
          </cell>
        </row>
        <row r="271">
          <cell r="A271" t="str">
            <v>Preneseni čisti poslovni izid</v>
          </cell>
        </row>
        <row r="272">
          <cell r="A272" t="str">
            <v>Čisti poslovni izid poslovnega leta</v>
          </cell>
        </row>
        <row r="273">
          <cell r="A273" t="str">
            <v>Uskupinjevalni popravek kapitala</v>
          </cell>
        </row>
        <row r="274">
          <cell r="A274" t="str">
            <v>Manjšinski deleži</v>
          </cell>
        </row>
        <row r="275">
          <cell r="A275" t="str">
            <v>Rezervacije in dolgoročne pasivne časovne razmejitve</v>
          </cell>
        </row>
        <row r="276">
          <cell r="A276" t="str">
            <v>Rezervacije za pokojnine in podobne obveznosti</v>
          </cell>
        </row>
        <row r="277">
          <cell r="A277" t="str">
            <v>Druge rezervacije</v>
          </cell>
        </row>
        <row r="278">
          <cell r="A278" t="str">
            <v>Dolgoročne pasivne časovne razmejitve</v>
          </cell>
        </row>
        <row r="279">
          <cell r="A279" t="str">
            <v>Dolgoročne obveznosti</v>
          </cell>
        </row>
        <row r="280">
          <cell r="A280" t="str">
            <v>Dolgoročne finančne obveznosti</v>
          </cell>
        </row>
        <row r="281">
          <cell r="A281" t="str">
            <v>Dolgoročne finančne obveznosti do družb v skupini</v>
          </cell>
        </row>
        <row r="282">
          <cell r="A282" t="str">
            <v>Dolgoročne finančne obveznosti do bank</v>
          </cell>
        </row>
        <row r="283">
          <cell r="A283" t="str">
            <v>Dolgoročne finančne obveznosti na podlagi obveznic</v>
          </cell>
        </row>
        <row r="284">
          <cell r="A284" t="str">
            <v>Druge dolgoročne finančne obveznosti</v>
          </cell>
        </row>
        <row r="285">
          <cell r="A285" t="str">
            <v>Dolgoročne poslovne obveznosti</v>
          </cell>
        </row>
        <row r="286">
          <cell r="A286" t="str">
            <v>Dolgoročne poslovne obveznosti do družb v skupini</v>
          </cell>
        </row>
        <row r="287">
          <cell r="A287" t="str">
            <v>Dolgoročne poslovne obveznosti do dobaviteljev</v>
          </cell>
        </row>
        <row r="288">
          <cell r="A288" t="str">
            <v>Dolgoročne menične obveznosti</v>
          </cell>
        </row>
        <row r="289">
          <cell r="A289" t="str">
            <v>Dolgoročne poslovne obveznosti na podlagi predujmov</v>
          </cell>
        </row>
        <row r="290">
          <cell r="A290" t="str">
            <v>Druge dolgoročne poslovne obveznosti</v>
          </cell>
        </row>
        <row r="291">
          <cell r="A291" t="str">
            <v>Odložene obveznosti za davek</v>
          </cell>
        </row>
        <row r="292">
          <cell r="A292" t="str">
            <v>Kratkoročne obveznosti</v>
          </cell>
        </row>
        <row r="293">
          <cell r="A293" t="str">
            <v>Obveznosti, vključene v skupine za odtujitev</v>
          </cell>
        </row>
        <row r="294">
          <cell r="A294" t="str">
            <v>Kratkoročne finančne obveznosti</v>
          </cell>
        </row>
        <row r="295">
          <cell r="A295" t="str">
            <v>Kratkoročne finančne obveznosti do družb v skupini</v>
          </cell>
        </row>
        <row r="296">
          <cell r="A296" t="str">
            <v>Kratkoročne finančne obveznosti do bank</v>
          </cell>
        </row>
        <row r="297">
          <cell r="A297" t="str">
            <v>Kratkoročne finančne obveznosti na podlagi obveznic</v>
          </cell>
        </row>
        <row r="298">
          <cell r="A298" t="str">
            <v>Druge kratkoročne finančne obveznosti</v>
          </cell>
        </row>
        <row r="299">
          <cell r="A299" t="str">
            <v>Kratkoročne poslovne obveznosti</v>
          </cell>
        </row>
        <row r="300">
          <cell r="A300" t="str">
            <v>Kratkoročne poslovne obveznosti do družb v skupini</v>
          </cell>
        </row>
        <row r="301">
          <cell r="A301" t="str">
            <v>Kratkoročne poslovne obveznosti do dobaviteljev</v>
          </cell>
        </row>
        <row r="302">
          <cell r="A302" t="str">
            <v>Kratkoročne menične obveznosti</v>
          </cell>
        </row>
        <row r="303">
          <cell r="A303" t="str">
            <v>Kratkoročne poslovne obveznosti na podlagi predujmov</v>
          </cell>
        </row>
        <row r="304">
          <cell r="A304" t="str">
            <v>Druge kratkoročne poslovne obveznosti</v>
          </cell>
        </row>
        <row r="305">
          <cell r="A305" t="str">
            <v>Obveznosti do zaposlenih</v>
          </cell>
        </row>
        <row r="306">
          <cell r="A306" t="str">
            <v>Obveznosti za socialno zavarovanje</v>
          </cell>
        </row>
        <row r="307">
          <cell r="A307" t="str">
            <v>Obveznosti za davke razen za davek iz dobička</v>
          </cell>
        </row>
        <row r="308">
          <cell r="A308" t="str">
            <v>Obveznosti za davek iz dobička</v>
          </cell>
        </row>
        <row r="309">
          <cell r="A309" t="str">
            <v>Druge obveznosti</v>
          </cell>
        </row>
        <row r="310">
          <cell r="A310" t="str">
            <v xml:space="preserve">Kratkoročne pasivne časovne razmejitve </v>
          </cell>
        </row>
        <row r="311">
          <cell r="A311" t="str">
            <v>SKUPAJ OBVEZNOSTI DO VIROV SREDSTEV</v>
          </cell>
        </row>
        <row r="313">
          <cell r="A313" t="str">
            <v>SKUPAJ SREDSTVA - SKUPAJ OBVEZNOSTI DO VIROV SREDSTEV</v>
          </cell>
        </row>
        <row r="319">
          <cell r="A319" t="str">
            <v>Drugi podatki</v>
          </cell>
        </row>
        <row r="323">
          <cell r="A323" t="str">
            <v>.....</v>
          </cell>
        </row>
        <row r="324">
          <cell r="A324" t="str">
            <v>.....</v>
          </cell>
        </row>
        <row r="325">
          <cell r="A325" t="str">
            <v>.....</v>
          </cell>
        </row>
        <row r="326">
          <cell r="A326" t="str">
            <v>.....</v>
          </cell>
        </row>
        <row r="327">
          <cell r="A327" t="str">
            <v>.....</v>
          </cell>
        </row>
        <row r="328">
          <cell r="A328" t="str">
            <v>.....</v>
          </cell>
        </row>
        <row r="329">
          <cell r="A329" t="str">
            <v>.....</v>
          </cell>
        </row>
        <row r="330">
          <cell r="A330" t="str">
            <v>.....</v>
          </cell>
        </row>
        <row r="331">
          <cell r="A331" t="str">
            <v>.....</v>
          </cell>
        </row>
        <row r="332">
          <cell r="A332" t="str">
            <v>.....</v>
          </cell>
        </row>
        <row r="333">
          <cell r="A333" t="str">
            <v>.....</v>
          </cell>
        </row>
        <row r="334">
          <cell r="A334" t="str">
            <v>.....</v>
          </cell>
        </row>
        <row r="335">
          <cell r="A335" t="str">
            <v>.....</v>
          </cell>
        </row>
        <row r="336">
          <cell r="A336" t="str">
            <v>.....</v>
          </cell>
        </row>
        <row r="337">
          <cell r="A337" t="str">
            <v>.....</v>
          </cell>
        </row>
      </sheetData>
      <sheetData sheetId="3"/>
      <sheetData sheetId="4"/>
      <sheetData sheetId="5"/>
      <sheetData sheetId="6"/>
      <sheetData sheetId="7"/>
      <sheetData sheetId="8"/>
      <sheetData sheetId="9"/>
      <sheetData sheetId="10"/>
      <sheetData sheetId="1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C10F39-542B-4FAD-B637-4DD4BC364519}" name="Tabela1" displayName="Tabela1" ref="A1:H350" totalsRowShown="0" headerRowDxfId="21" headerRowBorderDxfId="20" tableBorderDxfId="19">
  <autoFilter ref="A1:H350" xr:uid="{40D3A155-ACA7-4302-BB39-18287376FAFC}"/>
  <tableColumns count="8">
    <tableColumn id="1" xr3:uid="{5BBD5584-314D-4DCD-97AF-CCB20F12CD77}" name="Zap. št." dataDxfId="18"/>
    <tableColumn id="2" xr3:uid="{D2032480-C4A8-453D-86A8-1D1D15C6DCDE}" name="Fkralji" dataDxfId="17"/>
    <tableColumn id="3" xr3:uid="{F0890EE4-C69C-4E96-96AC-1434089519F1}" name="Telefon" dataDxfId="16"/>
    <tableColumn id="4" xr3:uid="{7DC81B7C-407E-41CB-9671-0125B559A5E5}" name="E-mail" dataDxfId="15"/>
    <tableColumn id="5" xr3:uid="{599CBB66-981C-432A-81CA-F20A5279087D}" name="Kontaktna oseba" dataDxfId="14"/>
    <tableColumn id="6" xr3:uid="{91BC29A4-C975-400A-9BEA-64AAE6204721}" name="Vrsta vozila" dataDxfId="13"/>
    <tableColumn id="7" xr3:uid="{45BCE272-3608-47D8-843C-978D3D121FC0}" name="Odziv (od št. 1 do 2 so prevozniki, ki so bili že predhodno obveščeni o JN za PLC MB)" dataDxfId="12"/>
    <tableColumn id="8" xr3:uid="{FBAA102D-F8BB-4409-815D-26303CE96886}" name="Opomba" dataDxfId="1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9.bin"/><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17" Type="http://schemas.openxmlformats.org/officeDocument/2006/relationships/hyperlink" Target="mailto:galintrans@gmail.com" TargetMode="External"/><Relationship Id="rId21" Type="http://schemas.openxmlformats.org/officeDocument/2006/relationships/hyperlink" Target="mailto:trasportidenis@gmail.com;" TargetMode="External"/><Relationship Id="rId42" Type="http://schemas.openxmlformats.org/officeDocument/2006/relationships/hyperlink" Target="mailto:trgovina.cvetka@siol.net;" TargetMode="External"/><Relationship Id="rId47" Type="http://schemas.openxmlformats.org/officeDocument/2006/relationships/hyperlink" Target="mailto:ja_ne@siol.net;" TargetMode="External"/><Relationship Id="rId63" Type="http://schemas.openxmlformats.org/officeDocument/2006/relationships/hyperlink" Target="mailto:admirokic@hotmail.com" TargetMode="External"/><Relationship Id="rId68" Type="http://schemas.openxmlformats.org/officeDocument/2006/relationships/hyperlink" Target="mailto:confidas@siol.net" TargetMode="External"/><Relationship Id="rId84" Type="http://schemas.openxmlformats.org/officeDocument/2006/relationships/hyperlink" Target="mailto:milosavljeviclazar651@gmail.com" TargetMode="External"/><Relationship Id="rId89" Type="http://schemas.openxmlformats.org/officeDocument/2006/relationships/hyperlink" Target="mailto:sladjan_za@live.com" TargetMode="External"/><Relationship Id="rId112" Type="http://schemas.openxmlformats.org/officeDocument/2006/relationships/hyperlink" Target="mailto:38lupus@gmail.com" TargetMode="External"/><Relationship Id="rId133" Type="http://schemas.openxmlformats.org/officeDocument/2006/relationships/hyperlink" Target="mailto:info@mercurcommerce.si" TargetMode="External"/><Relationship Id="rId138" Type="http://schemas.openxmlformats.org/officeDocument/2006/relationships/hyperlink" Target="mailto:nikola.nbntransport@gmail.com" TargetMode="External"/><Relationship Id="rId154" Type="http://schemas.openxmlformats.org/officeDocument/2006/relationships/hyperlink" Target="mailto:s_d@t-2.net" TargetMode="External"/><Relationship Id="rId159" Type="http://schemas.openxmlformats.org/officeDocument/2006/relationships/hyperlink" Target="mailto:roal.trade@gmail.com" TargetMode="External"/><Relationship Id="rId175" Type="http://schemas.openxmlformats.org/officeDocument/2006/relationships/hyperlink" Target="mailto:pervinsek.andrej@gmail.com" TargetMode="External"/><Relationship Id="rId170" Type="http://schemas.openxmlformats.org/officeDocument/2006/relationships/hyperlink" Target="mailto:skynova278@gmail.com" TargetMode="External"/><Relationship Id="rId191" Type="http://schemas.openxmlformats.org/officeDocument/2006/relationships/customProperty" Target="../customProperty14.bin"/><Relationship Id="rId16" Type="http://schemas.openxmlformats.org/officeDocument/2006/relationships/hyperlink" Target="mailto:avt.breznikar@siol.net;" TargetMode="External"/><Relationship Id="rId107" Type="http://schemas.openxmlformats.org/officeDocument/2006/relationships/hyperlink" Target="mailto:transportizlebir@gmail.com" TargetMode="External"/><Relationship Id="rId11" Type="http://schemas.openxmlformats.org/officeDocument/2006/relationships/hyperlink" Target="mailto:zoran.kovacevic@siol.net;" TargetMode="External"/><Relationship Id="rId32" Type="http://schemas.openxmlformats.org/officeDocument/2006/relationships/hyperlink" Target="mailto:transport@sitrans.si;" TargetMode="External"/><Relationship Id="rId37" Type="http://schemas.openxmlformats.org/officeDocument/2006/relationships/hyperlink" Target="mailto:storitve.podobnikar@gmail.com;" TargetMode="External"/><Relationship Id="rId53" Type="http://schemas.openxmlformats.org/officeDocument/2006/relationships/hyperlink" Target="mailto:prolicdaniel@gmail.com" TargetMode="External"/><Relationship Id="rId58" Type="http://schemas.openxmlformats.org/officeDocument/2006/relationships/hyperlink" Target="mailto:sunalpslogistic@gmail.com;" TargetMode="External"/><Relationship Id="rId74" Type="http://schemas.openxmlformats.org/officeDocument/2006/relationships/hyperlink" Target="mailto:info@hyperload.si" TargetMode="External"/><Relationship Id="rId79" Type="http://schemas.openxmlformats.org/officeDocument/2006/relationships/hyperlink" Target="mailto:info.lslogistik@gmail.com" TargetMode="External"/><Relationship Id="rId102" Type="http://schemas.openxmlformats.org/officeDocument/2006/relationships/hyperlink" Target="mailto:jernej.bombek@gmail.com" TargetMode="External"/><Relationship Id="rId123" Type="http://schemas.openxmlformats.org/officeDocument/2006/relationships/hyperlink" Target="mailto:kenzo@siol.net" TargetMode="External"/><Relationship Id="rId128" Type="http://schemas.openxmlformats.org/officeDocument/2006/relationships/hyperlink" Target="mailto:j.matko@siol.net" TargetMode="External"/><Relationship Id="rId144" Type="http://schemas.openxmlformats.org/officeDocument/2006/relationships/hyperlink" Target="mailto:potnik.prevozi@gmail.com" TargetMode="External"/><Relationship Id="rId149" Type="http://schemas.openxmlformats.org/officeDocument/2006/relationships/hyperlink" Target="mailto:vidmar.sp@gmail.com" TargetMode="External"/><Relationship Id="rId5" Type="http://schemas.openxmlformats.org/officeDocument/2006/relationships/hyperlink" Target="mailto:matej.lipej@gmail.com;" TargetMode="External"/><Relationship Id="rId90" Type="http://schemas.openxmlformats.org/officeDocument/2006/relationships/hyperlink" Target="mailto:skendoo@yahoo.com" TargetMode="External"/><Relationship Id="rId95" Type="http://schemas.openxmlformats.org/officeDocument/2006/relationships/hyperlink" Target="mailto:peter_zagorc@t-2.net" TargetMode="External"/><Relationship Id="rId160" Type="http://schemas.openxmlformats.org/officeDocument/2006/relationships/hyperlink" Target="mailto:drasko.kecman@live.com" TargetMode="External"/><Relationship Id="rId165" Type="http://schemas.openxmlformats.org/officeDocument/2006/relationships/hyperlink" Target="mailto:amel.halkic10@hotmail.com" TargetMode="External"/><Relationship Id="rId181" Type="http://schemas.openxmlformats.org/officeDocument/2006/relationships/hyperlink" Target="mailto:info@kinweb.si" TargetMode="External"/><Relationship Id="rId186" Type="http://schemas.openxmlformats.org/officeDocument/2006/relationships/hyperlink" Target="mailto:jasim.haristil@gmail.com" TargetMode="External"/><Relationship Id="rId22" Type="http://schemas.openxmlformats.org/officeDocument/2006/relationships/hyperlink" Target="mailto:info@fortis-group.si;" TargetMode="External"/><Relationship Id="rId27" Type="http://schemas.openxmlformats.org/officeDocument/2006/relationships/hyperlink" Target="mailto:info@premozetransport.si;" TargetMode="External"/><Relationship Id="rId43" Type="http://schemas.openxmlformats.org/officeDocument/2006/relationships/hyperlink" Target="mailto:tomo.zakrajsek@gmail.com" TargetMode="External"/><Relationship Id="rId48" Type="http://schemas.openxmlformats.org/officeDocument/2006/relationships/hyperlink" Target="mailto:zoran.jazbec@gmail.com;" TargetMode="External"/><Relationship Id="rId64" Type="http://schemas.openxmlformats.org/officeDocument/2006/relationships/hyperlink" Target="mailto:agrosped.si@gmail.com" TargetMode="External"/><Relationship Id="rId69" Type="http://schemas.openxmlformats.org/officeDocument/2006/relationships/hyperlink" Target="mailto:dermax.slovenia@gmail.com" TargetMode="External"/><Relationship Id="rId113" Type="http://schemas.openxmlformats.org/officeDocument/2006/relationships/hyperlink" Target="mailto:danijel.novak@danztrans.si" TargetMode="External"/><Relationship Id="rId118" Type="http://schemas.openxmlformats.org/officeDocument/2006/relationships/hyperlink" Target="mailto:georg.trans.si@gmail.com" TargetMode="External"/><Relationship Id="rId134" Type="http://schemas.openxmlformats.org/officeDocument/2006/relationships/hyperlink" Target="mailto:mgkv.doo@gmail.com" TargetMode="External"/><Relationship Id="rId139" Type="http://schemas.openxmlformats.org/officeDocument/2006/relationships/hyperlink" Target="mailto:apacer88@gmail.com" TargetMode="External"/><Relationship Id="rId80" Type="http://schemas.openxmlformats.org/officeDocument/2006/relationships/hyperlink" Target="mailto:mdeki1204@gmail.com" TargetMode="External"/><Relationship Id="rId85" Type="http://schemas.openxmlformats.org/officeDocument/2006/relationships/hyperlink" Target="mailto:prestigetruckdoo@gmail.com" TargetMode="External"/><Relationship Id="rId150" Type="http://schemas.openxmlformats.org/officeDocument/2006/relationships/hyperlink" Target="mailto:raquel.ljubljana@gmail.com" TargetMode="External"/><Relationship Id="rId155" Type="http://schemas.openxmlformats.org/officeDocument/2006/relationships/hyperlink" Target="mailto:alextransport017@gmail.com" TargetMode="External"/><Relationship Id="rId171" Type="http://schemas.openxmlformats.org/officeDocument/2006/relationships/hyperlink" Target="mailto:uros@vinko-nastran.com" TargetMode="External"/><Relationship Id="rId176" Type="http://schemas.openxmlformats.org/officeDocument/2006/relationships/hyperlink" Target="mailto:prevozi1979@gmail.com" TargetMode="External"/><Relationship Id="rId192" Type="http://schemas.openxmlformats.org/officeDocument/2006/relationships/vmlDrawing" Target="../drawings/vmlDrawing2.vml"/><Relationship Id="rId12" Type="http://schemas.openxmlformats.org/officeDocument/2006/relationships/hyperlink" Target="mailto:viktoriatrans.si@gmail.com;" TargetMode="External"/><Relationship Id="rId17" Type="http://schemas.openxmlformats.org/officeDocument/2006/relationships/hyperlink" Target="https://www.google.com/search?q=CESTNI+TOVORNI+PREVOZ+NAD+3%2C5+T+NEJC+KURALT+S.P.&amp;sca_esv=565026230&amp;source=hp&amp;ei=oMABZe2NNIO3xc8PqNakyAU&amp;iflsig=AD69kcEAAAAAZQHOsOTgKTGE70nDOSc1AjU8tsTin41P&amp;ved=0ahUKEwjt3Zns36eBAxWDW_EDHSgrCVkQ4dUDCAk&amp;uact=5&amp;oq=CESTNI+TOVORNI+PREVOZ+NAD+3%2C5+T+NEJC+KURALT+S.P.&amp;gs_lp=Egdnd3Mtd2l6IjBDRVNUTkkgVE9WT1JOSSBQUkVWT1ogTkFEIDMsNSBUIE5FSkMgS1VSQUxUIFMuUC5IgQlQ0AVY0AVwAXgAkAEAmAEAoAEAqgEAuAEDyAEA-AEC-AEBqAIA&amp;sclient=gws-wiz&amp;safe=active" TargetMode="External"/><Relationship Id="rId33" Type="http://schemas.openxmlformats.org/officeDocument/2006/relationships/hyperlink" Target="mailto:info@teleisle.si;" TargetMode="External"/><Relationship Id="rId38" Type="http://schemas.openxmlformats.org/officeDocument/2006/relationships/hyperlink" Target="mailto:dolnicar.andrej1@gmail.com;" TargetMode="External"/><Relationship Id="rId59" Type="http://schemas.openxmlformats.org/officeDocument/2006/relationships/hyperlink" Target="mailto:info@tls.si;" TargetMode="External"/><Relationship Id="rId103" Type="http://schemas.openxmlformats.org/officeDocument/2006/relationships/hyperlink" Target="mailto:janez.gregorc@siol.net" TargetMode="External"/><Relationship Id="rId108" Type="http://schemas.openxmlformats.org/officeDocument/2006/relationships/hyperlink" Target="mailto:bitra@bitra.si" TargetMode="External"/><Relationship Id="rId124" Type="http://schemas.openxmlformats.org/officeDocument/2006/relationships/hyperlink" Target="mailto:brankolisac@gmail.com" TargetMode="External"/><Relationship Id="rId129" Type="http://schemas.openxmlformats.org/officeDocument/2006/relationships/hyperlink" Target="mailto:mbkadoo@gmail.com" TargetMode="External"/><Relationship Id="rId54" Type="http://schemas.openxmlformats.org/officeDocument/2006/relationships/hyperlink" Target="mailto:dusan.banjac@gmail.com" TargetMode="External"/><Relationship Id="rId70" Type="http://schemas.openxmlformats.org/officeDocument/2006/relationships/hyperlink" Target="mailto:info@do-lan.com" TargetMode="External"/><Relationship Id="rId75" Type="http://schemas.openxmlformats.org/officeDocument/2006/relationships/hyperlink" Target="mailto:info@kern-logistic.com" TargetMode="External"/><Relationship Id="rId91" Type="http://schemas.openxmlformats.org/officeDocument/2006/relationships/hyperlink" Target="mailto:tonika2.si@siol.net" TargetMode="External"/><Relationship Id="rId96" Type="http://schemas.openxmlformats.org/officeDocument/2006/relationships/hyperlink" Target="mailto:actrostransdoo@gmail.com" TargetMode="External"/><Relationship Id="rId140" Type="http://schemas.openxmlformats.org/officeDocument/2006/relationships/hyperlink" Target="mailto:info@novatransport.si" TargetMode="External"/><Relationship Id="rId145" Type="http://schemas.openxmlformats.org/officeDocument/2006/relationships/hyperlink" Target="mailto:koprivican11@gmail.com" TargetMode="External"/><Relationship Id="rId161" Type="http://schemas.openxmlformats.org/officeDocument/2006/relationships/hyperlink" Target="mailto:dzopaejla@live.co.uk" TargetMode="External"/><Relationship Id="rId166" Type="http://schemas.openxmlformats.org/officeDocument/2006/relationships/hyperlink" Target="mailto:mikibubulj123@gmail.com" TargetMode="External"/><Relationship Id="rId182" Type="http://schemas.openxmlformats.org/officeDocument/2006/relationships/hyperlink" Target="mailto:avtoprevoznistvosm@gmail.com" TargetMode="External"/><Relationship Id="rId187" Type="http://schemas.openxmlformats.org/officeDocument/2006/relationships/hyperlink" Target="mailto:toni.montazaklim@gmail.com" TargetMode="External"/><Relationship Id="rId1" Type="http://schemas.openxmlformats.org/officeDocument/2006/relationships/hyperlink" Target="mailto:mines.lovrek@gmail.com;" TargetMode="External"/><Relationship Id="rId6" Type="http://schemas.openxmlformats.org/officeDocument/2006/relationships/hyperlink" Target="mailto:iztokajtna@gmail.com;" TargetMode="External"/><Relationship Id="rId23" Type="http://schemas.openxmlformats.org/officeDocument/2006/relationships/hyperlink" Target="mailto:amar.budimlic@gmail.com;" TargetMode="External"/><Relationship Id="rId28" Type="http://schemas.openxmlformats.org/officeDocument/2006/relationships/hyperlink" Target="mailto:info@r-transport.si;" TargetMode="External"/><Relationship Id="rId49" Type="http://schemas.openxmlformats.org/officeDocument/2006/relationships/hyperlink" Target="mailto:info@mtrans.si;" TargetMode="External"/><Relationship Id="rId114" Type="http://schemas.openxmlformats.org/officeDocument/2006/relationships/hyperlink" Target="mailto:info@dealtransport.si" TargetMode="External"/><Relationship Id="rId119" Type="http://schemas.openxmlformats.org/officeDocument/2006/relationships/hyperlink" Target="mailto:bojan@habulin.si" TargetMode="External"/><Relationship Id="rId44" Type="http://schemas.openxmlformats.org/officeDocument/2006/relationships/hyperlink" Target="mailto:gregor.peklaj@siol.net;" TargetMode="External"/><Relationship Id="rId60" Type="http://schemas.openxmlformats.org/officeDocument/2006/relationships/hyperlink" Target="mailto:tamazofi@gmail.com;" TargetMode="External"/><Relationship Id="rId65" Type="http://schemas.openxmlformats.org/officeDocument/2006/relationships/hyperlink" Target="mailto:janez_jeretina@t-2.net" TargetMode="External"/><Relationship Id="rId81" Type="http://schemas.openxmlformats.org/officeDocument/2006/relationships/hyperlink" Target="mailto:n.buljic@gmail.com" TargetMode="External"/><Relationship Id="rId86" Type="http://schemas.openxmlformats.org/officeDocument/2006/relationships/hyperlink" Target="mailto:boris.sevsek@gmail.com" TargetMode="External"/><Relationship Id="rId130" Type="http://schemas.openxmlformats.org/officeDocument/2006/relationships/hyperlink" Target="mailto:mbtransdoo@gmail.com" TargetMode="External"/><Relationship Id="rId135" Type="http://schemas.openxmlformats.org/officeDocument/2006/relationships/hyperlink" Target="mailto:mesaric.transport@gmail.com" TargetMode="External"/><Relationship Id="rId151" Type="http://schemas.openxmlformats.org/officeDocument/2006/relationships/hyperlink" Target="mailto:info@rebernik.si" TargetMode="External"/><Relationship Id="rId156" Type="http://schemas.openxmlformats.org/officeDocument/2006/relationships/hyperlink" Target="mailto:cvijanovicvasilic.transport@gmail.com;" TargetMode="External"/><Relationship Id="rId177" Type="http://schemas.openxmlformats.org/officeDocument/2006/relationships/hyperlink" Target="mailto:mehohanda@gmail.com" TargetMode="External"/><Relationship Id="rId172" Type="http://schemas.openxmlformats.org/officeDocument/2006/relationships/hyperlink" Target="mailto:kraussprevozi@gmail.com" TargetMode="External"/><Relationship Id="rId193" Type="http://schemas.openxmlformats.org/officeDocument/2006/relationships/table" Target="../tables/table1.xml"/><Relationship Id="rId13" Type="http://schemas.openxmlformats.org/officeDocument/2006/relationships/hyperlink" Target="mailto:zumiks.trans@siol.net" TargetMode="External"/><Relationship Id="rId18" Type="http://schemas.openxmlformats.org/officeDocument/2006/relationships/hyperlink" Target="https://www.google.com/search?q=Cestno+tovorni+promet+Ivan+Jarc+s.p.&amp;sca_esv=565026230&amp;source=hp&amp;ei=zMABZZueJaa7xc8Pw_eCsAs&amp;iflsig=AD69kcEAAAAAZQHO3JoqPTkSo_5tB69MiFzYiZW8drZU&amp;ved=0ahUKEwibtIiB4KeBAxWmXfEDHcO7ALYQ4dUDCAk&amp;uact=5&amp;oq=Cestno+tovorni+promet+Ivan+Jarc+s.p.&amp;gs_lp=Egdnd3Mtd2l6IiRDZXN0bm8gdG92b3JuaSBwcm9tZXQgSXZhbiBKYXJjIHMucC4yAhAmSJoJUO8FWO8FcAF4AJABAJgBigKgAYoCqgEDMi0xuAEDyAEA-AEC-AEBqAIA&amp;sclient=gws-wiz&amp;safe=active" TargetMode="External"/><Relationship Id="rId39" Type="http://schemas.openxmlformats.org/officeDocument/2006/relationships/hyperlink" Target="mailto:kajtez@hotmail.com;" TargetMode="External"/><Relationship Id="rId109" Type="http://schemas.openxmlformats.org/officeDocument/2006/relationships/hyperlink" Target="mailto:slobodan.okosanovic@bztransport.com" TargetMode="External"/><Relationship Id="rId34" Type="http://schemas.openxmlformats.org/officeDocument/2006/relationships/hyperlink" Target="mailto:jana.tektom@gmail.com;" TargetMode="External"/><Relationship Id="rId50" Type="http://schemas.openxmlformats.org/officeDocument/2006/relationships/hyperlink" Target="mailto:info@mauri-transport.si;" TargetMode="External"/><Relationship Id="rId55" Type="http://schemas.openxmlformats.org/officeDocument/2006/relationships/hyperlink" Target="mailto:rus.jure1@gmail.com;" TargetMode="External"/><Relationship Id="rId76" Type="http://schemas.openxmlformats.org/officeDocument/2006/relationships/hyperlink" Target="mailto:kermavner.transport@gmail.com" TargetMode="External"/><Relationship Id="rId97" Type="http://schemas.openxmlformats.org/officeDocument/2006/relationships/hyperlink" Target="mailto:edisa.husic@gmail.com" TargetMode="External"/><Relationship Id="rId104" Type="http://schemas.openxmlformats.org/officeDocument/2006/relationships/hyperlink" Target="mailto:mleki16@gmail.com" TargetMode="External"/><Relationship Id="rId120" Type="http://schemas.openxmlformats.org/officeDocument/2006/relationships/hyperlink" Target="mailto:harth.transport@gmail.com" TargetMode="External"/><Relationship Id="rId125" Type="http://schemas.openxmlformats.org/officeDocument/2006/relationships/hyperlink" Target="mailto:lynxcargodoo@gmail.com" TargetMode="External"/><Relationship Id="rId141" Type="http://schemas.openxmlformats.org/officeDocument/2006/relationships/hyperlink" Target="mailto:info@p2p-transport.si" TargetMode="External"/><Relationship Id="rId146" Type="http://schemas.openxmlformats.org/officeDocument/2006/relationships/hyperlink" Target="mailto:dragan.azdejkovic73@gmail.com" TargetMode="External"/><Relationship Id="rId167" Type="http://schemas.openxmlformats.org/officeDocument/2006/relationships/hyperlink" Target="mailto:bojanstupar84@gmail.com" TargetMode="External"/><Relationship Id="rId188" Type="http://schemas.openxmlformats.org/officeDocument/2006/relationships/hyperlink" Target="mailto:nirfad_nirfad@hotmail.com" TargetMode="External"/><Relationship Id="rId7" Type="http://schemas.openxmlformats.org/officeDocument/2006/relationships/hyperlink" Target="mailto:luskar.bo@gmail.com;" TargetMode="External"/><Relationship Id="rId71" Type="http://schemas.openxmlformats.org/officeDocument/2006/relationships/hyperlink" Target="mailto:info@dopos.si" TargetMode="External"/><Relationship Id="rId92" Type="http://schemas.openxmlformats.org/officeDocument/2006/relationships/hyperlink" Target="mailto:nikola.dzekov@gmail.com" TargetMode="External"/><Relationship Id="rId162" Type="http://schemas.openxmlformats.org/officeDocument/2006/relationships/hyperlink" Target="mailto:vukovic.savo61@gmail.com" TargetMode="External"/><Relationship Id="rId183" Type="http://schemas.openxmlformats.org/officeDocument/2006/relationships/hyperlink" Target="mailto:gozdmladje@gmail.com" TargetMode="External"/><Relationship Id="rId2" Type="http://schemas.openxmlformats.org/officeDocument/2006/relationships/hyperlink" Target="mailto:pecnik.joco@gmail.com" TargetMode="External"/><Relationship Id="rId29" Type="http://schemas.openxmlformats.org/officeDocument/2006/relationships/hyperlink" Target="mailto:stojanovjure3@gmail.com;" TargetMode="External"/><Relationship Id="rId24" Type="http://schemas.openxmlformats.org/officeDocument/2006/relationships/hyperlink" Target="mailto:hmctrans@gmail.com;" TargetMode="External"/><Relationship Id="rId40" Type="http://schemas.openxmlformats.org/officeDocument/2006/relationships/hyperlink" Target="mailto:benoldoo@gmail.com;" TargetMode="External"/><Relationship Id="rId45" Type="http://schemas.openxmlformats.org/officeDocument/2006/relationships/hyperlink" Target="mailto:hadziarsovp@gmail.com;" TargetMode="External"/><Relationship Id="rId66" Type="http://schemas.openxmlformats.org/officeDocument/2006/relationships/hyperlink" Target="mailto:info@bitran.si" TargetMode="External"/><Relationship Id="rId87" Type="http://schemas.openxmlformats.org/officeDocument/2006/relationships/hyperlink" Target="mailto:miro.kuhar@gmail.com" TargetMode="External"/><Relationship Id="rId110" Type="http://schemas.openxmlformats.org/officeDocument/2006/relationships/hyperlink" Target="mailto:emil.sabic@siol.com" TargetMode="External"/><Relationship Id="rId115" Type="http://schemas.openxmlformats.org/officeDocument/2006/relationships/hyperlink" Target="mailto:eligtransport@gmail.com" TargetMode="External"/><Relationship Id="rId131" Type="http://schemas.openxmlformats.org/officeDocument/2006/relationships/hyperlink" Target="mailto:klavdija.duvnjak@mdtlogistik.com" TargetMode="External"/><Relationship Id="rId136" Type="http://schemas.openxmlformats.org/officeDocument/2006/relationships/hyperlink" Target="mailto:mup@siol.net" TargetMode="External"/><Relationship Id="rId157" Type="http://schemas.openxmlformats.org/officeDocument/2006/relationships/hyperlink" Target="mailto:adisdopa121@gmail.com" TargetMode="External"/><Relationship Id="rId178" Type="http://schemas.openxmlformats.org/officeDocument/2006/relationships/hyperlink" Target="mailto:info@vlajtransport.si" TargetMode="External"/><Relationship Id="rId61" Type="http://schemas.openxmlformats.org/officeDocument/2006/relationships/hyperlink" Target="mailto:finance.vmcompany@gmail.com;" TargetMode="External"/><Relationship Id="rId82" Type="http://schemas.openxmlformats.org/officeDocument/2006/relationships/hyperlink" Target="mailto:ozrem.trans@gmail.com" TargetMode="External"/><Relationship Id="rId152" Type="http://schemas.openxmlformats.org/officeDocument/2006/relationships/hyperlink" Target="mailto:info@refoh.si" TargetMode="External"/><Relationship Id="rId173" Type="http://schemas.openxmlformats.org/officeDocument/2006/relationships/hyperlink" Target="mailto:office@nilatrade.si" TargetMode="External"/><Relationship Id="rId194" Type="http://schemas.openxmlformats.org/officeDocument/2006/relationships/comments" Target="../comments2.xml"/><Relationship Id="rId19" Type="http://schemas.openxmlformats.org/officeDocument/2006/relationships/hyperlink" Target="https://www.google.com/search?q=%C4%8CERV+TOMI+s.p.+PREVOZI&amp;sca_esv=565026230&amp;source=hp&amp;ei=s8EBZaWmIuWoxc8P8PCCiAo&amp;iflsig=AD69kcEAAAAAZQHPw03srlh_KjRz0r6yLHpdgIrc9Mo6&amp;ved=0ahUKEwjly5jv4KeBAxVlVPEDHXC4AKEQ4dUDCAk&amp;uact=5&amp;oq=%C4%8CERV+TOMI+s.p.+PREVOZI&amp;gs_lp=Egdnd3Mtd2l6IhfEjEVSViBUT01JIHMucC4gUFJFVk9aSTIGEAAYFhgeSJEHUN0EWN0EcAF4AJABAJgBhQKgAYUCqgEDMi0xuAEDyAEA-AEC-AEBqAIA&amp;sclient=gws-wiz&amp;safe=active" TargetMode="External"/><Relationship Id="rId14" Type="http://schemas.openxmlformats.org/officeDocument/2006/relationships/hyperlink" Target="mailto:bojan.vukic1@gmail.com" TargetMode="External"/><Relationship Id="rId30" Type="http://schemas.openxmlformats.org/officeDocument/2006/relationships/hyperlink" Target="mailto:alma.mahmuljin@gmail.com" TargetMode="External"/><Relationship Id="rId35" Type="http://schemas.openxmlformats.org/officeDocument/2006/relationships/hyperlink" Target="mailto:vamatrans2021@gmail.com;" TargetMode="External"/><Relationship Id="rId56" Type="http://schemas.openxmlformats.org/officeDocument/2006/relationships/hyperlink" Target="https://www.google.com/search?q=SMAJI%C4%86+ADIS+s.p.+%22PREVOZNI%C5%A0TVO+ADDI%22+MEDNARODNI+IN+NOTRANJI+PREVOZ+STVARI&amp;sca_esv=565294999&amp;source=hp&amp;ei=9tICZdCMIfeMxc8PkfKV8A0&amp;iflsig=AO6bgOgAAAAAZQLhBrYJabuQjQYjdaYpYZblNIOLhDyr&amp;ved=0ahUKEwjQ36m85amBAxV3RvEDHRF5Bd4Q4dUDCAk&amp;uact=5&amp;oq=SMAJI%C4%86+ADIS+s.p.+%22PREVOZNI%C5%A0TVO+ADDI%22+MEDNARODNI+IN+NOTRANJI+PREVOZ+STVARI&amp;gs_lp=Egdnd3Mtd2l6IktTTUFKScSGIEFESVMgcy5wLiAiUFJFVk9aTknFoFRWTyBBRERJIiBNRUROQVJPRE5JIElOIE5PVFJBTkpJIFBSRVZPWiBTVFZBUklI2QlQgAZYgAZwAXgAkAEAmAEAoAEAqgEAuAEDyAEA-AEC-AEBqAIA&amp;sclient=gws-wiz&amp;safe=active" TargetMode="External"/><Relationship Id="rId77" Type="http://schemas.openxmlformats.org/officeDocument/2006/relationships/hyperlink" Target="mailto:aca.ralic87@gmail.com" TargetMode="External"/><Relationship Id="rId100" Type="http://schemas.openxmlformats.org/officeDocument/2006/relationships/hyperlink" Target="mailto:info@kobaltransporti.si" TargetMode="External"/><Relationship Id="rId105" Type="http://schemas.openxmlformats.org/officeDocument/2006/relationships/hyperlink" Target="mailto:stefancic.rajko.sp@gmail.com" TargetMode="External"/><Relationship Id="rId126" Type="http://schemas.openxmlformats.org/officeDocument/2006/relationships/hyperlink" Target="mailto:makse.transporti@gmail.com" TargetMode="External"/><Relationship Id="rId147" Type="http://schemas.openxmlformats.org/officeDocument/2006/relationships/hyperlink" Target="mailto:prevozimarko.filipovic@gmail.com" TargetMode="External"/><Relationship Id="rId168" Type="http://schemas.openxmlformats.org/officeDocument/2006/relationships/hyperlink" Target="mailto:nejc@starin-trade.si" TargetMode="External"/><Relationship Id="rId8" Type="http://schemas.openxmlformats.org/officeDocument/2006/relationships/hyperlink" Target="mailto:c4.maribor@siol.net" TargetMode="External"/><Relationship Id="rId51" Type="http://schemas.openxmlformats.org/officeDocument/2006/relationships/hyperlink" Target="mailto:mjtrans000@gmail.com;" TargetMode="External"/><Relationship Id="rId72" Type="http://schemas.openxmlformats.org/officeDocument/2006/relationships/hyperlink" Target="mailto:gomitransdoo@gmail.com" TargetMode="External"/><Relationship Id="rId93" Type="http://schemas.openxmlformats.org/officeDocument/2006/relationships/hyperlink" Target="mailto:info.si@vikotrans.ch" TargetMode="External"/><Relationship Id="rId98" Type="http://schemas.openxmlformats.org/officeDocument/2006/relationships/hyperlink" Target="mailto:slavisajotanovic439@gmail.com" TargetMode="External"/><Relationship Id="rId121" Type="http://schemas.openxmlformats.org/officeDocument/2006/relationships/hyperlink" Target="mailto:blaz.bregar@interpro.si" TargetMode="External"/><Relationship Id="rId142" Type="http://schemas.openxmlformats.org/officeDocument/2006/relationships/hyperlink" Target="mailto:pance.top@siol.net" TargetMode="External"/><Relationship Id="rId163" Type="http://schemas.openxmlformats.org/officeDocument/2006/relationships/hyperlink" Target="mailto:milosobrenovic321@gmail.com" TargetMode="External"/><Relationship Id="rId184" Type="http://schemas.openxmlformats.org/officeDocument/2006/relationships/hyperlink" Target="mailto:keramica.kerla@gmail.com" TargetMode="External"/><Relationship Id="rId189" Type="http://schemas.openxmlformats.org/officeDocument/2006/relationships/hyperlink" Target="mailto:mk.promsteam@gmail.com" TargetMode="External"/><Relationship Id="rId3" Type="http://schemas.openxmlformats.org/officeDocument/2006/relationships/hyperlink" Target="mailto:jj.trans.jernej@gmail.com;" TargetMode="External"/><Relationship Id="rId25" Type="http://schemas.openxmlformats.org/officeDocument/2006/relationships/hyperlink" Target="mailto:info@transport-jerman.com;" TargetMode="External"/><Relationship Id="rId46" Type="http://schemas.openxmlformats.org/officeDocument/2006/relationships/hyperlink" Target="mailto:daniel@imatring.si;" TargetMode="External"/><Relationship Id="rId67" Type="http://schemas.openxmlformats.org/officeDocument/2006/relationships/hyperlink" Target="mailto:veljkobozic83@gmail.com" TargetMode="External"/><Relationship Id="rId116" Type="http://schemas.openxmlformats.org/officeDocument/2006/relationships/hyperlink" Target="mailto:euroes.transport@gmail.com" TargetMode="External"/><Relationship Id="rId137" Type="http://schemas.openxmlformats.org/officeDocument/2006/relationships/hyperlink" Target="mailto:natasha.petkovic@gmail.com" TargetMode="External"/><Relationship Id="rId158" Type="http://schemas.openxmlformats.org/officeDocument/2006/relationships/hyperlink" Target="mailto:margas.group@gmail.com" TargetMode="External"/><Relationship Id="rId20" Type="http://schemas.openxmlformats.org/officeDocument/2006/relationships/hyperlink" Target="mailto:tomi.cerv@siol.net;" TargetMode="External"/><Relationship Id="rId41" Type="http://schemas.openxmlformats.org/officeDocument/2006/relationships/hyperlink" Target="mailto:zan.brosis@gmail.com;" TargetMode="External"/><Relationship Id="rId62" Type="http://schemas.openxmlformats.org/officeDocument/2006/relationships/hyperlink" Target="mailto:transport@zagorc.eu;" TargetMode="External"/><Relationship Id="rId83" Type="http://schemas.openxmlformats.org/officeDocument/2006/relationships/hyperlink" Target="mailto:pen.prevoznistvo@gmail.com" TargetMode="External"/><Relationship Id="rId88" Type="http://schemas.openxmlformats.org/officeDocument/2006/relationships/hyperlink" Target="mailto:repic@selitev.si" TargetMode="External"/><Relationship Id="rId111" Type="http://schemas.openxmlformats.org/officeDocument/2006/relationships/hyperlink" Target="mailto:brada.prevozi@gmail.com" TargetMode="External"/><Relationship Id="rId132" Type="http://schemas.openxmlformats.org/officeDocument/2006/relationships/hyperlink" Target="mailto:matjaz.percic64@gmail.com" TargetMode="External"/><Relationship Id="rId153" Type="http://schemas.openxmlformats.org/officeDocument/2006/relationships/hyperlink" Target="mailto:r1prevozi@gmail.com" TargetMode="External"/><Relationship Id="rId174" Type="http://schemas.openxmlformats.org/officeDocument/2006/relationships/hyperlink" Target="mailto:zoran.vrucinic991@gmail.com" TargetMode="External"/><Relationship Id="rId179" Type="http://schemas.openxmlformats.org/officeDocument/2006/relationships/hyperlink" Target="mailto:mojca.vergan.stirn@dbschenker.com" TargetMode="External"/><Relationship Id="rId190" Type="http://schemas.openxmlformats.org/officeDocument/2006/relationships/hyperlink" Target="mailto:4you.doo1@gmail.com" TargetMode="External"/><Relationship Id="rId15" Type="http://schemas.openxmlformats.org/officeDocument/2006/relationships/hyperlink" Target="mailto:stefan.kopac@gmail.com;" TargetMode="External"/><Relationship Id="rId36" Type="http://schemas.openxmlformats.org/officeDocument/2006/relationships/hyperlink" Target="mailto:duzdmz@gmail.com;" TargetMode="External"/><Relationship Id="rId57" Type="http://schemas.openxmlformats.org/officeDocument/2006/relationships/hyperlink" Target="https://www.google.com/search?q=SPEDITRANS%2C+transport+in+storitve%2C+d.o.o.&amp;sca_esv=565294999&amp;source=hp&amp;ei=WNMCZbHmEs6Pxc8PzL2ygAY&amp;iflsig=AO6bgOgAAAAAZQLhaEOhut1DRoebuaEmrYaI8YUt9mZs&amp;ved=0ahUKEwix8vjq5amBAxXOR_EDHcyeDGAQ4dUDCAk&amp;uact=5&amp;oq=SPEDITRANS%2C+transport+in+storitve%2C+d.o.o.&amp;gs_lp=Egdnd3Mtd2l6IilTUEVESVRSQU5TLCB0cmFuc3BvcnQgaW4gc3Rvcml0dmUsIGQuby5vLjICECZIhQpQwwVYwwVwAXgAkAEAmAHlAaAB5QGqAQMyLTG4AQPIAQD4AQL4AQGoAgA&amp;sclient=gws-wiz&amp;safe=active" TargetMode="External"/><Relationship Id="rId106" Type="http://schemas.openxmlformats.org/officeDocument/2006/relationships/hyperlink" Target="mailto:adrijana@gasparitransport.si" TargetMode="External"/><Relationship Id="rId127" Type="http://schemas.openxmlformats.org/officeDocument/2006/relationships/hyperlink" Target="mailto:darko.cecelic@gmail.com" TargetMode="External"/><Relationship Id="rId10" Type="http://schemas.openxmlformats.org/officeDocument/2006/relationships/hyperlink" Target="mailto:simonzagorc@gmail.com;" TargetMode="External"/><Relationship Id="rId31" Type="http://schemas.openxmlformats.org/officeDocument/2006/relationships/hyperlink" Target="mailto:info@sersentransport.si;" TargetMode="External"/><Relationship Id="rId52" Type="http://schemas.openxmlformats.org/officeDocument/2006/relationships/hyperlink" Target="mailto:info@mmstrle.si;" TargetMode="External"/><Relationship Id="rId73" Type="http://schemas.openxmlformats.org/officeDocument/2006/relationships/hyperlink" Target="mailto:gocaking84@gmail.com" TargetMode="External"/><Relationship Id="rId78" Type="http://schemas.openxmlformats.org/officeDocument/2006/relationships/hyperlink" Target="mailto:kumprevozi@gmail.com" TargetMode="External"/><Relationship Id="rId94" Type="http://schemas.openxmlformats.org/officeDocument/2006/relationships/hyperlink" Target="mailto:davor.mitrakovic@gmail.com" TargetMode="External"/><Relationship Id="rId99" Type="http://schemas.openxmlformats.org/officeDocument/2006/relationships/hyperlink" Target="mailto:djuric.rs@gmail.com" TargetMode="External"/><Relationship Id="rId101" Type="http://schemas.openxmlformats.org/officeDocument/2006/relationships/hyperlink" Target="mailto:franci.habic@gmail.com" TargetMode="External"/><Relationship Id="rId122" Type="http://schemas.openxmlformats.org/officeDocument/2006/relationships/hyperlink" Target="mailto:info@jona73.si" TargetMode="External"/><Relationship Id="rId143" Type="http://schemas.openxmlformats.org/officeDocument/2006/relationships/hyperlink" Target="mailto:samo@planettrans.eu" TargetMode="External"/><Relationship Id="rId148" Type="http://schemas.openxmlformats.org/officeDocument/2006/relationships/hyperlink" Target="mailto:mbubnjic@gmail.com" TargetMode="External"/><Relationship Id="rId164" Type="http://schemas.openxmlformats.org/officeDocument/2006/relationships/hyperlink" Target="mailto:anja.keber@milsped.com" TargetMode="External"/><Relationship Id="rId169" Type="http://schemas.openxmlformats.org/officeDocument/2006/relationships/hyperlink" Target="mailto:amerbajramovic23@gmail.com" TargetMode="External"/><Relationship Id="rId185" Type="http://schemas.openxmlformats.org/officeDocument/2006/relationships/hyperlink" Target="mailto:hodzicismet65@gmail.com" TargetMode="External"/><Relationship Id="rId4" Type="http://schemas.openxmlformats.org/officeDocument/2006/relationships/hyperlink" Target="mailto:info@nevlas.si;" TargetMode="External"/><Relationship Id="rId9" Type="http://schemas.openxmlformats.org/officeDocument/2006/relationships/hyperlink" Target="mailto:smitran.radovan@gmail.com;" TargetMode="External"/><Relationship Id="rId180" Type="http://schemas.openxmlformats.org/officeDocument/2006/relationships/hyperlink" Target="mailto:info@in-time.si" TargetMode="External"/><Relationship Id="rId26" Type="http://schemas.openxmlformats.org/officeDocument/2006/relationships/hyperlink" Target="mailto:ktm@ktm-logistika.si;" TargetMode="External"/></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43CC5-91AD-42E5-B989-D72C5C08D059}">
  <sheetPr>
    <pageSetUpPr fitToPage="1"/>
  </sheetPr>
  <dimension ref="A1:P25"/>
  <sheetViews>
    <sheetView tabSelected="1" zoomScale="60" zoomScaleNormal="60" workbookViewId="0">
      <pane ySplit="3" topLeftCell="A4" activePane="bottomLeft" state="frozen"/>
      <selection pane="bottomLeft" activeCell="L17" sqref="L17:L18"/>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14.109375" style="3" customWidth="1"/>
    <col min="17" max="16384" width="9.109375" style="3"/>
  </cols>
  <sheetData>
    <row r="1" spans="1:16" ht="38.4" customHeight="1">
      <c r="A1" s="16" t="s">
        <v>8</v>
      </c>
      <c r="B1" s="17"/>
      <c r="C1" s="17"/>
      <c r="D1" s="14"/>
      <c r="F1" s="17"/>
      <c r="H1" s="17"/>
      <c r="I1" s="17"/>
      <c r="J1" s="17"/>
      <c r="K1" s="17"/>
      <c r="L1" s="17"/>
      <c r="M1" s="14"/>
      <c r="N1" s="14"/>
      <c r="O1" s="14"/>
    </row>
    <row r="2" spans="1:16"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row>
    <row r="3" spans="1:16" s="6" customFormat="1" ht="18" customHeight="1">
      <c r="A3" s="8">
        <v>1</v>
      </c>
      <c r="B3" s="8">
        <v>2</v>
      </c>
      <c r="C3" s="8">
        <v>3</v>
      </c>
      <c r="D3" s="8">
        <v>4</v>
      </c>
      <c r="E3" s="8">
        <v>5</v>
      </c>
      <c r="F3" s="8">
        <v>6</v>
      </c>
      <c r="G3" s="8">
        <v>7</v>
      </c>
      <c r="H3" s="8">
        <v>8</v>
      </c>
      <c r="I3" s="8">
        <v>9</v>
      </c>
      <c r="J3" s="8">
        <v>10</v>
      </c>
      <c r="K3" s="8">
        <v>11</v>
      </c>
      <c r="L3" s="8">
        <v>12</v>
      </c>
      <c r="M3" s="8">
        <v>13</v>
      </c>
      <c r="N3" s="8">
        <v>14</v>
      </c>
      <c r="O3" s="8">
        <v>15</v>
      </c>
    </row>
    <row r="4" spans="1:16" ht="55.2" customHeight="1">
      <c r="A4" s="51" t="s">
        <v>2065</v>
      </c>
      <c r="B4" s="51" t="s">
        <v>15</v>
      </c>
      <c r="C4" s="136" t="s">
        <v>48</v>
      </c>
      <c r="D4" s="53" t="s">
        <v>37</v>
      </c>
      <c r="E4" s="51" t="s">
        <v>23</v>
      </c>
      <c r="F4" s="51" t="s">
        <v>18</v>
      </c>
      <c r="G4" s="365">
        <v>0.54166666666666663</v>
      </c>
      <c r="H4" s="365">
        <v>0.75</v>
      </c>
      <c r="I4" s="365">
        <f t="shared" ref="I4:I18" si="0">H4-G4</f>
        <v>0.20833333333333337</v>
      </c>
      <c r="J4" s="51">
        <v>5</v>
      </c>
      <c r="K4" s="51">
        <v>85</v>
      </c>
      <c r="L4" s="51">
        <f t="shared" ref="L4:L18" si="1">K4*J4</f>
        <v>425</v>
      </c>
      <c r="M4" s="53" t="s">
        <v>47</v>
      </c>
      <c r="N4" s="442">
        <v>46342</v>
      </c>
      <c r="O4" s="442">
        <v>46904</v>
      </c>
    </row>
    <row r="5" spans="1:16" ht="55.2" customHeight="1">
      <c r="A5" s="444" t="s">
        <v>2066</v>
      </c>
      <c r="B5" s="51" t="s">
        <v>15</v>
      </c>
      <c r="C5" s="136" t="s">
        <v>1852</v>
      </c>
      <c r="D5" s="53" t="s">
        <v>17</v>
      </c>
      <c r="E5" s="51" t="s">
        <v>4</v>
      </c>
      <c r="F5" s="51" t="s">
        <v>18</v>
      </c>
      <c r="G5" s="365">
        <v>0.24305555555555555</v>
      </c>
      <c r="H5" s="365">
        <v>0.27083333333333331</v>
      </c>
      <c r="I5" s="365">
        <f t="shared" si="0"/>
        <v>2.7777777777777762E-2</v>
      </c>
      <c r="J5" s="51">
        <v>5</v>
      </c>
      <c r="K5" s="51">
        <v>25</v>
      </c>
      <c r="L5" s="51">
        <f t="shared" si="1"/>
        <v>125</v>
      </c>
      <c r="M5" s="53" t="s">
        <v>43</v>
      </c>
      <c r="N5" s="445">
        <v>46342</v>
      </c>
      <c r="O5" s="445">
        <v>46904</v>
      </c>
    </row>
    <row r="6" spans="1:16" ht="55.2" customHeight="1">
      <c r="A6" s="444"/>
      <c r="B6" s="51" t="s">
        <v>1809</v>
      </c>
      <c r="C6" s="136" t="s">
        <v>1853</v>
      </c>
      <c r="D6" s="53" t="s">
        <v>17</v>
      </c>
      <c r="E6" s="51" t="s">
        <v>4</v>
      </c>
      <c r="F6" s="51" t="s">
        <v>18</v>
      </c>
      <c r="G6" s="365">
        <v>0.29166666666666669</v>
      </c>
      <c r="H6" s="365">
        <v>0.34375</v>
      </c>
      <c r="I6" s="365">
        <f t="shared" si="0"/>
        <v>5.2083333333333315E-2</v>
      </c>
      <c r="J6" s="51">
        <v>4</v>
      </c>
      <c r="K6" s="51">
        <v>22</v>
      </c>
      <c r="L6" s="51">
        <f t="shared" si="1"/>
        <v>88</v>
      </c>
      <c r="M6" s="53" t="s">
        <v>43</v>
      </c>
      <c r="N6" s="445"/>
      <c r="O6" s="445"/>
    </row>
    <row r="7" spans="1:16" ht="55.2" customHeight="1">
      <c r="A7" s="444"/>
      <c r="B7" s="51" t="s">
        <v>53</v>
      </c>
      <c r="C7" s="136" t="s">
        <v>1854</v>
      </c>
      <c r="D7" s="53" t="s">
        <v>17</v>
      </c>
      <c r="E7" s="51" t="s">
        <v>4</v>
      </c>
      <c r="F7" s="51" t="s">
        <v>18</v>
      </c>
      <c r="G7" s="365">
        <v>0.46180555555555558</v>
      </c>
      <c r="H7" s="365">
        <v>0.51041666666666663</v>
      </c>
      <c r="I7" s="365">
        <f t="shared" si="0"/>
        <v>4.8611111111111049E-2</v>
      </c>
      <c r="J7" s="51">
        <v>1</v>
      </c>
      <c r="K7" s="51">
        <v>14</v>
      </c>
      <c r="L7" s="51">
        <f t="shared" si="1"/>
        <v>14</v>
      </c>
      <c r="M7" s="53" t="s">
        <v>43</v>
      </c>
      <c r="N7" s="445"/>
      <c r="O7" s="445"/>
    </row>
    <row r="8" spans="1:16" ht="55.2" customHeight="1">
      <c r="A8" s="444"/>
      <c r="B8" s="51" t="s">
        <v>53</v>
      </c>
      <c r="C8" s="136" t="s">
        <v>1855</v>
      </c>
      <c r="D8" s="53" t="s">
        <v>17</v>
      </c>
      <c r="E8" s="51" t="s">
        <v>4</v>
      </c>
      <c r="F8" s="51" t="s">
        <v>18</v>
      </c>
      <c r="G8" s="365">
        <v>0.67708333333333337</v>
      </c>
      <c r="H8" s="365">
        <v>0.69791666666666663</v>
      </c>
      <c r="I8" s="365">
        <f t="shared" si="0"/>
        <v>2.0833333333333259E-2</v>
      </c>
      <c r="J8" s="51">
        <v>1</v>
      </c>
      <c r="K8" s="51">
        <v>4</v>
      </c>
      <c r="L8" s="51">
        <f t="shared" si="1"/>
        <v>4</v>
      </c>
      <c r="M8" s="53" t="s">
        <v>43</v>
      </c>
      <c r="N8" s="445"/>
      <c r="O8" s="445"/>
    </row>
    <row r="9" spans="1:16" ht="55.2" customHeight="1">
      <c r="A9" s="444"/>
      <c r="B9" s="51" t="s">
        <v>1809</v>
      </c>
      <c r="C9" s="136" t="s">
        <v>1856</v>
      </c>
      <c r="D9" s="53" t="s">
        <v>17</v>
      </c>
      <c r="E9" s="51" t="s">
        <v>4</v>
      </c>
      <c r="F9" s="51" t="s">
        <v>18</v>
      </c>
      <c r="G9" s="365">
        <v>0.77430555555555558</v>
      </c>
      <c r="H9" s="365">
        <v>0.82638888888888884</v>
      </c>
      <c r="I9" s="365">
        <f t="shared" si="0"/>
        <v>5.2083333333333259E-2</v>
      </c>
      <c r="J9" s="51">
        <v>4</v>
      </c>
      <c r="K9" s="51">
        <v>20</v>
      </c>
      <c r="L9" s="51">
        <f t="shared" si="1"/>
        <v>80</v>
      </c>
      <c r="M9" s="53" t="s">
        <v>43</v>
      </c>
      <c r="N9" s="445"/>
      <c r="O9" s="445"/>
    </row>
    <row r="10" spans="1:16" ht="55.2" customHeight="1">
      <c r="A10" s="444"/>
      <c r="B10" s="51" t="s">
        <v>15</v>
      </c>
      <c r="C10" s="136" t="s">
        <v>1857</v>
      </c>
      <c r="D10" s="53" t="s">
        <v>17</v>
      </c>
      <c r="E10" s="51" t="s">
        <v>4</v>
      </c>
      <c r="F10" s="51" t="s">
        <v>18</v>
      </c>
      <c r="G10" s="365">
        <v>0.57986111111111116</v>
      </c>
      <c r="H10" s="365">
        <v>0.66666666666666663</v>
      </c>
      <c r="I10" s="365">
        <f t="shared" si="0"/>
        <v>8.6805555555555469E-2</v>
      </c>
      <c r="J10" s="51">
        <v>5</v>
      </c>
      <c r="K10" s="51">
        <v>73</v>
      </c>
      <c r="L10" s="51">
        <f t="shared" si="1"/>
        <v>365</v>
      </c>
      <c r="M10" s="53" t="s">
        <v>43</v>
      </c>
      <c r="N10" s="445"/>
      <c r="O10" s="445"/>
    </row>
    <row r="11" spans="1:16" ht="55.2" customHeight="1">
      <c r="A11" s="444"/>
      <c r="B11" s="51" t="s">
        <v>53</v>
      </c>
      <c r="C11" s="136" t="s">
        <v>1858</v>
      </c>
      <c r="D11" s="53" t="s">
        <v>17</v>
      </c>
      <c r="E11" s="51" t="s">
        <v>4</v>
      </c>
      <c r="F11" s="51" t="s">
        <v>18</v>
      </c>
      <c r="G11" s="365">
        <v>0.70833333333333337</v>
      </c>
      <c r="H11" s="365">
        <v>0.82638888888888884</v>
      </c>
      <c r="I11" s="365">
        <f t="shared" si="0"/>
        <v>0.11805555555555547</v>
      </c>
      <c r="J11" s="51">
        <v>1</v>
      </c>
      <c r="K11" s="51">
        <v>79</v>
      </c>
      <c r="L11" s="51">
        <f t="shared" si="1"/>
        <v>79</v>
      </c>
      <c r="M11" s="53" t="s">
        <v>43</v>
      </c>
      <c r="N11" s="445"/>
      <c r="O11" s="445"/>
    </row>
    <row r="12" spans="1:16" ht="55.2" customHeight="1">
      <c r="A12" s="444" t="s">
        <v>2067</v>
      </c>
      <c r="B12" s="51" t="s">
        <v>15</v>
      </c>
      <c r="C12" s="136" t="s">
        <v>1813</v>
      </c>
      <c r="D12" s="53" t="s">
        <v>17</v>
      </c>
      <c r="E12" s="51" t="s">
        <v>23</v>
      </c>
      <c r="F12" s="51" t="s">
        <v>18</v>
      </c>
      <c r="G12" s="365">
        <v>0.19097222222222221</v>
      </c>
      <c r="H12" s="365">
        <v>0.30555555555555558</v>
      </c>
      <c r="I12" s="365">
        <f t="shared" si="0"/>
        <v>0.11458333333333337</v>
      </c>
      <c r="J12" s="51">
        <v>5</v>
      </c>
      <c r="K12" s="51">
        <v>94</v>
      </c>
      <c r="L12" s="51">
        <f t="shared" si="1"/>
        <v>470</v>
      </c>
      <c r="M12" s="53" t="s">
        <v>43</v>
      </c>
      <c r="N12" s="445">
        <v>46342</v>
      </c>
      <c r="O12" s="445">
        <v>46904</v>
      </c>
    </row>
    <row r="13" spans="1:16" ht="55.2" customHeight="1">
      <c r="A13" s="444"/>
      <c r="B13" s="51" t="s">
        <v>1812</v>
      </c>
      <c r="C13" s="136" t="s">
        <v>1810</v>
      </c>
      <c r="D13" s="53" t="s">
        <v>17</v>
      </c>
      <c r="E13" s="51" t="s">
        <v>23</v>
      </c>
      <c r="F13" s="51" t="s">
        <v>18</v>
      </c>
      <c r="G13" s="365">
        <v>0.70833333333333337</v>
      </c>
      <c r="H13" s="365">
        <v>0.84375</v>
      </c>
      <c r="I13" s="365">
        <f t="shared" si="0"/>
        <v>0.13541666666666663</v>
      </c>
      <c r="J13" s="51">
        <v>1</v>
      </c>
      <c r="K13" s="51">
        <v>137</v>
      </c>
      <c r="L13" s="51">
        <f t="shared" si="1"/>
        <v>137</v>
      </c>
      <c r="M13" s="53" t="s">
        <v>43</v>
      </c>
      <c r="N13" s="445"/>
      <c r="O13" s="445"/>
    </row>
    <row r="14" spans="1:16" ht="55.2" customHeight="1">
      <c r="A14" s="444"/>
      <c r="B14" s="51" t="s">
        <v>1811</v>
      </c>
      <c r="C14" s="136" t="s">
        <v>1810</v>
      </c>
      <c r="D14" s="53" t="s">
        <v>17</v>
      </c>
      <c r="E14" s="51" t="s">
        <v>23</v>
      </c>
      <c r="F14" s="51" t="s">
        <v>18</v>
      </c>
      <c r="G14" s="365">
        <v>0.72222222222222221</v>
      </c>
      <c r="H14" s="365">
        <v>0.84722222222222221</v>
      </c>
      <c r="I14" s="365">
        <f t="shared" si="0"/>
        <v>0.125</v>
      </c>
      <c r="J14" s="51">
        <v>3</v>
      </c>
      <c r="K14" s="51">
        <v>129</v>
      </c>
      <c r="L14" s="51">
        <f t="shared" si="1"/>
        <v>387</v>
      </c>
      <c r="M14" s="53" t="s">
        <v>43</v>
      </c>
      <c r="N14" s="445"/>
      <c r="O14" s="445"/>
    </row>
    <row r="15" spans="1:16" ht="55.2" customHeight="1">
      <c r="A15" s="444"/>
      <c r="B15" s="51" t="s">
        <v>53</v>
      </c>
      <c r="C15" s="136" t="s">
        <v>1810</v>
      </c>
      <c r="D15" s="53" t="s">
        <v>17</v>
      </c>
      <c r="E15" s="51" t="s">
        <v>23</v>
      </c>
      <c r="F15" s="51" t="s">
        <v>18</v>
      </c>
      <c r="G15" s="365">
        <v>0.70833333333333337</v>
      </c>
      <c r="H15" s="365">
        <v>0.85069444444444442</v>
      </c>
      <c r="I15" s="365">
        <f t="shared" si="0"/>
        <v>0.14236111111111105</v>
      </c>
      <c r="J15" s="51">
        <v>1</v>
      </c>
      <c r="K15" s="51">
        <v>137</v>
      </c>
      <c r="L15" s="51">
        <f t="shared" si="1"/>
        <v>137</v>
      </c>
      <c r="M15" s="53" t="s">
        <v>43</v>
      </c>
      <c r="N15" s="445"/>
      <c r="O15" s="445"/>
    </row>
    <row r="16" spans="1:16" s="441" customFormat="1" ht="55.2" customHeight="1">
      <c r="A16" s="444" t="s">
        <v>2068</v>
      </c>
      <c r="B16" s="51" t="s">
        <v>15</v>
      </c>
      <c r="C16" s="136" t="s">
        <v>32</v>
      </c>
      <c r="D16" s="53" t="s">
        <v>17</v>
      </c>
      <c r="E16" s="51" t="s">
        <v>23</v>
      </c>
      <c r="F16" s="51" t="s">
        <v>18</v>
      </c>
      <c r="G16" s="365">
        <v>0.16666666666666666</v>
      </c>
      <c r="H16" s="365">
        <v>0.25694444444444442</v>
      </c>
      <c r="I16" s="365">
        <f t="shared" si="0"/>
        <v>9.0277777777777762E-2</v>
      </c>
      <c r="J16" s="51">
        <v>5</v>
      </c>
      <c r="K16" s="51">
        <v>96</v>
      </c>
      <c r="L16" s="51">
        <f t="shared" si="1"/>
        <v>480</v>
      </c>
      <c r="M16" s="53" t="s">
        <v>43</v>
      </c>
      <c r="N16" s="445">
        <v>46342</v>
      </c>
      <c r="O16" s="445">
        <v>46904</v>
      </c>
      <c r="P16" s="443"/>
    </row>
    <row r="17" spans="1:16" s="441" customFormat="1" ht="55.2" customHeight="1">
      <c r="A17" s="444"/>
      <c r="B17" s="51" t="s">
        <v>53</v>
      </c>
      <c r="C17" s="136" t="s">
        <v>61</v>
      </c>
      <c r="D17" s="53" t="s">
        <v>17</v>
      </c>
      <c r="E17" s="51" t="s">
        <v>4</v>
      </c>
      <c r="F17" s="51" t="s">
        <v>18</v>
      </c>
      <c r="G17" s="365">
        <v>0.59027777777777779</v>
      </c>
      <c r="H17" s="365">
        <v>0.84027777777777779</v>
      </c>
      <c r="I17" s="365">
        <f t="shared" si="0"/>
        <v>0.25</v>
      </c>
      <c r="J17" s="51">
        <v>1</v>
      </c>
      <c r="K17" s="51">
        <v>175</v>
      </c>
      <c r="L17" s="51">
        <f t="shared" si="1"/>
        <v>175</v>
      </c>
      <c r="M17" s="53" t="s">
        <v>43</v>
      </c>
      <c r="N17" s="445"/>
      <c r="O17" s="445"/>
      <c r="P17" s="443"/>
    </row>
    <row r="18" spans="1:16" s="4" customFormat="1" ht="55.2" customHeight="1">
      <c r="A18" s="446"/>
      <c r="B18" s="51" t="s">
        <v>1809</v>
      </c>
      <c r="C18" s="136" t="s">
        <v>34</v>
      </c>
      <c r="D18" s="53" t="s">
        <v>17</v>
      </c>
      <c r="E18" s="51" t="s">
        <v>4</v>
      </c>
      <c r="F18" s="51" t="s">
        <v>18</v>
      </c>
      <c r="G18" s="365">
        <v>0.58333333333333337</v>
      </c>
      <c r="H18" s="365">
        <v>0.80555555555555558</v>
      </c>
      <c r="I18" s="365">
        <f t="shared" si="0"/>
        <v>0.22222222222222221</v>
      </c>
      <c r="J18" s="51">
        <v>4</v>
      </c>
      <c r="K18" s="51">
        <v>150</v>
      </c>
      <c r="L18" s="51">
        <f t="shared" si="1"/>
        <v>600</v>
      </c>
      <c r="M18" s="53" t="s">
        <v>43</v>
      </c>
      <c r="N18" s="447"/>
      <c r="O18" s="447"/>
    </row>
    <row r="19" spans="1:16" s="4" customFormat="1" ht="55.2" customHeight="1">
      <c r="A19" s="3"/>
      <c r="D19" s="11"/>
      <c r="G19" s="12"/>
      <c r="H19" s="12"/>
      <c r="I19" s="12"/>
      <c r="K19" s="12"/>
      <c r="M19" s="7"/>
      <c r="N19" s="7"/>
      <c r="O19" s="7"/>
    </row>
    <row r="20" spans="1:16" s="4" customFormat="1" ht="55.2" customHeight="1">
      <c r="A20" s="3"/>
      <c r="D20" s="11"/>
      <c r="G20" s="12"/>
      <c r="H20" s="12"/>
      <c r="I20" s="12"/>
      <c r="N20" s="7"/>
      <c r="O20" s="7"/>
    </row>
    <row r="21" spans="1:16" s="4" customFormat="1" ht="55.2" customHeight="1">
      <c r="A21" s="3"/>
      <c r="D21" s="11"/>
      <c r="G21" s="12"/>
      <c r="H21" s="12"/>
      <c r="I21" s="12"/>
      <c r="M21" s="7"/>
      <c r="N21" s="7"/>
      <c r="O21" s="7"/>
    </row>
    <row r="22" spans="1:16" s="4" customFormat="1" ht="55.2" customHeight="1">
      <c r="A22" s="3"/>
      <c r="D22" s="11"/>
      <c r="G22" s="12"/>
      <c r="H22" s="12"/>
      <c r="I22" s="12"/>
      <c r="M22" s="7"/>
      <c r="N22" s="7"/>
      <c r="O22" s="7"/>
    </row>
    <row r="23" spans="1:16" s="4" customFormat="1" ht="55.2" customHeight="1">
      <c r="A23" s="3"/>
      <c r="D23" s="11"/>
      <c r="G23" s="12"/>
      <c r="H23" s="12"/>
      <c r="I23" s="12"/>
      <c r="M23" s="7"/>
      <c r="N23" s="7"/>
      <c r="O23" s="7"/>
    </row>
    <row r="24" spans="1:16" s="4" customFormat="1" ht="55.2" customHeight="1">
      <c r="A24" s="3"/>
      <c r="D24" s="11"/>
      <c r="G24" s="12"/>
      <c r="H24" s="12"/>
      <c r="I24" s="12"/>
      <c r="M24" s="7"/>
      <c r="N24" s="7"/>
      <c r="O24" s="7"/>
    </row>
    <row r="25" spans="1:16" s="4" customFormat="1" ht="55.2" customHeight="1">
      <c r="A25" s="3"/>
      <c r="D25" s="11"/>
      <c r="M25" s="7"/>
      <c r="N25" s="7"/>
      <c r="O25" s="7"/>
    </row>
  </sheetData>
  <autoFilter ref="A3:O17" xr:uid="{E2ADADC4-2C03-4E7C-A75B-05F07F25559E}"/>
  <mergeCells count="9">
    <mergeCell ref="A5:A11"/>
    <mergeCell ref="N5:N11"/>
    <mergeCell ref="O5:O11"/>
    <mergeCell ref="A16:A18"/>
    <mergeCell ref="N16:N18"/>
    <mergeCell ref="O16:O18"/>
    <mergeCell ref="A12:A15"/>
    <mergeCell ref="N12:N15"/>
    <mergeCell ref="O12:O15"/>
  </mergeCells>
  <pageMargins left="0.25" right="0.25" top="0.75" bottom="0.75" header="0.3" footer="0.3"/>
  <pageSetup paperSize="8" scale="54" fitToHeight="9" orientation="landscape" horizontalDpi="300" verticalDpi="300"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47D93-6568-4FE2-9000-49FAFBBDDD59}">
  <dimension ref="A1:Y69"/>
  <sheetViews>
    <sheetView topLeftCell="E1" workbookViewId="0">
      <selection activeCell="C21" sqref="C21"/>
    </sheetView>
  </sheetViews>
  <sheetFormatPr defaultRowHeight="14.4"/>
  <cols>
    <col min="1" max="1" width="22" customWidth="1"/>
    <col min="2" max="2" width="16.6640625" customWidth="1"/>
    <col min="3" max="3" width="24" customWidth="1"/>
    <col min="4" max="4" width="34" customWidth="1"/>
    <col min="5" max="5" width="36.33203125" bestFit="1" customWidth="1"/>
    <col min="6" max="7" width="36.33203125" customWidth="1"/>
    <col min="8" max="8" width="16.33203125" customWidth="1"/>
    <col min="9" max="9" width="16.6640625" bestFit="1" customWidth="1"/>
    <col min="10" max="10" width="17.88671875" customWidth="1"/>
    <col min="11" max="11" width="16.44140625" customWidth="1"/>
    <col min="12" max="12" width="21.44140625" customWidth="1"/>
    <col min="14" max="14" width="22.88671875" bestFit="1" customWidth="1"/>
    <col min="17" max="17" width="20.44140625" customWidth="1"/>
    <col min="18" max="18" width="14.109375" customWidth="1"/>
    <col min="19" max="19" width="17.33203125" bestFit="1" customWidth="1"/>
    <col min="20" max="20" width="24.33203125" customWidth="1"/>
    <col min="22" max="22" width="12.109375" customWidth="1"/>
    <col min="23" max="23" width="11.88671875" customWidth="1"/>
    <col min="24" max="24" width="13" customWidth="1"/>
    <col min="25" max="25" width="12.5546875" customWidth="1"/>
  </cols>
  <sheetData>
    <row r="1" spans="1:25" ht="86.4">
      <c r="A1" s="435" t="s">
        <v>2036</v>
      </c>
      <c r="B1" s="436" t="s">
        <v>1800</v>
      </c>
      <c r="C1" s="436" t="s">
        <v>2035</v>
      </c>
      <c r="D1" s="435" t="s">
        <v>2034</v>
      </c>
      <c r="E1" s="435" t="s">
        <v>2033</v>
      </c>
      <c r="F1" s="435" t="s">
        <v>2037</v>
      </c>
      <c r="G1" s="435" t="s">
        <v>2064</v>
      </c>
      <c r="H1" s="435" t="s">
        <v>2032</v>
      </c>
      <c r="I1" s="435" t="s">
        <v>2031</v>
      </c>
      <c r="J1" s="435" t="s">
        <v>2030</v>
      </c>
      <c r="K1" s="435" t="s">
        <v>2041</v>
      </c>
      <c r="L1" s="438" t="s">
        <v>2054</v>
      </c>
      <c r="N1" s="435" t="s">
        <v>2029</v>
      </c>
      <c r="Q1" s="435" t="s">
        <v>2042</v>
      </c>
      <c r="R1" s="435" t="s">
        <v>2039</v>
      </c>
      <c r="S1" s="435" t="s">
        <v>2043</v>
      </c>
      <c r="T1" s="436" t="s">
        <v>2040</v>
      </c>
      <c r="V1" s="435" t="s">
        <v>2042</v>
      </c>
      <c r="W1" s="435" t="s">
        <v>2039</v>
      </c>
      <c r="X1" s="435" t="s">
        <v>2043</v>
      </c>
      <c r="Y1" s="435" t="s">
        <v>2040</v>
      </c>
    </row>
    <row r="2" spans="1:25">
      <c r="A2" s="59" t="s">
        <v>1824</v>
      </c>
      <c r="B2" s="229" t="s">
        <v>23</v>
      </c>
      <c r="C2" s="187">
        <v>360</v>
      </c>
      <c r="D2" s="187" t="s">
        <v>2027</v>
      </c>
      <c r="E2" s="187">
        <f>1.55*1.04</f>
        <v>1.6120000000000001</v>
      </c>
      <c r="F2" s="187">
        <v>1.62</v>
      </c>
      <c r="G2" s="434">
        <f>F2/1.55</f>
        <v>1.0451612903225806</v>
      </c>
      <c r="H2" s="434">
        <f>1.77485506900461/1.0858</f>
        <v>1.6346058841449713</v>
      </c>
      <c r="I2" s="187" t="s">
        <v>43</v>
      </c>
      <c r="J2" s="428">
        <f>C2*52*2*E2</f>
        <v>60353.280000000006</v>
      </c>
      <c r="K2" s="420">
        <f>(C2*52*2*F2)/24*22</f>
        <v>55598.400000000009</v>
      </c>
      <c r="L2" s="405">
        <f>J2/24*2</f>
        <v>5029.4400000000005</v>
      </c>
      <c r="N2" s="59" t="s">
        <v>2025</v>
      </c>
      <c r="Q2" s="405">
        <f t="shared" ref="Q2:Q8" si="0">K2/22*5</f>
        <v>12636.000000000002</v>
      </c>
      <c r="R2" s="405">
        <f t="shared" ref="R2:R8" si="1">K2/22*12</f>
        <v>30326.400000000001</v>
      </c>
      <c r="S2" s="405">
        <f t="shared" ref="S2:S8" si="2">K2/22*5</f>
        <v>12636.000000000002</v>
      </c>
      <c r="T2" s="405">
        <f>Q2+R2+S2</f>
        <v>55598.400000000001</v>
      </c>
      <c r="V2" s="405">
        <f>Q2*1.0902</f>
        <v>13775.767200000002</v>
      </c>
      <c r="W2" s="405">
        <f t="shared" ref="W2:Y8" si="3">R2*1.0902</f>
        <v>33061.841280000001</v>
      </c>
      <c r="X2" s="405">
        <f t="shared" si="3"/>
        <v>13775.767200000002</v>
      </c>
      <c r="Y2" s="405">
        <f t="shared" si="3"/>
        <v>60613.375680000005</v>
      </c>
    </row>
    <row r="3" spans="1:25">
      <c r="A3" s="59" t="s">
        <v>1831</v>
      </c>
      <c r="B3" s="229" t="s">
        <v>23</v>
      </c>
      <c r="C3" s="187" t="s">
        <v>2028</v>
      </c>
      <c r="D3" s="187" t="s">
        <v>2027</v>
      </c>
      <c r="E3" s="187">
        <f>30*1.04</f>
        <v>31.200000000000003</v>
      </c>
      <c r="F3" s="187">
        <v>33</v>
      </c>
      <c r="G3" s="187" t="s">
        <v>2063</v>
      </c>
      <c r="H3" s="434">
        <f>35.7066143945348/1.0858</f>
        <v>32.885074962732361</v>
      </c>
      <c r="I3" s="187" t="s">
        <v>47</v>
      </c>
      <c r="J3" s="428">
        <f>5.5*E3*5*52*2</f>
        <v>89232.000000000015</v>
      </c>
      <c r="K3" s="420">
        <f>(5.5*E3*5*52*2)/24*22</f>
        <v>81796.000000000015</v>
      </c>
      <c r="L3" s="405">
        <f t="shared" ref="L3:L8" si="4">J3/24*2</f>
        <v>7436.0000000000009</v>
      </c>
      <c r="N3" s="59" t="s">
        <v>2025</v>
      </c>
      <c r="Q3" s="405">
        <f t="shared" si="0"/>
        <v>18590.000000000004</v>
      </c>
      <c r="R3" s="405">
        <f t="shared" si="1"/>
        <v>44616.000000000007</v>
      </c>
      <c r="S3" s="405">
        <f t="shared" si="2"/>
        <v>18590.000000000004</v>
      </c>
      <c r="T3" s="405">
        <f t="shared" ref="T3:T9" si="5">Q3+R3+S3</f>
        <v>81796.000000000015</v>
      </c>
      <c r="V3" s="405">
        <f t="shared" ref="V3:V8" si="6">Q3*1.0902</f>
        <v>20266.818000000007</v>
      </c>
      <c r="W3" s="405">
        <f t="shared" si="3"/>
        <v>48640.363200000007</v>
      </c>
      <c r="X3" s="405">
        <f t="shared" si="3"/>
        <v>20266.818000000007</v>
      </c>
      <c r="Y3" s="405">
        <f t="shared" si="3"/>
        <v>89173.99920000002</v>
      </c>
    </row>
    <row r="4" spans="1:25">
      <c r="A4" s="59" t="s">
        <v>1832</v>
      </c>
      <c r="B4" s="229" t="s">
        <v>4</v>
      </c>
      <c r="C4" s="428">
        <v>1088</v>
      </c>
      <c r="D4" s="428" t="s">
        <v>2026</v>
      </c>
      <c r="E4" s="187">
        <f>0.9*1.04</f>
        <v>0.93600000000000005</v>
      </c>
      <c r="F4" s="187">
        <v>1.1000000000000001</v>
      </c>
      <c r="G4" s="434">
        <f>F4/0.9</f>
        <v>1.2222222222222223</v>
      </c>
      <c r="H4" s="429">
        <f>1.60654379549434/1.0858</f>
        <v>1.4795945804884323</v>
      </c>
      <c r="I4" s="187" t="s">
        <v>43</v>
      </c>
      <c r="J4" s="428">
        <f>C4*52*2*E4</f>
        <v>105910.27200000001</v>
      </c>
      <c r="K4" s="420">
        <f>(C4*52*2*F4)/24*22</f>
        <v>114094.93333333335</v>
      </c>
      <c r="L4" s="405">
        <f t="shared" si="4"/>
        <v>8825.8560000000016</v>
      </c>
      <c r="N4" s="59" t="s">
        <v>2025</v>
      </c>
      <c r="Q4" s="405">
        <f t="shared" si="0"/>
        <v>25930.666666666672</v>
      </c>
      <c r="R4" s="405">
        <f t="shared" si="1"/>
        <v>62233.600000000006</v>
      </c>
      <c r="S4" s="405">
        <f t="shared" si="2"/>
        <v>25930.666666666672</v>
      </c>
      <c r="T4" s="405">
        <f t="shared" si="5"/>
        <v>114094.93333333335</v>
      </c>
      <c r="V4" s="405">
        <f t="shared" si="6"/>
        <v>28269.612800000006</v>
      </c>
      <c r="W4" s="405">
        <f t="shared" si="3"/>
        <v>67847.070720000003</v>
      </c>
      <c r="X4" s="405">
        <f t="shared" si="3"/>
        <v>28269.612800000006</v>
      </c>
      <c r="Y4" s="405">
        <f t="shared" si="3"/>
        <v>124386.29632000002</v>
      </c>
    </row>
    <row r="5" spans="1:25">
      <c r="A5" s="59" t="s">
        <v>1833</v>
      </c>
      <c r="B5" s="229" t="s">
        <v>23</v>
      </c>
      <c r="C5" s="428">
        <v>1125</v>
      </c>
      <c r="D5" s="428" t="s">
        <v>2024</v>
      </c>
      <c r="E5" s="434">
        <f>1.26*1.04</f>
        <v>1.3104</v>
      </c>
      <c r="F5" s="434">
        <v>1.4</v>
      </c>
      <c r="G5" s="434">
        <f>F5/1.23</f>
        <v>1.1382113821138211</v>
      </c>
      <c r="H5" s="434">
        <f>1.55352979130545/1.0858</f>
        <v>1.4307697470118343</v>
      </c>
      <c r="I5" s="187" t="s">
        <v>43</v>
      </c>
      <c r="J5" s="428">
        <f>C5*52*2*E5</f>
        <v>153316.79999999999</v>
      </c>
      <c r="K5" s="420">
        <f>(C5*52*2*F5)/24*22</f>
        <v>150150</v>
      </c>
      <c r="L5" s="405">
        <f t="shared" si="4"/>
        <v>12776.4</v>
      </c>
      <c r="N5" s="59" t="s">
        <v>2016</v>
      </c>
      <c r="Q5" s="405">
        <f t="shared" si="0"/>
        <v>34125</v>
      </c>
      <c r="R5" s="405">
        <f t="shared" si="1"/>
        <v>81900</v>
      </c>
      <c r="S5" s="405">
        <f t="shared" si="2"/>
        <v>34125</v>
      </c>
      <c r="T5" s="405">
        <f t="shared" si="5"/>
        <v>150150</v>
      </c>
      <c r="V5" s="405">
        <f t="shared" si="6"/>
        <v>37203.075000000004</v>
      </c>
      <c r="W5" s="405">
        <f t="shared" si="3"/>
        <v>89287.38</v>
      </c>
      <c r="X5" s="405">
        <f t="shared" si="3"/>
        <v>37203.075000000004</v>
      </c>
      <c r="Y5" s="405">
        <f t="shared" si="3"/>
        <v>163693.53</v>
      </c>
    </row>
    <row r="6" spans="1:25" ht="28.8">
      <c r="A6" s="433" t="s">
        <v>1837</v>
      </c>
      <c r="B6" s="433" t="s">
        <v>2023</v>
      </c>
      <c r="C6" s="386" t="s">
        <v>2022</v>
      </c>
      <c r="D6" s="432" t="s">
        <v>2021</v>
      </c>
      <c r="E6" s="386" t="s">
        <v>2020</v>
      </c>
      <c r="F6" s="386" t="s">
        <v>2038</v>
      </c>
      <c r="G6" s="440">
        <f>1.4/1.23</f>
        <v>1.1382113821138211</v>
      </c>
      <c r="H6" s="398" t="s">
        <v>2019</v>
      </c>
      <c r="I6" s="386" t="s">
        <v>43</v>
      </c>
      <c r="J6" s="431">
        <f>(480*E10*52*2)+(761*E11*52*2)</f>
        <v>145255.63519999999</v>
      </c>
      <c r="K6" s="430">
        <f>((480*1.4*52*2)+(761*1.1*52*2))/24*22</f>
        <v>143867.53333333335</v>
      </c>
      <c r="L6" s="405">
        <f t="shared" si="4"/>
        <v>12104.636266666666</v>
      </c>
      <c r="N6" s="413" t="s">
        <v>2018</v>
      </c>
      <c r="Q6" s="405">
        <f t="shared" si="0"/>
        <v>32697.166666666672</v>
      </c>
      <c r="R6" s="405">
        <f t="shared" si="1"/>
        <v>78473.200000000012</v>
      </c>
      <c r="S6" s="405">
        <f t="shared" si="2"/>
        <v>32697.166666666672</v>
      </c>
      <c r="T6" s="405">
        <f t="shared" si="5"/>
        <v>143867.53333333335</v>
      </c>
      <c r="V6" s="405">
        <f t="shared" si="6"/>
        <v>35646.451100000006</v>
      </c>
      <c r="W6" s="405">
        <f t="shared" si="3"/>
        <v>85551.482640000017</v>
      </c>
      <c r="X6" s="405">
        <f t="shared" si="3"/>
        <v>35646.451100000006</v>
      </c>
      <c r="Y6" s="405">
        <f t="shared" si="3"/>
        <v>156844.38484000004</v>
      </c>
    </row>
    <row r="7" spans="1:25">
      <c r="A7" s="433"/>
      <c r="B7" s="433"/>
      <c r="C7" s="386"/>
      <c r="D7" s="432"/>
      <c r="E7" s="386"/>
      <c r="F7" s="386"/>
      <c r="G7" s="440">
        <f>1.1/0.97</f>
        <v>1.1340206185567012</v>
      </c>
      <c r="H7" s="398"/>
      <c r="I7" s="386"/>
      <c r="J7" s="431"/>
      <c r="K7" s="430"/>
      <c r="L7" s="405"/>
      <c r="N7" s="413"/>
      <c r="Q7" s="405"/>
      <c r="R7" s="405"/>
      <c r="S7" s="405"/>
      <c r="T7" s="405"/>
      <c r="V7" s="405"/>
      <c r="W7" s="405"/>
      <c r="X7" s="405"/>
      <c r="Y7" s="405"/>
    </row>
    <row r="8" spans="1:25">
      <c r="A8" s="59" t="s">
        <v>1838</v>
      </c>
      <c r="B8" s="229" t="s">
        <v>1842</v>
      </c>
      <c r="C8" s="428">
        <v>1785</v>
      </c>
      <c r="D8" s="428" t="s">
        <v>2017</v>
      </c>
      <c r="E8" s="187">
        <f>1.42*1.04</f>
        <v>1.4767999999999999</v>
      </c>
      <c r="F8" s="187">
        <v>1.62</v>
      </c>
      <c r="G8" s="434">
        <f>F8/1.42</f>
        <v>1.1408450704225352</v>
      </c>
      <c r="H8" s="429">
        <f>1.84624625646888/1.0858</f>
        <v>1.7003557344528273</v>
      </c>
      <c r="I8" s="187" t="s">
        <v>43</v>
      </c>
      <c r="J8" s="428">
        <f>C8*52*2*E8</f>
        <v>274153.152</v>
      </c>
      <c r="K8" s="420">
        <f>(C8*52*2*F8)/24*22</f>
        <v>275675.40000000008</v>
      </c>
      <c r="L8" s="405">
        <f t="shared" si="4"/>
        <v>22846.096000000001</v>
      </c>
      <c r="N8" s="59" t="s">
        <v>2016</v>
      </c>
      <c r="Q8" s="405">
        <f t="shared" si="0"/>
        <v>62653.500000000022</v>
      </c>
      <c r="R8" s="405">
        <f t="shared" si="1"/>
        <v>150368.40000000005</v>
      </c>
      <c r="S8" s="405">
        <f t="shared" si="2"/>
        <v>62653.500000000022</v>
      </c>
      <c r="T8" s="405">
        <f t="shared" si="5"/>
        <v>275675.40000000008</v>
      </c>
      <c r="V8" s="405">
        <f t="shared" si="6"/>
        <v>68304.845700000034</v>
      </c>
      <c r="W8" s="405">
        <f t="shared" si="3"/>
        <v>163931.62968000007</v>
      </c>
      <c r="X8" s="405">
        <f t="shared" si="3"/>
        <v>68304.845700000034</v>
      </c>
      <c r="Y8" s="405">
        <f t="shared" si="3"/>
        <v>300541.32108000008</v>
      </c>
    </row>
    <row r="9" spans="1:25">
      <c r="I9" s="427" t="s">
        <v>1778</v>
      </c>
      <c r="J9" s="426">
        <f>J2+J3+J4+J5+J6+J8</f>
        <v>828221.13919999998</v>
      </c>
      <c r="K9" s="426">
        <f>K2+K3+K4+K5+K6+K8</f>
        <v>821182.26666666684</v>
      </c>
      <c r="L9" s="426">
        <f>L2+L3+L4+L5+L6+L8</f>
        <v>69018.42826666667</v>
      </c>
      <c r="P9" s="191" t="s">
        <v>1778</v>
      </c>
      <c r="Q9" s="437">
        <f>Q2+Q3+Q4+Q5+Q6+Q8</f>
        <v>186632.33333333337</v>
      </c>
      <c r="R9" s="437">
        <f>R2+R3+R4+R5+R6+R8</f>
        <v>447917.60000000009</v>
      </c>
      <c r="S9" s="437">
        <f>S2+S3+S4+S5+S6+S8</f>
        <v>186632.33333333337</v>
      </c>
      <c r="T9" s="437">
        <f t="shared" si="5"/>
        <v>821182.26666666684</v>
      </c>
      <c r="U9" s="191" t="s">
        <v>1778</v>
      </c>
      <c r="V9" s="437">
        <f>V2+V3+V4+V5+V6+V8</f>
        <v>203466.56980000006</v>
      </c>
      <c r="W9" s="437">
        <f t="shared" ref="W9:Y9" si="7">W2+W3+W4+W5+W6+W8</f>
        <v>488319.76752000011</v>
      </c>
      <c r="X9" s="437">
        <f t="shared" si="7"/>
        <v>203466.56980000006</v>
      </c>
      <c r="Y9" s="437">
        <f t="shared" si="7"/>
        <v>895252.90712000011</v>
      </c>
    </row>
    <row r="10" spans="1:25" hidden="1">
      <c r="E10" s="425">
        <f>1.26*1.04</f>
        <v>1.3104</v>
      </c>
      <c r="F10" s="425"/>
      <c r="G10" s="425"/>
      <c r="H10" s="425"/>
    </row>
    <row r="11" spans="1:25" hidden="1">
      <c r="E11" s="425">
        <f>0.97*1.04</f>
        <v>1.0087999999999999</v>
      </c>
      <c r="F11" s="425"/>
      <c r="G11" s="425"/>
      <c r="H11" s="425"/>
    </row>
    <row r="12" spans="1:25" hidden="1"/>
    <row r="13" spans="1:25" hidden="1">
      <c r="E13" s="424">
        <f>1.64153965475263/1.0858</f>
        <v>1.5118250642407716</v>
      </c>
      <c r="F13" s="424"/>
      <c r="G13" s="424"/>
    </row>
    <row r="14" spans="1:25" hidden="1">
      <c r="E14" s="424">
        <f>1.40324161293386/1.0858</f>
        <v>1.2923573521218088</v>
      </c>
      <c r="F14" s="424"/>
      <c r="G14" s="424"/>
    </row>
    <row r="15" spans="1:25">
      <c r="K15" s="234">
        <f>1.0858*K9</f>
        <v>891639.70514666697</v>
      </c>
      <c r="L15">
        <f>L9*1.04</f>
        <v>71779.165397333345</v>
      </c>
    </row>
    <row r="16" spans="1:25" ht="105.75" customHeight="1">
      <c r="A16" s="435" t="s">
        <v>2036</v>
      </c>
      <c r="B16" s="435" t="s">
        <v>2044</v>
      </c>
      <c r="C16" s="435" t="s">
        <v>2046</v>
      </c>
      <c r="D16" s="435" t="s">
        <v>2048</v>
      </c>
      <c r="E16" s="435" t="s">
        <v>2047</v>
      </c>
    </row>
    <row r="17" spans="1:13">
      <c r="A17" s="59" t="s">
        <v>1824</v>
      </c>
      <c r="B17" s="405">
        <f>K2*1.0858</f>
        <v>60368.742720000017</v>
      </c>
      <c r="C17" s="407">
        <v>1.7748550690046101</v>
      </c>
      <c r="D17" s="405">
        <f>C2*52*2*C17</f>
        <v>66450.5737835326</v>
      </c>
      <c r="E17" s="405">
        <f t="shared" ref="E17:E22" si="8">D17/24*22</f>
        <v>60913.025968238217</v>
      </c>
      <c r="H17">
        <v>1</v>
      </c>
      <c r="I17">
        <v>1.55</v>
      </c>
      <c r="J17">
        <v>1.62</v>
      </c>
      <c r="K17" s="363">
        <f>J17/I17*100-100</f>
        <v>4.5161290322580641</v>
      </c>
      <c r="M17" t="s">
        <v>23</v>
      </c>
    </row>
    <row r="18" spans="1:13">
      <c r="A18" s="59" t="s">
        <v>1831</v>
      </c>
      <c r="B18" s="405">
        <f>K3*1.0858</f>
        <v>88814.096800000028</v>
      </c>
      <c r="C18" s="407">
        <v>35.706614394534803</v>
      </c>
      <c r="D18" s="405">
        <f>5.5*C18*5*52*2</f>
        <v>102120.91716836953</v>
      </c>
      <c r="E18" s="405">
        <f t="shared" si="8"/>
        <v>93610.840737672072</v>
      </c>
      <c r="H18">
        <v>2</v>
      </c>
      <c r="I18">
        <v>1.55</v>
      </c>
      <c r="J18">
        <v>33</v>
      </c>
      <c r="M18" t="s">
        <v>23</v>
      </c>
    </row>
    <row r="19" spans="1:13">
      <c r="A19" s="59" t="s">
        <v>1832</v>
      </c>
      <c r="B19" s="405">
        <f>K4*1.0858</f>
        <v>123884.27861333336</v>
      </c>
      <c r="C19" s="407">
        <v>1.60654379549434</v>
      </c>
      <c r="D19" s="405">
        <f>C4*52*2*C19</f>
        <v>181783.64354777557</v>
      </c>
      <c r="E19" s="405">
        <f t="shared" si="8"/>
        <v>166635.00658546094</v>
      </c>
      <c r="H19">
        <v>3</v>
      </c>
      <c r="I19">
        <v>0.9</v>
      </c>
      <c r="J19">
        <v>1.1000000000000001</v>
      </c>
      <c r="K19">
        <f t="shared" ref="K19:K22" si="9">J19/I19*100-100</f>
        <v>22.222222222222229</v>
      </c>
      <c r="M19" t="s">
        <v>4</v>
      </c>
    </row>
    <row r="20" spans="1:13">
      <c r="A20" s="59" t="s">
        <v>1833</v>
      </c>
      <c r="B20" s="405">
        <f>K5*1.0858</f>
        <v>163032.87000000002</v>
      </c>
      <c r="C20" s="407">
        <v>1.55352979130545</v>
      </c>
      <c r="D20" s="405">
        <f>C5*52*2*C20</f>
        <v>181762.98558273766</v>
      </c>
      <c r="E20" s="405">
        <f t="shared" si="8"/>
        <v>166616.07011750952</v>
      </c>
      <c r="H20">
        <v>4</v>
      </c>
      <c r="I20">
        <v>1.23</v>
      </c>
      <c r="J20">
        <v>1.4</v>
      </c>
      <c r="K20" s="363">
        <f t="shared" si="9"/>
        <v>13.821138211382106</v>
      </c>
      <c r="M20" t="s">
        <v>23</v>
      </c>
    </row>
    <row r="21" spans="1:13" ht="28.8">
      <c r="A21" s="433" t="s">
        <v>1837</v>
      </c>
      <c r="B21" s="405">
        <f>K6*1.0858</f>
        <v>156211.36769333336</v>
      </c>
      <c r="C21" s="398" t="s">
        <v>2045</v>
      </c>
      <c r="D21" s="405">
        <f>(480*1.64*52*2)+(761*1.4*52*2)</f>
        <v>192670.39999999997</v>
      </c>
      <c r="E21" s="405">
        <f t="shared" si="8"/>
        <v>176614.5333333333</v>
      </c>
      <c r="H21">
        <v>5</v>
      </c>
      <c r="I21" t="s">
        <v>2060</v>
      </c>
      <c r="J21" t="s">
        <v>2061</v>
      </c>
      <c r="K21" s="363">
        <f>1.4/1.23*100-100</f>
        <v>13.821138211382106</v>
      </c>
      <c r="L21">
        <f>1.1/0.97*100-100</f>
        <v>13.402061855670127</v>
      </c>
      <c r="M21" t="s">
        <v>2062</v>
      </c>
    </row>
    <row r="22" spans="1:13">
      <c r="A22" s="59" t="s">
        <v>1838</v>
      </c>
      <c r="B22" s="405">
        <f t="shared" ref="B22" si="10">K8*1.0858</f>
        <v>299328.3493200001</v>
      </c>
      <c r="C22" s="407">
        <v>1.84624625646888</v>
      </c>
      <c r="D22" s="405">
        <f>C8*52*2*E8</f>
        <v>274153.152</v>
      </c>
      <c r="E22" s="405">
        <f t="shared" si="8"/>
        <v>251307.05600000001</v>
      </c>
      <c r="H22">
        <v>6</v>
      </c>
      <c r="I22">
        <v>1.42</v>
      </c>
      <c r="J22">
        <v>1.62</v>
      </c>
      <c r="K22">
        <f t="shared" si="9"/>
        <v>14.08450704225352</v>
      </c>
      <c r="M22" t="s">
        <v>36</v>
      </c>
    </row>
    <row r="23" spans="1:13">
      <c r="A23" s="59" t="s">
        <v>1778</v>
      </c>
      <c r="B23" s="405">
        <f>B17+B18+B19+B20+B21+B22</f>
        <v>891639.70514666685</v>
      </c>
      <c r="C23" s="59"/>
      <c r="E23" s="405">
        <f>E17+E18+E19+E20+E21+E22</f>
        <v>915696.53274221404</v>
      </c>
      <c r="F23" s="203">
        <f>B23-E23</f>
        <v>-24056.827595547191</v>
      </c>
      <c r="G23" s="203"/>
    </row>
    <row r="24" spans="1:13">
      <c r="J24" t="s">
        <v>23</v>
      </c>
      <c r="K24" s="234">
        <f>AVERAGE(K17,K20,K21)</f>
        <v>10.719468485007425</v>
      </c>
    </row>
    <row r="25" spans="1:13">
      <c r="J25" t="s">
        <v>36</v>
      </c>
      <c r="K25" s="234">
        <f>K22</f>
        <v>14.08450704225352</v>
      </c>
    </row>
    <row r="26" spans="1:13">
      <c r="J26" t="s">
        <v>4</v>
      </c>
      <c r="L26">
        <f>AVERAGE(K19,L21)</f>
        <v>17.812142038946178</v>
      </c>
    </row>
    <row r="27" spans="1:13" ht="15" thickBot="1">
      <c r="A27" t="s">
        <v>2049</v>
      </c>
    </row>
    <row r="28" spans="1:13" ht="15" thickBot="1">
      <c r="A28" s="192"/>
      <c r="B28" s="193" t="s">
        <v>1774</v>
      </c>
      <c r="C28" s="193" t="s">
        <v>1775</v>
      </c>
      <c r="D28" s="193" t="s">
        <v>1776</v>
      </c>
      <c r="E28" s="193" t="s">
        <v>1777</v>
      </c>
    </row>
    <row r="29" spans="1:13" ht="15" thickBot="1">
      <c r="A29" s="194">
        <v>45717</v>
      </c>
      <c r="B29" s="195"/>
      <c r="C29" s="195"/>
      <c r="D29" s="197">
        <v>6741.58</v>
      </c>
      <c r="E29" s="197">
        <v>8553.41</v>
      </c>
    </row>
    <row r="30" spans="1:13" ht="15" thickBot="1">
      <c r="A30" s="194">
        <v>45748</v>
      </c>
      <c r="B30" s="197">
        <v>2343.6</v>
      </c>
      <c r="C30" s="197">
        <v>3739.5</v>
      </c>
      <c r="D30" s="197">
        <v>10619.58</v>
      </c>
      <c r="E30" s="197">
        <v>12410.42</v>
      </c>
    </row>
    <row r="31" spans="1:13" ht="15" thickBot="1">
      <c r="A31" s="194">
        <v>45778</v>
      </c>
      <c r="B31" s="197">
        <v>5649.75</v>
      </c>
      <c r="C31" s="197">
        <v>3681.9</v>
      </c>
      <c r="D31" s="197">
        <v>7940.33</v>
      </c>
      <c r="E31" s="197">
        <v>12033</v>
      </c>
    </row>
    <row r="32" spans="1:13" ht="15" thickBot="1">
      <c r="A32" s="194">
        <v>45809</v>
      </c>
      <c r="B32" s="197">
        <v>6579.75</v>
      </c>
      <c r="C32" s="197">
        <v>5238.8</v>
      </c>
      <c r="D32" s="197">
        <v>8260.1200000000008</v>
      </c>
      <c r="E32" s="197">
        <v>12073.83</v>
      </c>
    </row>
    <row r="33" spans="1:5" ht="15" thickBot="1">
      <c r="A33" s="194">
        <v>45839</v>
      </c>
      <c r="B33" s="197">
        <v>10150.450000000001</v>
      </c>
      <c r="C33" s="197">
        <v>4211.1000000000004</v>
      </c>
      <c r="D33" s="197">
        <v>11372.67</v>
      </c>
      <c r="E33" s="197">
        <v>15079.75</v>
      </c>
    </row>
    <row r="34" spans="1:5" ht="15" thickBot="1">
      <c r="A34" s="194">
        <v>45870</v>
      </c>
      <c r="B34" s="197">
        <v>6851</v>
      </c>
      <c r="C34" s="197">
        <v>3645</v>
      </c>
      <c r="D34" s="197">
        <v>9617.2999999999993</v>
      </c>
      <c r="E34" s="197">
        <v>11892.65</v>
      </c>
    </row>
    <row r="35" spans="1:5" ht="15" thickBot="1">
      <c r="A35" s="194">
        <v>45901</v>
      </c>
      <c r="B35" s="197">
        <v>7320</v>
      </c>
      <c r="C35" s="197">
        <v>5028</v>
      </c>
      <c r="D35" s="197">
        <v>7760.08</v>
      </c>
      <c r="E35" s="197">
        <v>13054.42</v>
      </c>
    </row>
    <row r="36" spans="1:5" ht="15" thickBot="1">
      <c r="A36" s="194">
        <v>45931</v>
      </c>
      <c r="B36" s="197">
        <v>7329.95</v>
      </c>
      <c r="C36" s="197">
        <v>4012.2</v>
      </c>
      <c r="D36" s="197">
        <v>7688.92</v>
      </c>
      <c r="E36" s="197">
        <v>12777.33</v>
      </c>
    </row>
    <row r="37" spans="1:5" ht="15" thickBot="1">
      <c r="A37" s="194">
        <v>45962</v>
      </c>
      <c r="B37" s="197">
        <v>6654.15</v>
      </c>
      <c r="C37" s="197">
        <v>3528</v>
      </c>
      <c r="D37" s="439"/>
      <c r="E37" s="439"/>
    </row>
    <row r="38" spans="1:5" ht="15" thickBot="1">
      <c r="A38" s="194">
        <v>45992</v>
      </c>
      <c r="B38" s="197">
        <v>6793.65</v>
      </c>
      <c r="C38" s="197">
        <v>3749.4</v>
      </c>
      <c r="D38" s="439"/>
      <c r="E38" s="439"/>
    </row>
    <row r="39" spans="1:5" ht="15" thickBot="1">
      <c r="A39" s="194">
        <v>46023</v>
      </c>
      <c r="B39" s="197">
        <v>4926.07</v>
      </c>
      <c r="C39" s="197">
        <v>3352.08</v>
      </c>
      <c r="D39" s="439"/>
      <c r="E39" s="439"/>
    </row>
    <row r="40" spans="1:5" ht="15" thickBot="1">
      <c r="A40" s="194">
        <v>46054</v>
      </c>
      <c r="B40" s="197">
        <v>4422.1499999999996</v>
      </c>
      <c r="C40" s="197">
        <v>2557.8000000000002</v>
      </c>
      <c r="D40" s="439"/>
      <c r="E40" s="439"/>
    </row>
    <row r="41" spans="1:5" ht="15" thickBot="1">
      <c r="A41" s="194">
        <v>46082</v>
      </c>
      <c r="B41" s="197">
        <v>4919.7</v>
      </c>
      <c r="C41" s="197">
        <v>2792.7</v>
      </c>
      <c r="D41" s="439"/>
      <c r="E41" s="439"/>
    </row>
    <row r="42" spans="1:5" ht="15" thickBot="1">
      <c r="A42" s="198" t="s">
        <v>1778</v>
      </c>
      <c r="B42" s="199">
        <v>73940.22</v>
      </c>
      <c r="C42" s="199">
        <v>45536.480000000003</v>
      </c>
      <c r="D42" s="199">
        <v>70000.58</v>
      </c>
      <c r="E42" s="199">
        <v>97874.81</v>
      </c>
    </row>
    <row r="43" spans="1:5">
      <c r="B43" s="462">
        <f>B42+C42</f>
        <v>119476.70000000001</v>
      </c>
      <c r="C43" s="463"/>
    </row>
    <row r="45" spans="1:5">
      <c r="A45" s="59" t="s">
        <v>2051</v>
      </c>
      <c r="B45" s="59"/>
    </row>
    <row r="46" spans="1:5">
      <c r="A46" s="59"/>
      <c r="B46" s="59" t="s">
        <v>2050</v>
      </c>
    </row>
    <row r="47" spans="1:5" ht="28.8">
      <c r="A47" s="66" t="s">
        <v>2056</v>
      </c>
      <c r="B47" s="188">
        <v>107074.59</v>
      </c>
    </row>
    <row r="49" spans="1:3">
      <c r="A49" s="59" t="s">
        <v>2052</v>
      </c>
      <c r="B49" s="59"/>
    </row>
    <row r="50" spans="1:3" ht="15" thickBot="1"/>
    <row r="51" spans="1:3" ht="15" thickBot="1">
      <c r="A51" s="192"/>
      <c r="B51" s="193" t="s">
        <v>2055</v>
      </c>
      <c r="C51" s="193" t="s">
        <v>2053</v>
      </c>
    </row>
    <row r="52" spans="1:3" ht="15" thickBot="1">
      <c r="A52" s="194">
        <v>45809</v>
      </c>
      <c r="B52" s="197">
        <v>3931.2</v>
      </c>
      <c r="C52" s="197">
        <v>10019.52</v>
      </c>
    </row>
    <row r="53" spans="1:3" ht="15" thickBot="1">
      <c r="A53" s="194">
        <v>45839</v>
      </c>
      <c r="B53" s="197">
        <v>4520.88</v>
      </c>
      <c r="C53" s="197">
        <v>11617.02</v>
      </c>
    </row>
    <row r="54" spans="1:3" ht="15" thickBot="1">
      <c r="A54" s="194">
        <v>45870</v>
      </c>
      <c r="B54" s="197">
        <v>3931.2</v>
      </c>
      <c r="C54" s="197">
        <v>10110.4</v>
      </c>
    </row>
    <row r="55" spans="1:3" ht="15" thickBot="1">
      <c r="A55" s="194">
        <v>45901</v>
      </c>
      <c r="B55" s="197">
        <v>4324.32</v>
      </c>
      <c r="C55" s="197">
        <v>11121.44</v>
      </c>
    </row>
    <row r="56" spans="1:3" ht="15" thickBot="1">
      <c r="A56" s="194">
        <v>45931</v>
      </c>
      <c r="B56" s="197">
        <v>4287.3599999999997</v>
      </c>
      <c r="C56" s="197">
        <v>11121.44</v>
      </c>
    </row>
    <row r="57" spans="1:3" ht="15" thickBot="1">
      <c r="A57" s="194">
        <v>45962</v>
      </c>
      <c r="B57" s="197">
        <v>3927.84</v>
      </c>
      <c r="C57" s="197">
        <v>10110.4</v>
      </c>
    </row>
    <row r="58" spans="1:3" ht="15" thickBot="1">
      <c r="A58" s="194">
        <v>45992</v>
      </c>
      <c r="B58" s="197">
        <v>3889.2</v>
      </c>
      <c r="C58" s="197">
        <v>10187.08</v>
      </c>
    </row>
    <row r="59" spans="1:3" ht="15" thickBot="1">
      <c r="A59" s="194">
        <v>46023</v>
      </c>
      <c r="B59" s="197">
        <v>3927.84</v>
      </c>
      <c r="C59" s="197">
        <v>10110.4</v>
      </c>
    </row>
    <row r="60" spans="1:3" ht="15" thickBot="1">
      <c r="A60" s="194">
        <v>46054</v>
      </c>
      <c r="B60" s="197">
        <v>3931.2</v>
      </c>
      <c r="C60" s="197">
        <v>10137.379999999999</v>
      </c>
    </row>
    <row r="61" spans="1:3" ht="15" thickBot="1">
      <c r="A61" s="194">
        <v>46082</v>
      </c>
      <c r="B61" s="197">
        <v>4287.3599999999997</v>
      </c>
      <c r="C61" s="197">
        <v>11158.36</v>
      </c>
    </row>
    <row r="62" spans="1:3" ht="15" thickBot="1">
      <c r="A62" s="198" t="s">
        <v>1778</v>
      </c>
      <c r="B62" s="199">
        <v>40958.400000000001</v>
      </c>
      <c r="C62" s="199">
        <v>105693.44</v>
      </c>
    </row>
    <row r="65" spans="1:7">
      <c r="A65" t="s">
        <v>1710</v>
      </c>
      <c r="B65" s="196">
        <f>B42+C42</f>
        <v>119476.70000000001</v>
      </c>
      <c r="C65" t="s">
        <v>2058</v>
      </c>
      <c r="D65">
        <v>12</v>
      </c>
      <c r="E65" s="196">
        <f>B65/D65*22</f>
        <v>219040.6166666667</v>
      </c>
    </row>
    <row r="66" spans="1:7">
      <c r="A66" t="s">
        <v>2057</v>
      </c>
      <c r="B66" s="203">
        <f>B47</f>
        <v>107074.59</v>
      </c>
      <c r="C66" t="s">
        <v>2058</v>
      </c>
      <c r="D66">
        <v>12</v>
      </c>
      <c r="E66" s="196">
        <f t="shared" ref="E66:E67" si="11">B66/D66*22</f>
        <v>196303.41499999998</v>
      </c>
    </row>
    <row r="67" spans="1:7">
      <c r="A67" t="s">
        <v>1712</v>
      </c>
      <c r="B67" s="196">
        <f>C62</f>
        <v>105693.44</v>
      </c>
      <c r="C67" t="s">
        <v>2059</v>
      </c>
      <c r="D67">
        <v>10</v>
      </c>
      <c r="E67" s="196">
        <f t="shared" si="11"/>
        <v>232525.56800000003</v>
      </c>
    </row>
    <row r="68" spans="1:7">
      <c r="B68" s="196">
        <f>B65+B66+B67</f>
        <v>332244.73</v>
      </c>
      <c r="E68" s="196">
        <f>E65+E66+E67</f>
        <v>647869.59966666671</v>
      </c>
      <c r="F68" s="203">
        <v>821182.27</v>
      </c>
      <c r="G68" s="203"/>
    </row>
    <row r="69" spans="1:7">
      <c r="F69" s="196">
        <f>F68-E68</f>
        <v>173312.67033333331</v>
      </c>
      <c r="G69" s="196"/>
    </row>
  </sheetData>
  <mergeCells count="1">
    <mergeCell ref="B43:C43"/>
  </mergeCells>
  <pageMargins left="0.7" right="0.7" top="0.75" bottom="0.75" header="0.3" footer="0.3"/>
  <customProperties>
    <customPr name="_pios_id" r:id="rId1"/>
  </customProperties>
  <ignoredErrors>
    <ignoredError sqref="K3:K6 D1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3A70F-40F5-4D24-B45B-EF6A90D6E973}">
  <sheetPr>
    <pageSetUpPr fitToPage="1"/>
  </sheetPr>
  <dimension ref="A2:P43"/>
  <sheetViews>
    <sheetView zoomScale="70" zoomScaleNormal="70" workbookViewId="0">
      <selection activeCell="C21" sqref="C21"/>
    </sheetView>
  </sheetViews>
  <sheetFormatPr defaultRowHeight="14.4"/>
  <cols>
    <col min="2" max="2" width="34.6640625" customWidth="1"/>
    <col min="3" max="3" width="20.44140625" customWidth="1"/>
    <col min="4" max="4" width="16.5546875" customWidth="1"/>
    <col min="5" max="5" width="17.5546875" customWidth="1"/>
    <col min="6" max="6" width="27.109375" customWidth="1"/>
    <col min="7" max="7" width="22.88671875" customWidth="1"/>
    <col min="8" max="8" width="14" customWidth="1"/>
    <col min="9" max="9" width="20.88671875" customWidth="1"/>
    <col min="10" max="11" width="25.44140625" customWidth="1"/>
    <col min="12" max="12" width="23" customWidth="1"/>
    <col min="13" max="13" width="22.5546875" customWidth="1"/>
    <col min="14" max="14" width="23.109375" customWidth="1"/>
    <col min="15" max="15" width="9.44140625" bestFit="1" customWidth="1"/>
  </cols>
  <sheetData>
    <row r="2" spans="1:15">
      <c r="B2" t="s">
        <v>1994</v>
      </c>
    </row>
    <row r="3" spans="1:15" s="17" customFormat="1" ht="88.5" customHeight="1">
      <c r="A3" s="399" t="s">
        <v>1993</v>
      </c>
      <c r="B3" s="399" t="s">
        <v>1884</v>
      </c>
      <c r="C3" s="399" t="s">
        <v>2000</v>
      </c>
      <c r="D3" s="367" t="s">
        <v>1995</v>
      </c>
      <c r="E3" s="367" t="s">
        <v>1996</v>
      </c>
      <c r="F3" s="403" t="s">
        <v>1997</v>
      </c>
      <c r="G3" s="404" t="s">
        <v>1998</v>
      </c>
      <c r="H3" s="403" t="s">
        <v>1965</v>
      </c>
      <c r="I3" s="404" t="s">
        <v>1999</v>
      </c>
      <c r="J3" s="403" t="s">
        <v>2014</v>
      </c>
      <c r="K3" s="403" t="s">
        <v>2015</v>
      </c>
      <c r="L3" s="403" t="s">
        <v>2013</v>
      </c>
      <c r="M3" s="404" t="s">
        <v>2010</v>
      </c>
      <c r="N3" s="399" t="s">
        <v>2011</v>
      </c>
    </row>
    <row r="4" spans="1:15">
      <c r="A4" s="386">
        <v>1</v>
      </c>
      <c r="B4" s="59"/>
      <c r="C4" s="59"/>
      <c r="D4" s="59"/>
      <c r="E4" s="59"/>
      <c r="F4" s="59"/>
      <c r="G4" s="59"/>
      <c r="H4" s="420">
        <f>OV!X4</f>
        <v>60353.279999999999</v>
      </c>
      <c r="I4" s="59"/>
      <c r="J4" s="59"/>
      <c r="K4" s="59"/>
      <c r="L4" s="59"/>
      <c r="M4" s="59"/>
      <c r="N4" s="59"/>
    </row>
    <row r="5" spans="1:15">
      <c r="A5" s="386">
        <v>2</v>
      </c>
      <c r="B5" s="59"/>
      <c r="C5" s="59"/>
      <c r="D5" s="59"/>
      <c r="E5" s="59"/>
      <c r="F5" s="59"/>
      <c r="G5" s="59"/>
      <c r="H5" s="420">
        <f>OV!X5</f>
        <v>89232</v>
      </c>
      <c r="I5" s="59"/>
      <c r="J5" s="59"/>
      <c r="K5" s="59"/>
      <c r="L5" s="59"/>
      <c r="M5" s="59"/>
      <c r="N5" s="59"/>
    </row>
    <row r="6" spans="1:15">
      <c r="A6" s="386">
        <v>3</v>
      </c>
      <c r="B6" s="59"/>
      <c r="C6" s="59"/>
      <c r="D6" s="59"/>
      <c r="E6" s="59"/>
      <c r="F6" s="59"/>
      <c r="G6" s="59"/>
      <c r="H6" s="420">
        <f>OV!Y6</f>
        <v>105910.272</v>
      </c>
      <c r="I6" s="59"/>
      <c r="J6" s="59"/>
      <c r="K6" s="59"/>
      <c r="L6" s="59"/>
      <c r="M6" s="59"/>
      <c r="N6" s="59"/>
    </row>
    <row r="7" spans="1:15" ht="46.5" customHeight="1">
      <c r="A7" s="386">
        <v>4</v>
      </c>
      <c r="B7" s="413" t="s">
        <v>2008</v>
      </c>
      <c r="C7" s="398">
        <f>D7/D7*90</f>
        <v>90</v>
      </c>
      <c r="D7" s="411">
        <f>'Analiza ponudb'!Q18</f>
        <v>1.29</v>
      </c>
      <c r="E7" s="188">
        <f>'Analiza ponudb'!R18</f>
        <v>1.4006820000000002</v>
      </c>
      <c r="F7" s="402">
        <f>'Analiza ponudb'!Q22</f>
        <v>186267.74400000001</v>
      </c>
      <c r="G7" s="402">
        <f>'Analiza ponudb'!R22</f>
        <v>202249.51643520003</v>
      </c>
      <c r="H7" s="188">
        <f>'Analiza ponudb'!V22</f>
        <v>183486.9504</v>
      </c>
      <c r="I7" s="188" t="e">
        <f>'Analiza ponudb'!W22</f>
        <v>#REF!</v>
      </c>
      <c r="J7" s="188">
        <f>F7-H7</f>
        <v>2780.7936000000045</v>
      </c>
      <c r="K7" s="188">
        <f>H7+J7</f>
        <v>186267.74400000001</v>
      </c>
      <c r="L7" s="188">
        <f>F7-K7</f>
        <v>0</v>
      </c>
      <c r="M7" s="188" t="e">
        <f>G7-I7</f>
        <v>#REF!</v>
      </c>
      <c r="N7" s="411" t="s">
        <v>2002</v>
      </c>
      <c r="O7" s="364" t="e">
        <f>G7/I7*100-100</f>
        <v>#REF!</v>
      </c>
    </row>
    <row r="8" spans="1:15">
      <c r="A8" s="386">
        <v>5</v>
      </c>
      <c r="B8" s="229" t="s">
        <v>2004</v>
      </c>
      <c r="C8" s="187">
        <f>D8/D8*90</f>
        <v>90</v>
      </c>
      <c r="D8" s="411">
        <f>'Analiza ponudb'!T25</f>
        <v>1.9</v>
      </c>
      <c r="E8" s="386">
        <f>'Analiza ponudb'!U25</f>
        <v>2.0630200000000003</v>
      </c>
      <c r="F8" s="408">
        <f>'Analiza ponudb'!T29</f>
        <v>232425.024</v>
      </c>
      <c r="G8" s="408">
        <f>'Analiza ponudb'!U29</f>
        <v>252367.09105920006</v>
      </c>
      <c r="H8" s="405">
        <f>'Analiza ponudb'!V29</f>
        <v>153316.80000000002</v>
      </c>
      <c r="I8" s="406" t="e">
        <f>'Analiza ponudb'!W29</f>
        <v>#REF!</v>
      </c>
      <c r="J8" s="59"/>
      <c r="K8" s="59"/>
      <c r="L8" s="188">
        <f>F8-H8</f>
        <v>79108.223999999987</v>
      </c>
      <c r="M8" s="188" t="e">
        <f>G8-I8</f>
        <v>#REF!</v>
      </c>
      <c r="N8" s="386" t="s">
        <v>2003</v>
      </c>
      <c r="O8" s="364"/>
    </row>
    <row r="9" spans="1:15" ht="28.8">
      <c r="A9" s="386">
        <v>6</v>
      </c>
      <c r="B9" s="414" t="s">
        <v>1920</v>
      </c>
      <c r="C9" s="386">
        <f>D9/D9*90</f>
        <v>90</v>
      </c>
      <c r="D9" s="412">
        <f>'Analiza ponudb'!O32</f>
        <v>0.91</v>
      </c>
      <c r="E9" s="347">
        <f>'Analiza ponudb'!P32</f>
        <v>0.98807800000000012</v>
      </c>
      <c r="F9" s="408">
        <f>'Analiza ponudb'!O36</f>
        <v>114173.69600000001</v>
      </c>
      <c r="G9" s="409">
        <f>'Analiza ponudb'!P36</f>
        <v>123969.79911680002</v>
      </c>
      <c r="H9" s="405">
        <f>'Analiza ponudb'!V36</f>
        <v>105391.10399999999</v>
      </c>
      <c r="I9" s="406" t="e">
        <f>'Analiza ponudb'!W36</f>
        <v>#REF!</v>
      </c>
      <c r="J9" s="188">
        <f>F9-H9</f>
        <v>8782.5920000000187</v>
      </c>
      <c r="K9" s="188">
        <f>H9+J9</f>
        <v>114173.69600000001</v>
      </c>
      <c r="L9" s="188">
        <f>F9-K9</f>
        <v>0</v>
      </c>
      <c r="M9" s="415" t="e">
        <f>G9-I9</f>
        <v>#REF!</v>
      </c>
      <c r="N9" s="411" t="s">
        <v>2002</v>
      </c>
      <c r="O9" s="364" t="e">
        <f>G9/I9*100-100</f>
        <v>#REF!</v>
      </c>
    </row>
    <row r="10" spans="1:15">
      <c r="A10" s="459">
        <v>7</v>
      </c>
      <c r="B10" s="515" t="s">
        <v>2004</v>
      </c>
      <c r="C10" s="459">
        <f>(D10/D10)*40+(D11/D11)*60</f>
        <v>100</v>
      </c>
      <c r="D10" s="421">
        <f>'Analiza ponudb'!S40</f>
        <v>1.9</v>
      </c>
      <c r="E10" s="407">
        <f>'Analiza ponudb'!U40</f>
        <v>2.0630200000000003</v>
      </c>
      <c r="F10" s="517">
        <f>'Analiza ponudb'!T48</f>
        <v>203957.31200000001</v>
      </c>
      <c r="G10" s="519">
        <f>'Analiza ponudb'!U48</f>
        <v>221456.84936960001</v>
      </c>
      <c r="H10" s="520">
        <f>'Analiza ponudb'!V48</f>
        <v>145255.63520000002</v>
      </c>
      <c r="I10" s="520" t="e">
        <f>'Analiza ponudb'!W48</f>
        <v>#REF!</v>
      </c>
      <c r="J10" s="506"/>
      <c r="K10" s="506"/>
      <c r="L10" s="522">
        <f>F10-H10</f>
        <v>58701.676799999987</v>
      </c>
      <c r="M10" s="522" t="e">
        <f>G10-I10</f>
        <v>#REF!</v>
      </c>
      <c r="N10" s="458" t="s">
        <v>2003</v>
      </c>
      <c r="O10" s="364"/>
    </row>
    <row r="11" spans="1:15">
      <c r="A11" s="461"/>
      <c r="B11" s="516"/>
      <c r="C11" s="461"/>
      <c r="D11" s="421">
        <f>'Analiza ponudb'!T44</f>
        <v>1.3</v>
      </c>
      <c r="E11" s="407">
        <f>'Analiza ponudb'!U44</f>
        <v>1.4115400000000002</v>
      </c>
      <c r="F11" s="518"/>
      <c r="G11" s="518"/>
      <c r="H11" s="461"/>
      <c r="I11" s="461"/>
      <c r="J11" s="507"/>
      <c r="K11" s="507"/>
      <c r="L11" s="458"/>
      <c r="M11" s="458"/>
      <c r="N11" s="458"/>
      <c r="O11" s="364"/>
    </row>
    <row r="12" spans="1:15">
      <c r="A12" s="386">
        <v>8</v>
      </c>
      <c r="B12" s="59" t="s">
        <v>2004</v>
      </c>
      <c r="C12" s="187">
        <f>D12/D12*90</f>
        <v>90</v>
      </c>
      <c r="D12" s="422">
        <f>'Analiza ponudb'!T51</f>
        <v>1.9</v>
      </c>
      <c r="E12" s="407">
        <f>'Analiza ponudb'!U51</f>
        <v>2.0630200000000003</v>
      </c>
      <c r="F12" s="402">
        <f>'Analiza ponudb'!T55</f>
        <v>366824.64</v>
      </c>
      <c r="G12" s="402">
        <f>'Analiza ponudb'!U55</f>
        <v>398298.19411200011</v>
      </c>
      <c r="H12" s="188">
        <f>'Analiza ponudb'!V55</f>
        <v>274153.152</v>
      </c>
      <c r="I12" s="188" t="e">
        <f>'Analiza ponudb'!W55</f>
        <v>#REF!</v>
      </c>
      <c r="J12" s="59"/>
      <c r="K12" s="59"/>
      <c r="L12" s="188">
        <f>F12-H12</f>
        <v>92671.488000000012</v>
      </c>
      <c r="M12" s="188" t="e">
        <f>G12-I12</f>
        <v>#REF!</v>
      </c>
      <c r="N12" s="386" t="s">
        <v>2003</v>
      </c>
      <c r="O12" s="364"/>
    </row>
    <row r="13" spans="1:15">
      <c r="A13" s="386">
        <v>9</v>
      </c>
      <c r="B13" s="59" t="s">
        <v>2007</v>
      </c>
      <c r="C13" s="187">
        <f>D13/D13*90</f>
        <v>90</v>
      </c>
      <c r="D13" s="422">
        <f>'Analiza ponudb'!L58</f>
        <v>1.48</v>
      </c>
      <c r="E13" s="187">
        <f>'Analiza ponudb'!M58</f>
        <v>1.6069840000000002</v>
      </c>
      <c r="F13" s="402">
        <f>'Analiza ponudb'!L62</f>
        <v>182487.55200000003</v>
      </c>
      <c r="G13" s="415">
        <f>'Analiza ponudb'!M62</f>
        <v>198144.9839616</v>
      </c>
      <c r="H13" s="188">
        <f>'Analiza ponudb'!V62</f>
        <v>155361.024</v>
      </c>
      <c r="I13" s="188" t="e">
        <f>'Analiza ponudb'!W62</f>
        <v>#REF!</v>
      </c>
      <c r="J13" s="188">
        <f>F13-H13</f>
        <v>27126.52800000002</v>
      </c>
      <c r="K13" s="188">
        <f>H13+J13</f>
        <v>182487.55200000003</v>
      </c>
      <c r="L13" s="188">
        <f>F13-K13</f>
        <v>0</v>
      </c>
      <c r="M13" s="415" t="e">
        <f>G13-I13</f>
        <v>#REF!</v>
      </c>
      <c r="N13" s="411" t="s">
        <v>2002</v>
      </c>
      <c r="O13" s="364" t="e">
        <f>G13/I13*100-100</f>
        <v>#REF!</v>
      </c>
    </row>
    <row r="14" spans="1:15">
      <c r="A14" s="386">
        <v>10</v>
      </c>
      <c r="B14" s="59" t="s">
        <v>2008</v>
      </c>
      <c r="C14" s="187">
        <f>D14/D14*90</f>
        <v>90</v>
      </c>
      <c r="D14" s="422">
        <f>'Analiza ponudb'!Q65</f>
        <v>1.29</v>
      </c>
      <c r="E14" s="355">
        <f>'Analiza ponudb'!R65</f>
        <v>1.4006820000000002</v>
      </c>
      <c r="F14" s="402">
        <f>'Analiza ponudb'!Q69</f>
        <v>108132.96</v>
      </c>
      <c r="G14" s="415">
        <f>'Analiza ponudb'!R69</f>
        <v>117410.76796800003</v>
      </c>
      <c r="H14" s="405">
        <f>'Analiza ponudb'!V69</f>
        <v>102892.60800000001</v>
      </c>
      <c r="I14" s="406" t="e">
        <f>'Analiza ponudb'!W69</f>
        <v>#REF!</v>
      </c>
      <c r="J14" s="188">
        <f>J29</f>
        <v>17965.376000000004</v>
      </c>
      <c r="K14" s="188">
        <f>H14+J14</f>
        <v>120857.98400000001</v>
      </c>
      <c r="L14" s="188">
        <f>F14-K14</f>
        <v>-12725.024000000005</v>
      </c>
      <c r="M14" s="415" t="e">
        <f>G14-I14</f>
        <v>#REF!</v>
      </c>
      <c r="N14" s="411" t="s">
        <v>2002</v>
      </c>
      <c r="O14" s="364" t="e">
        <f>G14/I14*100-100</f>
        <v>#REF!</v>
      </c>
    </row>
    <row r="15" spans="1:15">
      <c r="H15" s="203">
        <f>H4+H5+H6+H7+H8+H9+H10+H12+H13+H14</f>
        <v>1375352.8255999999</v>
      </c>
      <c r="J15" s="397">
        <f>J7+J9+J13+J14</f>
        <v>56655.289600000047</v>
      </c>
      <c r="K15" s="397"/>
    </row>
    <row r="17" spans="1:16">
      <c r="B17" t="s">
        <v>2001</v>
      </c>
    </row>
    <row r="18" spans="1:16" s="17" customFormat="1" ht="72">
      <c r="A18" s="400" t="s">
        <v>1993</v>
      </c>
      <c r="B18" s="400" t="s">
        <v>1884</v>
      </c>
      <c r="C18" s="400" t="s">
        <v>2000</v>
      </c>
      <c r="D18" s="401" t="s">
        <v>1995</v>
      </c>
      <c r="E18" s="401" t="s">
        <v>1996</v>
      </c>
      <c r="F18" s="403" t="s">
        <v>1997</v>
      </c>
      <c r="G18" s="404" t="s">
        <v>1998</v>
      </c>
      <c r="H18" s="403" t="s">
        <v>1965</v>
      </c>
      <c r="I18" s="404" t="s">
        <v>1999</v>
      </c>
      <c r="J18" s="403" t="s">
        <v>2014</v>
      </c>
      <c r="K18" s="403" t="s">
        <v>2015</v>
      </c>
      <c r="L18" s="403" t="s">
        <v>2009</v>
      </c>
      <c r="M18" s="404" t="s">
        <v>2010</v>
      </c>
      <c r="N18" s="399" t="s">
        <v>2011</v>
      </c>
    </row>
    <row r="19" spans="1:16">
      <c r="A19" s="59">
        <v>1</v>
      </c>
      <c r="B19" s="59"/>
      <c r="C19" s="59"/>
      <c r="D19" s="59"/>
      <c r="E19" s="59"/>
      <c r="F19" s="59"/>
      <c r="G19" s="59"/>
      <c r="H19" s="59"/>
      <c r="I19" s="59"/>
      <c r="J19" s="59"/>
      <c r="K19" s="59"/>
      <c r="L19" s="59"/>
      <c r="M19" s="59"/>
      <c r="N19" s="59"/>
    </row>
    <row r="20" spans="1:16">
      <c r="A20" s="59">
        <v>2</v>
      </c>
      <c r="B20" s="59"/>
      <c r="C20" s="59"/>
      <c r="D20" s="59"/>
      <c r="E20" s="59"/>
      <c r="F20" s="59"/>
      <c r="G20" s="59"/>
      <c r="H20" s="59"/>
      <c r="I20" s="59"/>
      <c r="J20" s="59"/>
      <c r="K20" s="59"/>
      <c r="L20" s="59"/>
      <c r="M20" s="59"/>
      <c r="N20" s="59"/>
    </row>
    <row r="21" spans="1:16">
      <c r="A21" s="59">
        <v>3</v>
      </c>
      <c r="B21" s="59"/>
      <c r="C21" s="59"/>
      <c r="D21" s="59"/>
      <c r="E21" s="59"/>
      <c r="F21" s="59"/>
      <c r="G21" s="59"/>
      <c r="H21" s="59"/>
      <c r="I21" s="59"/>
      <c r="J21" s="59"/>
      <c r="K21" s="59"/>
      <c r="L21" s="59"/>
      <c r="M21" s="59"/>
      <c r="N21" s="59"/>
    </row>
    <row r="22" spans="1:16" s="17" customFormat="1">
      <c r="A22" s="410">
        <v>4</v>
      </c>
      <c r="B22" s="398" t="s">
        <v>2004</v>
      </c>
      <c r="C22" s="347">
        <f>D7/D22*90</f>
        <v>61.10526315789474</v>
      </c>
      <c r="D22" s="188">
        <f>'Analiza ponudb'!T18</f>
        <v>1.9</v>
      </c>
      <c r="E22" s="188">
        <f>'Analiza ponudb'!U18</f>
        <v>2.0630200000000003</v>
      </c>
      <c r="F22" s="402">
        <f>'Analiza ponudb'!T22</f>
        <v>274347.84000000003</v>
      </c>
      <c r="G22" s="402">
        <f>'Analiza ponudb'!U22</f>
        <v>297886.88467200007</v>
      </c>
      <c r="H22" s="188">
        <f>'Analiza ponudb'!V22</f>
        <v>183486.9504</v>
      </c>
      <c r="I22" s="188" t="e">
        <f>'Analiza ponudb'!W22</f>
        <v>#REF!</v>
      </c>
      <c r="J22" s="386"/>
      <c r="K22" s="386"/>
      <c r="L22" s="188">
        <f>F22-H22</f>
        <v>90860.889600000024</v>
      </c>
      <c r="M22" s="188" t="e">
        <f>G22-I22</f>
        <v>#REF!</v>
      </c>
      <c r="N22" s="386" t="s">
        <v>2003</v>
      </c>
    </row>
    <row r="23" spans="1:16">
      <c r="A23" s="59">
        <v>5</v>
      </c>
      <c r="B23" s="59"/>
      <c r="C23" s="59"/>
      <c r="D23" s="59"/>
      <c r="E23" s="59"/>
      <c r="F23" s="59"/>
      <c r="G23" s="59"/>
      <c r="H23" s="59"/>
      <c r="I23" s="59"/>
      <c r="J23" s="59"/>
      <c r="K23" s="59"/>
      <c r="L23" s="59"/>
      <c r="M23" s="59"/>
      <c r="N23" s="59"/>
    </row>
    <row r="24" spans="1:16">
      <c r="A24" s="59">
        <v>6</v>
      </c>
      <c r="B24" s="187" t="s">
        <v>2004</v>
      </c>
      <c r="C24" s="407">
        <f>D9/D24*90</f>
        <v>62.999999999999993</v>
      </c>
      <c r="D24" s="407">
        <f>'Analiza ponudb'!T32</f>
        <v>1.3</v>
      </c>
      <c r="E24" s="407">
        <f>'Analiza ponudb'!U32</f>
        <v>1.4115400000000002</v>
      </c>
      <c r="F24" s="408">
        <f>'Analiza ponudb'!T36</f>
        <v>163105.28</v>
      </c>
      <c r="G24" s="408">
        <f>'Analiza ponudb'!U36</f>
        <v>177099.71302400003</v>
      </c>
      <c r="H24" s="405">
        <f>'Analiza ponudb'!V36</f>
        <v>105391.10399999999</v>
      </c>
      <c r="I24" s="406" t="e">
        <f>'Analiza ponudb'!W36</f>
        <v>#REF!</v>
      </c>
      <c r="J24" s="59"/>
      <c r="K24" s="59"/>
      <c r="L24" s="188">
        <f>F24-H24</f>
        <v>57714.176000000007</v>
      </c>
      <c r="M24" s="188" t="e">
        <f>G24-I24</f>
        <v>#REF!</v>
      </c>
      <c r="N24" s="386" t="s">
        <v>2003</v>
      </c>
    </row>
    <row r="25" spans="1:16">
      <c r="A25" s="510">
        <v>7</v>
      </c>
      <c r="B25" s="512" t="s">
        <v>2006</v>
      </c>
      <c r="C25" s="514">
        <f>(D10/D25*40)+(D11/D26)*60</f>
        <v>76.28235294117647</v>
      </c>
      <c r="D25" s="347">
        <f>'Analiza ponudb'!E40</f>
        <v>2.5</v>
      </c>
      <c r="E25" s="347">
        <f>'Analiza ponudb'!F40</f>
        <v>2.7145000000000001</v>
      </c>
      <c r="F25" s="519">
        <f>'Analiza ponudb'!E48</f>
        <v>267512.12799999997</v>
      </c>
      <c r="G25" s="519">
        <f>'Analiza ponudb'!F48</f>
        <v>290464.66858240002</v>
      </c>
      <c r="H25" s="520">
        <f>'Analiza ponudb'!V48</f>
        <v>145255.63520000002</v>
      </c>
      <c r="I25" s="520" t="e">
        <f>'Analiza ponudb'!W48</f>
        <v>#REF!</v>
      </c>
      <c r="J25" s="523"/>
      <c r="K25" s="59"/>
      <c r="L25" s="522">
        <f>F25-H25</f>
        <v>122256.49279999995</v>
      </c>
      <c r="M25" s="522" t="e">
        <f>G25-I25</f>
        <v>#REF!</v>
      </c>
      <c r="N25" s="458" t="s">
        <v>2003</v>
      </c>
    </row>
    <row r="26" spans="1:16">
      <c r="A26" s="511"/>
      <c r="B26" s="513"/>
      <c r="C26" s="461"/>
      <c r="D26" s="347">
        <f>'Analiza ponudb'!E44</f>
        <v>1.7</v>
      </c>
      <c r="E26" s="347">
        <f>'Analiza ponudb'!F44</f>
        <v>1.8458600000000001</v>
      </c>
      <c r="F26" s="518"/>
      <c r="G26" s="518"/>
      <c r="H26" s="461"/>
      <c r="I26" s="461"/>
      <c r="J26" s="523"/>
      <c r="K26" s="59"/>
      <c r="L26" s="458"/>
      <c r="M26" s="458"/>
      <c r="N26" s="458"/>
    </row>
    <row r="27" spans="1:16">
      <c r="A27" s="59">
        <v>8</v>
      </c>
      <c r="B27" s="59"/>
      <c r="C27" s="59"/>
      <c r="D27" s="59"/>
      <c r="E27" s="355"/>
      <c r="F27" s="188"/>
      <c r="G27" s="188"/>
      <c r="H27" s="405"/>
      <c r="I27" s="406"/>
      <c r="J27" s="59"/>
      <c r="K27" s="59"/>
      <c r="L27" s="188"/>
      <c r="M27" s="188"/>
      <c r="N27" s="386"/>
    </row>
    <row r="28" spans="1:16">
      <c r="A28" s="59">
        <v>9</v>
      </c>
      <c r="B28" s="59"/>
      <c r="C28" s="59"/>
      <c r="D28" s="59"/>
      <c r="E28" s="59"/>
      <c r="F28" s="59"/>
      <c r="G28" s="59"/>
      <c r="H28" s="59"/>
      <c r="I28" s="59"/>
      <c r="J28" s="59"/>
      <c r="K28" s="59"/>
      <c r="L28" s="59"/>
      <c r="M28" s="59"/>
      <c r="N28" s="59"/>
    </row>
    <row r="29" spans="1:16">
      <c r="A29" s="59">
        <v>10</v>
      </c>
      <c r="B29" s="187" t="s">
        <v>2007</v>
      </c>
      <c r="C29" s="407">
        <f>D14/D29*90</f>
        <v>78.445945945945951</v>
      </c>
      <c r="D29" s="386">
        <f>'Analiza ponudb'!L65</f>
        <v>1.48</v>
      </c>
      <c r="E29" s="386">
        <f>'Analiza ponudb'!M65</f>
        <v>1.6069840000000002</v>
      </c>
      <c r="F29" s="375">
        <f>'Analiza ponudb'!L69</f>
        <v>120857.98400000001</v>
      </c>
      <c r="G29" s="418">
        <f>'Analiza ponudb'!M69</f>
        <v>131227.59902720002</v>
      </c>
      <c r="H29" s="405">
        <f>'Analiza ponudb'!V69</f>
        <v>102892.60800000001</v>
      </c>
      <c r="I29" s="405" t="e">
        <f>'Analiza ponudb'!W69</f>
        <v>#REF!</v>
      </c>
      <c r="J29" s="188">
        <f>F29-H29</f>
        <v>17965.376000000004</v>
      </c>
      <c r="K29" s="188">
        <f>H29+J29</f>
        <v>120857.98400000001</v>
      </c>
      <c r="L29" s="188">
        <f>F29-K29</f>
        <v>0</v>
      </c>
      <c r="M29" s="415" t="e">
        <f>G29-I29</f>
        <v>#REF!</v>
      </c>
      <c r="N29" s="411" t="s">
        <v>2002</v>
      </c>
      <c r="P29" t="s">
        <v>2012</v>
      </c>
    </row>
    <row r="30" spans="1:16">
      <c r="J30" s="203">
        <f>J29</f>
        <v>17965.376000000004</v>
      </c>
    </row>
    <row r="31" spans="1:16">
      <c r="B31" t="s">
        <v>2005</v>
      </c>
    </row>
    <row r="32" spans="1:16" ht="72">
      <c r="A32" s="400" t="s">
        <v>1993</v>
      </c>
      <c r="B32" s="400" t="s">
        <v>1884</v>
      </c>
      <c r="C32" s="400" t="s">
        <v>2000</v>
      </c>
      <c r="D32" s="401" t="s">
        <v>1995</v>
      </c>
      <c r="E32" s="401" t="s">
        <v>1996</v>
      </c>
      <c r="F32" s="403" t="s">
        <v>1997</v>
      </c>
      <c r="G32" s="404" t="s">
        <v>1998</v>
      </c>
      <c r="H32" s="403" t="s">
        <v>1965</v>
      </c>
      <c r="I32" s="404" t="s">
        <v>1999</v>
      </c>
      <c r="J32" s="403" t="s">
        <v>2014</v>
      </c>
      <c r="K32" s="403" t="s">
        <v>2015</v>
      </c>
      <c r="L32" s="416" t="s">
        <v>2009</v>
      </c>
      <c r="M32" s="417" t="s">
        <v>2010</v>
      </c>
      <c r="N32" s="419" t="s">
        <v>2011</v>
      </c>
    </row>
    <row r="33" spans="1:14">
      <c r="A33" s="59">
        <v>1</v>
      </c>
      <c r="B33" s="59"/>
      <c r="C33" s="59"/>
      <c r="D33" s="59"/>
      <c r="E33" s="59"/>
      <c r="F33" s="59"/>
      <c r="G33" s="59"/>
      <c r="H33" s="59"/>
      <c r="I33" s="59"/>
      <c r="J33" s="59"/>
      <c r="K33" s="59"/>
      <c r="L33" s="59"/>
      <c r="M33" s="59"/>
      <c r="N33" s="59"/>
    </row>
    <row r="34" spans="1:14">
      <c r="A34" s="59">
        <v>2</v>
      </c>
      <c r="B34" s="59"/>
      <c r="C34" s="59"/>
      <c r="D34" s="59"/>
      <c r="E34" s="59"/>
      <c r="F34" s="59"/>
      <c r="G34" s="59"/>
      <c r="H34" s="59"/>
      <c r="I34" s="59"/>
      <c r="J34" s="59"/>
      <c r="K34" s="59"/>
      <c r="L34" s="59"/>
      <c r="M34" s="59"/>
      <c r="N34" s="59"/>
    </row>
    <row r="35" spans="1:14">
      <c r="A35" s="59">
        <v>3</v>
      </c>
      <c r="B35" s="59"/>
      <c r="C35" s="59"/>
      <c r="D35" s="59"/>
      <c r="E35" s="59"/>
      <c r="F35" s="59"/>
      <c r="G35" s="59"/>
      <c r="H35" s="59"/>
      <c r="I35" s="59"/>
      <c r="J35" s="59"/>
      <c r="K35" s="59"/>
      <c r="L35" s="59"/>
      <c r="M35" s="59"/>
      <c r="N35" s="59"/>
    </row>
    <row r="36" spans="1:14">
      <c r="A36" s="410">
        <v>4</v>
      </c>
      <c r="B36" s="398"/>
      <c r="C36" s="386"/>
      <c r="D36" s="188"/>
      <c r="E36" s="188"/>
      <c r="F36" s="402"/>
      <c r="G36" s="402"/>
      <c r="H36" s="188"/>
      <c r="I36" s="188"/>
      <c r="J36" s="59"/>
      <c r="K36" s="59"/>
      <c r="L36" s="59"/>
      <c r="M36" s="59"/>
      <c r="N36" s="59"/>
    </row>
    <row r="37" spans="1:14">
      <c r="A37" s="59">
        <v>5</v>
      </c>
      <c r="B37" s="59"/>
      <c r="C37" s="59"/>
      <c r="D37" s="59"/>
      <c r="E37" s="59"/>
      <c r="F37" s="59"/>
      <c r="G37" s="59"/>
      <c r="H37" s="59"/>
      <c r="I37" s="59"/>
      <c r="J37" s="59"/>
      <c r="K37" s="59"/>
      <c r="L37" s="59"/>
      <c r="M37" s="59"/>
      <c r="N37" s="59"/>
    </row>
    <row r="38" spans="1:14">
      <c r="A38" s="386">
        <v>6</v>
      </c>
      <c r="B38" s="66" t="s">
        <v>2006</v>
      </c>
      <c r="C38" s="347">
        <f>D9/D38*90</f>
        <v>48.17647058823529</v>
      </c>
      <c r="D38" s="347">
        <f>'Analiza ponudb'!E32</f>
        <v>1.7</v>
      </c>
      <c r="E38" s="347">
        <f>'Analiza ponudb'!F32</f>
        <v>1.8458600000000001</v>
      </c>
      <c r="F38" s="408">
        <f>'Analiza ponudb'!E36</f>
        <v>213291.52000000002</v>
      </c>
      <c r="G38" s="408">
        <f>'Analiza ponudb'!F36</f>
        <v>231591.93241600003</v>
      </c>
      <c r="H38" s="405">
        <f>'Analiza ponudb'!V36</f>
        <v>105391.10399999999</v>
      </c>
      <c r="I38" s="405" t="e">
        <f>'Analiza ponudb'!W36</f>
        <v>#REF!</v>
      </c>
      <c r="J38" s="59"/>
      <c r="K38" s="59"/>
      <c r="L38" s="406">
        <v>90860.889600000024</v>
      </c>
      <c r="M38" s="406">
        <v>111953.78096233265</v>
      </c>
      <c r="N38" s="59" t="s">
        <v>2003</v>
      </c>
    </row>
    <row r="39" spans="1:14">
      <c r="A39" s="506">
        <v>7</v>
      </c>
      <c r="B39" s="508"/>
      <c r="C39" s="459"/>
      <c r="D39" s="386"/>
      <c r="E39" s="347"/>
      <c r="F39" s="520"/>
      <c r="G39" s="520"/>
      <c r="H39" s="520"/>
      <c r="I39" s="520"/>
      <c r="J39" s="523"/>
      <c r="K39" s="59"/>
      <c r="L39" s="522"/>
      <c r="M39" s="522"/>
      <c r="N39" s="458"/>
    </row>
    <row r="40" spans="1:14">
      <c r="A40" s="507"/>
      <c r="B40" s="509"/>
      <c r="C40" s="461"/>
      <c r="D40" s="347"/>
      <c r="E40" s="347"/>
      <c r="F40" s="521"/>
      <c r="G40" s="461"/>
      <c r="H40" s="461"/>
      <c r="I40" s="461"/>
      <c r="J40" s="523"/>
      <c r="K40" s="59"/>
      <c r="L40" s="522"/>
      <c r="M40" s="522"/>
      <c r="N40" s="458"/>
    </row>
    <row r="41" spans="1:14">
      <c r="A41" s="59">
        <v>8</v>
      </c>
      <c r="B41" s="59"/>
      <c r="C41" s="59"/>
      <c r="D41" s="59"/>
      <c r="E41" s="59"/>
      <c r="F41" s="59"/>
      <c r="G41" s="59"/>
      <c r="H41" s="59"/>
      <c r="I41" s="59"/>
      <c r="J41" s="59"/>
      <c r="K41" s="59"/>
      <c r="L41" s="59"/>
      <c r="M41" s="59"/>
      <c r="N41" s="59"/>
    </row>
    <row r="42" spans="1:14">
      <c r="A42" s="59">
        <v>9</v>
      </c>
      <c r="B42" s="59"/>
      <c r="C42" s="59"/>
      <c r="D42" s="59"/>
      <c r="E42" s="59"/>
      <c r="F42" s="59"/>
      <c r="G42" s="59"/>
      <c r="H42" s="59"/>
      <c r="I42" s="59"/>
      <c r="J42" s="59"/>
      <c r="K42" s="59"/>
      <c r="L42" s="59"/>
      <c r="M42" s="59"/>
      <c r="N42" s="59"/>
    </row>
    <row r="43" spans="1:14">
      <c r="A43" s="59">
        <v>10</v>
      </c>
      <c r="B43" s="398" t="s">
        <v>2004</v>
      </c>
      <c r="C43" s="407">
        <f>D14/D43*90</f>
        <v>61.10526315789474</v>
      </c>
      <c r="D43" s="405">
        <f>'Analiza ponudb'!T65</f>
        <v>1.9</v>
      </c>
      <c r="E43" s="405">
        <f>'Analiza ponudb'!U65</f>
        <v>2.0630200000000003</v>
      </c>
      <c r="F43" s="405">
        <f>'Analiza ponudb'!T69</f>
        <v>159265.60000000001</v>
      </c>
      <c r="G43" s="405">
        <f>'Analiza ponudb'!U69</f>
        <v>172930.58848000001</v>
      </c>
      <c r="H43" s="405">
        <f>'Analiza ponudb'!V69</f>
        <v>102892.60800000001</v>
      </c>
      <c r="I43" s="405" t="e">
        <f>'Analiza ponudb'!W69</f>
        <v>#REF!</v>
      </c>
      <c r="J43" s="59"/>
      <c r="K43" s="59"/>
      <c r="L43" s="406">
        <v>90860.889600000024</v>
      </c>
      <c r="M43" s="406">
        <v>111953.78096233265</v>
      </c>
      <c r="N43" s="59" t="s">
        <v>2003</v>
      </c>
    </row>
  </sheetData>
  <mergeCells count="34">
    <mergeCell ref="N10:N11"/>
    <mergeCell ref="K10:K11"/>
    <mergeCell ref="L39:L40"/>
    <mergeCell ref="J25:J26"/>
    <mergeCell ref="J10:J11"/>
    <mergeCell ref="L10:L11"/>
    <mergeCell ref="M10:M11"/>
    <mergeCell ref="L25:L26"/>
    <mergeCell ref="M25:M26"/>
    <mergeCell ref="N25:N26"/>
    <mergeCell ref="M39:M40"/>
    <mergeCell ref="N39:N40"/>
    <mergeCell ref="J39:J40"/>
    <mergeCell ref="H10:H11"/>
    <mergeCell ref="I10:I11"/>
    <mergeCell ref="F39:F40"/>
    <mergeCell ref="G39:G40"/>
    <mergeCell ref="H39:H40"/>
    <mergeCell ref="I39:I40"/>
    <mergeCell ref="F25:F26"/>
    <mergeCell ref="G25:G26"/>
    <mergeCell ref="H25:H26"/>
    <mergeCell ref="I25:I26"/>
    <mergeCell ref="A10:A11"/>
    <mergeCell ref="B10:B11"/>
    <mergeCell ref="C10:C11"/>
    <mergeCell ref="F10:F11"/>
    <mergeCell ref="G10:G11"/>
    <mergeCell ref="A39:A40"/>
    <mergeCell ref="B39:B40"/>
    <mergeCell ref="C39:C40"/>
    <mergeCell ref="A25:A26"/>
    <mergeCell ref="B25:B26"/>
    <mergeCell ref="C25:C26"/>
  </mergeCells>
  <pageMargins left="0.70866141732283472" right="0.70866141732283472" top="0.74803149606299213" bottom="0.74803149606299213" header="0.31496062992125984" footer="0.31496062992125984"/>
  <pageSetup paperSize="9" scale="41" orientation="landscape" horizontalDpi="300" verticalDpi="300" r:id="rId1"/>
  <customProperties>
    <customPr name="_pios_id" r:id="rId2"/>
  </customProperties>
  <ignoredErrors>
    <ignoredError sqref="L8:L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AED63-EC34-4CC7-A746-50EA531BB0CE}">
  <dimension ref="A2:W72"/>
  <sheetViews>
    <sheetView zoomScale="70" zoomScaleNormal="70" workbookViewId="0">
      <pane xSplit="1" ySplit="4" topLeftCell="N44" activePane="bottomRight" state="frozen"/>
      <selection activeCell="C21" sqref="C21"/>
      <selection pane="topRight" activeCell="C21" sqref="C21"/>
      <selection pane="bottomLeft" activeCell="C21" sqref="C21"/>
      <selection pane="bottomRight" activeCell="C21" sqref="C21"/>
    </sheetView>
  </sheetViews>
  <sheetFormatPr defaultRowHeight="14.4"/>
  <cols>
    <col min="1" max="1" width="26.5546875" customWidth="1"/>
    <col min="2" max="2" width="22.33203125" customWidth="1"/>
    <col min="3" max="3" width="28.5546875" customWidth="1"/>
    <col min="4" max="6" width="15.6640625" customWidth="1"/>
    <col min="7" max="13" width="18.88671875" customWidth="1"/>
    <col min="14" max="15" width="22.5546875" customWidth="1"/>
    <col min="16" max="21" width="27.5546875" customWidth="1"/>
    <col min="22" max="22" width="19.6640625" customWidth="1"/>
    <col min="23" max="23" width="21.6640625" customWidth="1"/>
  </cols>
  <sheetData>
    <row r="2" spans="1:23" ht="30.6" customHeight="1">
      <c r="A2" s="323"/>
      <c r="B2" s="342" t="s">
        <v>1969</v>
      </c>
      <c r="C2" s="342" t="s">
        <v>1970</v>
      </c>
      <c r="D2" s="536" t="s">
        <v>1990</v>
      </c>
      <c r="E2" s="536"/>
      <c r="F2" s="536"/>
      <c r="G2" s="341" t="s">
        <v>1968</v>
      </c>
      <c r="H2" s="341" t="s">
        <v>1971</v>
      </c>
      <c r="I2" s="341" t="s">
        <v>1972</v>
      </c>
      <c r="J2" s="541" t="s">
        <v>1985</v>
      </c>
      <c r="K2" s="542"/>
      <c r="L2" s="542"/>
      <c r="M2" s="543"/>
      <c r="N2" s="529" t="s">
        <v>1986</v>
      </c>
      <c r="O2" s="530"/>
      <c r="P2" s="526"/>
      <c r="Q2" s="529" t="s">
        <v>1987</v>
      </c>
      <c r="R2" s="526"/>
      <c r="S2" s="529" t="s">
        <v>1988</v>
      </c>
      <c r="T2" s="530"/>
      <c r="U2" s="531"/>
      <c r="V2" s="327" t="s">
        <v>1965</v>
      </c>
      <c r="W2" s="367" t="s">
        <v>1983</v>
      </c>
    </row>
    <row r="3" spans="1:23">
      <c r="A3" s="324" t="s">
        <v>1906</v>
      </c>
      <c r="B3" s="324" t="s">
        <v>1907</v>
      </c>
      <c r="C3" s="323" t="s">
        <v>1912</v>
      </c>
      <c r="D3" s="537">
        <v>6.7</v>
      </c>
      <c r="E3" s="537"/>
      <c r="F3" s="537"/>
      <c r="G3" s="340" t="s">
        <v>1912</v>
      </c>
      <c r="H3" s="340" t="s">
        <v>1939</v>
      </c>
      <c r="I3" s="340" t="s">
        <v>1917</v>
      </c>
      <c r="J3" s="544" t="s">
        <v>1973</v>
      </c>
      <c r="K3" s="545"/>
      <c r="L3" s="545"/>
      <c r="M3" s="543"/>
      <c r="N3" s="524">
        <v>6</v>
      </c>
      <c r="O3" s="525"/>
      <c r="P3" s="526"/>
      <c r="Q3" s="524" t="s">
        <v>1925</v>
      </c>
      <c r="R3" s="526"/>
      <c r="S3" s="529" t="s">
        <v>1927</v>
      </c>
      <c r="T3" s="530"/>
      <c r="U3" s="531"/>
      <c r="V3" s="326"/>
      <c r="W3" s="59"/>
    </row>
    <row r="4" spans="1:23" ht="22.8">
      <c r="A4" s="324"/>
      <c r="B4" s="324" t="s">
        <v>1962</v>
      </c>
      <c r="C4" s="323" t="s">
        <v>1962</v>
      </c>
      <c r="D4" s="325" t="s">
        <v>1963</v>
      </c>
      <c r="E4" s="325" t="s">
        <v>1984</v>
      </c>
      <c r="F4" s="325" t="s">
        <v>1964</v>
      </c>
      <c r="G4" s="325"/>
      <c r="H4" s="325"/>
      <c r="I4" s="325"/>
      <c r="J4" s="346" t="s">
        <v>1963</v>
      </c>
      <c r="K4" s="346" t="s">
        <v>1989</v>
      </c>
      <c r="L4" s="346" t="s">
        <v>1991</v>
      </c>
      <c r="M4" s="325" t="s">
        <v>1992</v>
      </c>
      <c r="N4" s="325" t="s">
        <v>1963</v>
      </c>
      <c r="O4" s="325" t="s">
        <v>1991</v>
      </c>
      <c r="P4" s="325" t="s">
        <v>1992</v>
      </c>
      <c r="Q4" s="325" t="s">
        <v>1963</v>
      </c>
      <c r="R4" s="325" t="s">
        <v>1964</v>
      </c>
      <c r="S4" s="325" t="s">
        <v>1963</v>
      </c>
      <c r="T4" s="325" t="s">
        <v>1991</v>
      </c>
      <c r="U4" s="325" t="s">
        <v>1992</v>
      </c>
      <c r="V4" s="326"/>
      <c r="W4" s="59"/>
    </row>
    <row r="5" spans="1:23" ht="28.2" customHeight="1">
      <c r="A5" s="534" t="s">
        <v>1951</v>
      </c>
      <c r="B5" s="535"/>
      <c r="C5" s="535"/>
      <c r="D5" s="353"/>
      <c r="E5" s="353"/>
      <c r="F5" s="353"/>
      <c r="G5" s="353"/>
      <c r="H5" s="353"/>
      <c r="I5" s="353"/>
      <c r="J5" s="353"/>
      <c r="K5" s="353"/>
      <c r="L5" s="353"/>
      <c r="M5" s="353"/>
      <c r="N5" s="353"/>
      <c r="O5" s="353"/>
      <c r="P5" s="353"/>
      <c r="Q5" s="353"/>
      <c r="R5" s="353"/>
      <c r="S5" s="353"/>
      <c r="T5" s="353"/>
      <c r="U5" s="353"/>
      <c r="V5" s="423">
        <f>OV!X4</f>
        <v>60353.279999999999</v>
      </c>
      <c r="W5" s="355" t="e">
        <f>#REF!</f>
        <v>#REF!</v>
      </c>
    </row>
    <row r="6" spans="1:23" ht="22.8">
      <c r="A6" s="316" t="s">
        <v>1886</v>
      </c>
      <c r="B6" s="318"/>
      <c r="C6" s="318"/>
      <c r="D6" s="318"/>
      <c r="E6" s="318"/>
      <c r="F6" s="318"/>
      <c r="G6" s="318"/>
      <c r="H6" s="318"/>
      <c r="I6" s="318"/>
      <c r="J6" s="318"/>
      <c r="K6" s="318"/>
      <c r="L6" s="318"/>
      <c r="M6" s="318"/>
      <c r="N6" s="318"/>
      <c r="O6" s="318"/>
      <c r="P6" s="318"/>
      <c r="Q6" s="318"/>
      <c r="R6" s="318"/>
      <c r="S6" s="318"/>
      <c r="T6" s="318"/>
      <c r="U6" s="318"/>
      <c r="V6" s="59"/>
      <c r="W6" s="59"/>
    </row>
    <row r="7" spans="1:23" ht="22.8">
      <c r="A7" s="316" t="s">
        <v>1887</v>
      </c>
      <c r="B7" s="318"/>
      <c r="C7" s="318"/>
      <c r="D7" s="318"/>
      <c r="E7" s="318"/>
      <c r="F7" s="318"/>
      <c r="G7" s="318"/>
      <c r="H7" s="318"/>
      <c r="I7" s="318"/>
      <c r="J7" s="318"/>
      <c r="K7" s="318"/>
      <c r="L7" s="318"/>
      <c r="M7" s="318"/>
      <c r="N7" s="318"/>
      <c r="O7" s="318"/>
      <c r="P7" s="318"/>
      <c r="Q7" s="318"/>
      <c r="R7" s="318"/>
      <c r="S7" s="318"/>
      <c r="T7" s="318"/>
      <c r="U7" s="318"/>
      <c r="V7" s="59"/>
      <c r="W7" s="59"/>
    </row>
    <row r="8" spans="1:23" ht="22.8">
      <c r="A8" s="316" t="s">
        <v>1888</v>
      </c>
      <c r="B8" s="318"/>
      <c r="C8" s="318"/>
      <c r="D8" s="318"/>
      <c r="E8" s="318"/>
      <c r="F8" s="318"/>
      <c r="G8" s="318"/>
      <c r="H8" s="318"/>
      <c r="I8" s="318"/>
      <c r="J8" s="318"/>
      <c r="K8" s="318"/>
      <c r="L8" s="318"/>
      <c r="M8" s="318"/>
      <c r="N8" s="318"/>
      <c r="O8" s="318"/>
      <c r="P8" s="318"/>
      <c r="Q8" s="318"/>
      <c r="R8" s="318"/>
      <c r="S8" s="318"/>
      <c r="T8" s="318"/>
      <c r="U8" s="318"/>
      <c r="V8" s="59"/>
      <c r="W8" s="59"/>
    </row>
    <row r="9" spans="1:23" ht="34.200000000000003">
      <c r="A9" s="316" t="s">
        <v>1889</v>
      </c>
      <c r="B9" s="318"/>
      <c r="C9" s="318"/>
      <c r="D9" s="318"/>
      <c r="E9" s="318"/>
      <c r="F9" s="318"/>
      <c r="G9" s="318"/>
      <c r="H9" s="318"/>
      <c r="I9" s="318"/>
      <c r="J9" s="318"/>
      <c r="K9" s="318"/>
      <c r="L9" s="318"/>
      <c r="M9" s="318"/>
      <c r="N9" s="318"/>
      <c r="O9" s="318"/>
      <c r="P9" s="318"/>
      <c r="Q9" s="318"/>
      <c r="R9" s="318"/>
      <c r="S9" s="318"/>
      <c r="T9" s="318"/>
      <c r="U9" s="318"/>
      <c r="V9" s="59"/>
      <c r="W9" s="59"/>
    </row>
    <row r="10" spans="1:23" ht="25.95" customHeight="1">
      <c r="A10" s="534" t="s">
        <v>1952</v>
      </c>
      <c r="B10" s="535"/>
      <c r="C10" s="535"/>
      <c r="D10" s="353"/>
      <c r="E10" s="353"/>
      <c r="F10" s="353"/>
      <c r="G10" s="353"/>
      <c r="H10" s="353"/>
      <c r="I10" s="353"/>
      <c r="J10" s="353"/>
      <c r="K10" s="353"/>
      <c r="L10" s="353"/>
      <c r="M10" s="353"/>
      <c r="N10" s="353"/>
      <c r="O10" s="353"/>
      <c r="P10" s="353"/>
      <c r="Q10" s="353"/>
      <c r="R10" s="353"/>
      <c r="S10" s="353"/>
      <c r="T10" s="353"/>
      <c r="U10" s="353"/>
      <c r="V10" s="423">
        <f>OV!X5</f>
        <v>89232</v>
      </c>
      <c r="W10" s="405" t="e">
        <f>#REF!</f>
        <v>#REF!</v>
      </c>
    </row>
    <row r="11" spans="1:23" ht="23.4">
      <c r="A11" s="317" t="s">
        <v>1892</v>
      </c>
      <c r="B11" s="318"/>
      <c r="C11" s="318"/>
      <c r="D11" s="318"/>
      <c r="E11" s="318"/>
      <c r="F11" s="318"/>
      <c r="G11" s="318"/>
      <c r="H11" s="318"/>
      <c r="I11" s="318"/>
      <c r="J11" s="318"/>
      <c r="K11" s="318"/>
      <c r="L11" s="318"/>
      <c r="M11" s="318"/>
      <c r="N11" s="318"/>
      <c r="O11" s="318"/>
      <c r="P11" s="318"/>
      <c r="Q11" s="318"/>
      <c r="R11" s="318"/>
      <c r="S11" s="318"/>
      <c r="T11" s="318"/>
      <c r="U11" s="318"/>
      <c r="V11" s="59"/>
      <c r="W11" s="59"/>
    </row>
    <row r="12" spans="1:23" ht="39.6" customHeight="1">
      <c r="A12" s="534" t="s">
        <v>1953</v>
      </c>
      <c r="B12" s="535"/>
      <c r="C12" s="535"/>
      <c r="D12" s="535"/>
      <c r="E12" s="353"/>
      <c r="F12" s="353"/>
      <c r="G12" s="353"/>
      <c r="H12" s="353"/>
      <c r="I12" s="353"/>
      <c r="J12" s="353"/>
      <c r="K12" s="353"/>
      <c r="L12" s="353"/>
      <c r="M12" s="353"/>
      <c r="N12" s="353"/>
      <c r="O12" s="353"/>
      <c r="P12" s="353"/>
      <c r="Q12" s="353"/>
      <c r="R12" s="353"/>
      <c r="S12" s="353"/>
      <c r="T12" s="353"/>
      <c r="U12" s="353"/>
      <c r="V12" s="423">
        <f>OV!Y6</f>
        <v>105910.272</v>
      </c>
      <c r="W12" s="405" t="e" cm="1">
        <f t="array" ref="W12">#REF!</f>
        <v>#REF!</v>
      </c>
    </row>
    <row r="13" spans="1:23" ht="22.8">
      <c r="A13" s="316" t="s">
        <v>1894</v>
      </c>
      <c r="B13" s="318"/>
      <c r="C13" s="318"/>
      <c r="D13" s="318"/>
      <c r="E13" s="318"/>
      <c r="F13" s="318"/>
      <c r="G13" s="318"/>
      <c r="H13" s="318"/>
      <c r="I13" s="318"/>
      <c r="J13" s="318"/>
      <c r="K13" s="318"/>
      <c r="L13" s="318"/>
      <c r="M13" s="318"/>
      <c r="N13" s="318"/>
      <c r="O13" s="318"/>
      <c r="P13" s="318"/>
      <c r="Q13" s="318"/>
      <c r="R13" s="318"/>
      <c r="S13" s="318"/>
      <c r="T13" s="318"/>
      <c r="U13" s="318"/>
      <c r="V13" s="59"/>
      <c r="W13" s="59"/>
    </row>
    <row r="14" spans="1:23" ht="22.8">
      <c r="A14" s="316" t="s">
        <v>1887</v>
      </c>
      <c r="B14" s="318"/>
      <c r="C14" s="318"/>
      <c r="D14" s="318"/>
      <c r="E14" s="318"/>
      <c r="F14" s="318"/>
      <c r="G14" s="318"/>
      <c r="H14" s="318"/>
      <c r="I14" s="318"/>
      <c r="J14" s="318"/>
      <c r="K14" s="318"/>
      <c r="L14" s="318"/>
      <c r="M14" s="318"/>
      <c r="N14" s="318"/>
      <c r="O14" s="318"/>
      <c r="P14" s="318"/>
      <c r="Q14" s="318"/>
      <c r="R14" s="318"/>
      <c r="S14" s="318"/>
      <c r="T14" s="318"/>
      <c r="U14" s="318"/>
      <c r="V14" s="59"/>
      <c r="W14" s="59"/>
    </row>
    <row r="15" spans="1:23" ht="22.8">
      <c r="A15" s="316" t="s">
        <v>1888</v>
      </c>
      <c r="B15" s="318"/>
      <c r="C15" s="318"/>
      <c r="D15" s="318"/>
      <c r="E15" s="318"/>
      <c r="F15" s="318"/>
      <c r="G15" s="318"/>
      <c r="H15" s="318"/>
      <c r="I15" s="318"/>
      <c r="J15" s="318"/>
      <c r="K15" s="318"/>
      <c r="L15" s="318"/>
      <c r="M15" s="318"/>
      <c r="N15" s="318"/>
      <c r="O15" s="318"/>
      <c r="P15" s="318"/>
      <c r="Q15" s="318"/>
      <c r="R15" s="318"/>
      <c r="S15" s="318"/>
      <c r="T15" s="318"/>
      <c r="U15" s="318"/>
      <c r="V15" s="59"/>
      <c r="W15" s="59"/>
    </row>
    <row r="16" spans="1:23" ht="45.6">
      <c r="A16" s="316" t="s">
        <v>1895</v>
      </c>
      <c r="B16" s="318"/>
      <c r="C16" s="318"/>
      <c r="D16" s="318"/>
      <c r="E16" s="318"/>
      <c r="F16" s="318"/>
      <c r="G16" s="318"/>
      <c r="H16" s="318"/>
      <c r="I16" s="318"/>
      <c r="J16" s="318"/>
      <c r="K16" s="318"/>
      <c r="L16" s="318"/>
      <c r="M16" s="318"/>
      <c r="N16" s="318"/>
      <c r="O16" s="318"/>
      <c r="P16" s="318"/>
      <c r="Q16" s="318"/>
      <c r="R16" s="318"/>
      <c r="S16" s="318"/>
      <c r="T16" s="318"/>
      <c r="U16" s="318"/>
      <c r="V16" s="59"/>
      <c r="W16" s="59"/>
    </row>
    <row r="17" spans="1:23" ht="31.2" customHeight="1">
      <c r="A17" s="534" t="s">
        <v>1954</v>
      </c>
      <c r="B17" s="535"/>
      <c r="C17" s="535"/>
      <c r="D17" s="535"/>
      <c r="E17" s="353"/>
      <c r="F17" s="353"/>
      <c r="G17" s="353"/>
      <c r="H17" s="353"/>
      <c r="I17" s="353"/>
      <c r="J17" s="353"/>
      <c r="K17" s="353"/>
      <c r="L17" s="353"/>
      <c r="M17" s="353"/>
      <c r="N17" s="353"/>
      <c r="O17" s="353"/>
      <c r="P17" s="353"/>
      <c r="Q17" s="353"/>
      <c r="R17" s="353"/>
      <c r="S17" s="353"/>
      <c r="T17" s="353"/>
      <c r="U17" s="353"/>
      <c r="V17" s="354"/>
      <c r="W17" s="59"/>
    </row>
    <row r="18" spans="1:23" ht="22.8">
      <c r="A18" s="316" t="s">
        <v>1886</v>
      </c>
      <c r="B18" s="318"/>
      <c r="C18" s="318"/>
      <c r="D18" s="318"/>
      <c r="E18" s="318"/>
      <c r="F18" s="318"/>
      <c r="G18" s="318"/>
      <c r="H18" s="318"/>
      <c r="I18" s="318"/>
      <c r="J18" s="318"/>
      <c r="K18" s="318"/>
      <c r="L18" s="318"/>
      <c r="M18" s="318"/>
      <c r="N18" s="318"/>
      <c r="O18" s="318"/>
      <c r="P18" s="318"/>
      <c r="Q18" s="387">
        <v>1.29</v>
      </c>
      <c r="R18" s="388">
        <f>Q18*1.0858</f>
        <v>1.4006820000000002</v>
      </c>
      <c r="S18" s="349">
        <v>1.9</v>
      </c>
      <c r="T18" s="349">
        <v>1.9</v>
      </c>
      <c r="U18" s="349">
        <f>T18*1.0858</f>
        <v>2.0630200000000003</v>
      </c>
      <c r="V18" s="381">
        <v>1.266</v>
      </c>
      <c r="W18" s="347" t="e">
        <f>#REF!</f>
        <v>#REF!</v>
      </c>
    </row>
    <row r="19" spans="1:23" ht="22.8">
      <c r="A19" s="316" t="s">
        <v>1887</v>
      </c>
      <c r="B19" s="318"/>
      <c r="C19" s="318"/>
      <c r="D19" s="318"/>
      <c r="E19" s="318"/>
      <c r="F19" s="318"/>
      <c r="G19" s="318"/>
      <c r="H19" s="318"/>
      <c r="I19" s="318"/>
      <c r="J19" s="318"/>
      <c r="K19" s="318"/>
      <c r="L19" s="318"/>
      <c r="M19" s="318"/>
      <c r="N19" s="318"/>
      <c r="O19" s="318"/>
      <c r="P19" s="318"/>
      <c r="Q19" s="387">
        <v>34</v>
      </c>
      <c r="R19" s="388">
        <f t="shared" ref="R19:R21" si="0">Q19*1.0858</f>
        <v>36.917200000000001</v>
      </c>
      <c r="S19" s="349">
        <v>50</v>
      </c>
      <c r="T19" s="349">
        <v>50</v>
      </c>
      <c r="U19" s="349">
        <f t="shared" ref="U19:U21" si="1">T19*1.0858</f>
        <v>54.290000000000006</v>
      </c>
      <c r="V19" s="322"/>
      <c r="W19" s="59"/>
    </row>
    <row r="20" spans="1:23" ht="22.8">
      <c r="A20" s="316" t="s">
        <v>1888</v>
      </c>
      <c r="B20" s="318"/>
      <c r="C20" s="318"/>
      <c r="D20" s="318"/>
      <c r="E20" s="318"/>
      <c r="F20" s="318"/>
      <c r="G20" s="318"/>
      <c r="H20" s="318"/>
      <c r="I20" s="318"/>
      <c r="J20" s="318"/>
      <c r="K20" s="318"/>
      <c r="L20" s="318"/>
      <c r="M20" s="318"/>
      <c r="N20" s="318"/>
      <c r="O20" s="318"/>
      <c r="P20" s="318"/>
      <c r="Q20" s="387">
        <v>1.29</v>
      </c>
      <c r="R20" s="388">
        <f t="shared" si="0"/>
        <v>1.4006820000000002</v>
      </c>
      <c r="S20" s="349">
        <v>1.95</v>
      </c>
      <c r="T20" s="349">
        <v>1.95</v>
      </c>
      <c r="U20" s="349">
        <f>T20*1.0858</f>
        <v>2.1173100000000002</v>
      </c>
      <c r="V20" s="322"/>
      <c r="W20" s="59"/>
    </row>
    <row r="21" spans="1:23" ht="45.6">
      <c r="A21" s="316" t="s">
        <v>1895</v>
      </c>
      <c r="B21" s="318"/>
      <c r="C21" s="318"/>
      <c r="D21" s="318"/>
      <c r="E21" s="318"/>
      <c r="F21" s="318"/>
      <c r="G21" s="318"/>
      <c r="H21" s="318"/>
      <c r="I21" s="318"/>
      <c r="J21" s="318"/>
      <c r="K21" s="318"/>
      <c r="L21" s="318"/>
      <c r="M21" s="318"/>
      <c r="N21" s="318"/>
      <c r="O21" s="318"/>
      <c r="P21" s="318"/>
      <c r="Q21" s="387">
        <v>34</v>
      </c>
      <c r="R21" s="388">
        <f t="shared" si="0"/>
        <v>36.917200000000001</v>
      </c>
      <c r="S21" s="349">
        <v>60</v>
      </c>
      <c r="T21" s="349">
        <v>60</v>
      </c>
      <c r="U21" s="349">
        <f t="shared" si="1"/>
        <v>65.14800000000001</v>
      </c>
      <c r="V21" s="322"/>
      <c r="W21" s="59"/>
    </row>
    <row r="22" spans="1:23" ht="22.8">
      <c r="A22" s="332" t="s">
        <v>1966</v>
      </c>
      <c r="B22" s="329"/>
      <c r="C22" s="329"/>
      <c r="D22" s="329"/>
      <c r="E22" s="329"/>
      <c r="F22" s="329"/>
      <c r="G22" s="329"/>
      <c r="H22" s="329"/>
      <c r="I22" s="329"/>
      <c r="J22" s="329"/>
      <c r="K22" s="329"/>
      <c r="L22" s="329"/>
      <c r="M22" s="329"/>
      <c r="N22" s="329"/>
      <c r="O22" s="329"/>
      <c r="P22" s="329"/>
      <c r="Q22" s="334">
        <f>(630+705)*Q18*52*2*1.04</f>
        <v>186267.74400000001</v>
      </c>
      <c r="R22" s="334">
        <f t="shared" ref="R22:W22" si="2">(630+705)*R18*52*2*1.04</f>
        <v>202249.51643520003</v>
      </c>
      <c r="S22" s="334">
        <f t="shared" si="2"/>
        <v>274347.84000000003</v>
      </c>
      <c r="T22" s="334">
        <f t="shared" si="2"/>
        <v>274347.84000000003</v>
      </c>
      <c r="U22" s="334">
        <f t="shared" si="2"/>
        <v>297886.88467200007</v>
      </c>
      <c r="V22" s="334">
        <f>(630+426+284)*V18*52*2*1.04</f>
        <v>183486.9504</v>
      </c>
      <c r="W22" s="334" t="e">
        <f t="shared" si="2"/>
        <v>#REF!</v>
      </c>
    </row>
    <row r="23" spans="1:23">
      <c r="A23" s="332"/>
      <c r="B23" s="329"/>
      <c r="C23" s="329"/>
      <c r="D23" s="329"/>
      <c r="E23" s="329"/>
      <c r="F23" s="329"/>
      <c r="G23" s="329"/>
      <c r="H23" s="329"/>
      <c r="I23" s="329"/>
      <c r="J23" s="329"/>
      <c r="K23" s="329"/>
      <c r="L23" s="329"/>
      <c r="M23" s="329"/>
      <c r="N23" s="329"/>
      <c r="O23" s="329"/>
      <c r="P23" s="329"/>
      <c r="Q23" s="369">
        <f>Q22/V22</f>
        <v>1.0151552663224164</v>
      </c>
      <c r="R23" s="369" t="e">
        <f>R22/W22</f>
        <v>#REF!</v>
      </c>
      <c r="S23" s="334">
        <f>S22/V22</f>
        <v>1.4951899271415436</v>
      </c>
      <c r="T23" s="369">
        <f>T22/V22</f>
        <v>1.4951899271415436</v>
      </c>
      <c r="U23" s="370" t="e">
        <f>U22/W22</f>
        <v>#REF!</v>
      </c>
      <c r="V23" s="334"/>
      <c r="W23" s="334"/>
    </row>
    <row r="24" spans="1:23" ht="37.200000000000003" customHeight="1">
      <c r="A24" s="534" t="s">
        <v>1955</v>
      </c>
      <c r="B24" s="535"/>
      <c r="C24" s="535"/>
      <c r="D24" s="535"/>
      <c r="E24" s="353"/>
      <c r="F24" s="353"/>
      <c r="G24" s="353"/>
      <c r="H24" s="353"/>
      <c r="I24" s="353"/>
      <c r="J24" s="353"/>
      <c r="K24" s="353"/>
      <c r="L24" s="353"/>
      <c r="M24" s="353"/>
      <c r="N24" s="353"/>
      <c r="O24" s="353"/>
      <c r="P24" s="353"/>
      <c r="Q24" s="353"/>
      <c r="R24" s="353"/>
      <c r="S24" s="353"/>
      <c r="T24" s="353"/>
      <c r="U24" s="353"/>
      <c r="V24" s="354"/>
      <c r="W24" s="59"/>
    </row>
    <row r="25" spans="1:23" ht="22.8">
      <c r="A25" s="316" t="s">
        <v>1886</v>
      </c>
      <c r="B25" s="318"/>
      <c r="C25" s="318"/>
      <c r="D25" s="318"/>
      <c r="E25" s="318"/>
      <c r="F25" s="318"/>
      <c r="G25" s="318"/>
      <c r="H25" s="318"/>
      <c r="I25" s="318"/>
      <c r="J25" s="318"/>
      <c r="K25" s="318"/>
      <c r="L25" s="318"/>
      <c r="M25" s="318"/>
      <c r="N25" s="318"/>
      <c r="O25" s="318"/>
      <c r="P25" s="318"/>
      <c r="Q25" s="318"/>
      <c r="R25" s="318"/>
      <c r="S25" s="319">
        <v>1.9</v>
      </c>
      <c r="T25" s="319">
        <v>1.9</v>
      </c>
      <c r="U25" s="319">
        <f>T25*1.0858</f>
        <v>2.0630200000000003</v>
      </c>
      <c r="V25" s="382">
        <v>1.26</v>
      </c>
      <c r="W25" s="355" t="e">
        <f>#REF!</f>
        <v>#REF!</v>
      </c>
    </row>
    <row r="26" spans="1:23" ht="22.8">
      <c r="A26" s="316" t="s">
        <v>1887</v>
      </c>
      <c r="B26" s="318"/>
      <c r="C26" s="318"/>
      <c r="D26" s="318"/>
      <c r="E26" s="318"/>
      <c r="F26" s="318"/>
      <c r="G26" s="318"/>
      <c r="H26" s="318"/>
      <c r="I26" s="318"/>
      <c r="J26" s="318"/>
      <c r="K26" s="318"/>
      <c r="L26" s="318"/>
      <c r="M26" s="318"/>
      <c r="N26" s="318"/>
      <c r="O26" s="318"/>
      <c r="P26" s="318"/>
      <c r="Q26" s="318"/>
      <c r="R26" s="318"/>
      <c r="S26" s="319">
        <v>50</v>
      </c>
      <c r="T26" s="319">
        <v>50</v>
      </c>
      <c r="U26" s="319">
        <f t="shared" ref="U26:U28" si="3">T26*1.0858</f>
        <v>54.290000000000006</v>
      </c>
      <c r="V26" s="366"/>
      <c r="W26" s="59"/>
    </row>
    <row r="27" spans="1:23" ht="22.8">
      <c r="A27" s="316" t="s">
        <v>1888</v>
      </c>
      <c r="B27" s="318"/>
      <c r="C27" s="318"/>
      <c r="D27" s="318"/>
      <c r="E27" s="318"/>
      <c r="F27" s="318"/>
      <c r="G27" s="318"/>
      <c r="H27" s="318"/>
      <c r="I27" s="318"/>
      <c r="J27" s="318"/>
      <c r="K27" s="318"/>
      <c r="L27" s="318"/>
      <c r="M27" s="318"/>
      <c r="N27" s="318"/>
      <c r="O27" s="318"/>
      <c r="P27" s="318"/>
      <c r="Q27" s="318"/>
      <c r="R27" s="318"/>
      <c r="S27" s="319">
        <v>1.95</v>
      </c>
      <c r="T27" s="319">
        <v>1.95</v>
      </c>
      <c r="U27" s="319">
        <f t="shared" si="3"/>
        <v>2.1173100000000002</v>
      </c>
      <c r="V27" s="366"/>
      <c r="W27" s="59"/>
    </row>
    <row r="28" spans="1:23" ht="45.6">
      <c r="A28" s="316" t="s">
        <v>1895</v>
      </c>
      <c r="B28" s="318"/>
      <c r="C28" s="318"/>
      <c r="D28" s="318"/>
      <c r="E28" s="318"/>
      <c r="F28" s="318"/>
      <c r="G28" s="318"/>
      <c r="H28" s="318"/>
      <c r="I28" s="318"/>
      <c r="J28" s="318"/>
      <c r="K28" s="318"/>
      <c r="L28" s="318"/>
      <c r="M28" s="318"/>
      <c r="N28" s="318"/>
      <c r="O28" s="318"/>
      <c r="P28" s="318"/>
      <c r="Q28" s="318"/>
      <c r="R28" s="318"/>
      <c r="S28" s="319">
        <v>60</v>
      </c>
      <c r="T28" s="319">
        <v>60</v>
      </c>
      <c r="U28" s="319">
        <f t="shared" si="3"/>
        <v>65.14800000000001</v>
      </c>
      <c r="V28" s="366"/>
      <c r="W28" s="59"/>
    </row>
    <row r="29" spans="1:23" ht="22.8">
      <c r="A29" s="332" t="s">
        <v>1966</v>
      </c>
      <c r="B29" s="329"/>
      <c r="C29" s="329"/>
      <c r="D29" s="329"/>
      <c r="E29" s="329"/>
      <c r="F29" s="329"/>
      <c r="G29" s="329"/>
      <c r="H29" s="329"/>
      <c r="I29" s="329"/>
      <c r="J29" s="329"/>
      <c r="K29" s="329"/>
      <c r="L29" s="329"/>
      <c r="M29" s="329"/>
      <c r="N29" s="329"/>
      <c r="O29" s="329"/>
      <c r="P29" s="329"/>
      <c r="Q29" s="329"/>
      <c r="R29" s="329"/>
      <c r="S29" s="356">
        <f>(470+137+387+137)*S25*52*2*1.04</f>
        <v>232425.024</v>
      </c>
      <c r="T29" s="356">
        <f>(470+137+387+137)*T25*52*2*1.04</f>
        <v>232425.024</v>
      </c>
      <c r="U29" s="356">
        <f>(470+137+387+137)*U25*52*2*1.04</f>
        <v>252367.09105920006</v>
      </c>
      <c r="V29" s="356">
        <f>(460+282+256+127)*V25*52*2*1.04</f>
        <v>153316.80000000002</v>
      </c>
      <c r="W29" s="356" t="e">
        <f>(470+137+387+137)*W25*52*2*1.04</f>
        <v>#REF!</v>
      </c>
    </row>
    <row r="30" spans="1:23">
      <c r="A30" s="332"/>
      <c r="B30" s="329"/>
      <c r="C30" s="329"/>
      <c r="D30" s="329"/>
      <c r="E30" s="329"/>
      <c r="F30" s="329"/>
      <c r="G30" s="329"/>
      <c r="H30" s="329"/>
      <c r="I30" s="329"/>
      <c r="J30" s="329"/>
      <c r="K30" s="329"/>
      <c r="L30" s="329"/>
      <c r="M30" s="329"/>
      <c r="N30" s="329"/>
      <c r="O30" s="329"/>
      <c r="P30" s="329"/>
      <c r="Q30" s="329"/>
      <c r="R30" s="329"/>
      <c r="S30" s="356">
        <f>S29/V29</f>
        <v>1.5159788359788358</v>
      </c>
      <c r="T30" s="371">
        <f>T29/V29</f>
        <v>1.5159788359788358</v>
      </c>
      <c r="U30" s="371" t="e">
        <f>U29/W29</f>
        <v>#REF!</v>
      </c>
      <c r="V30" s="356"/>
      <c r="W30" s="356"/>
    </row>
    <row r="31" spans="1:23">
      <c r="A31" s="532" t="s">
        <v>1957</v>
      </c>
      <c r="B31" s="533"/>
      <c r="C31" s="533"/>
      <c r="D31" s="533"/>
      <c r="E31" s="335"/>
      <c r="F31" s="362"/>
      <c r="G31" s="335"/>
      <c r="H31" s="335"/>
      <c r="I31" s="335"/>
      <c r="J31" s="335"/>
      <c r="K31" s="335"/>
      <c r="L31" s="335"/>
      <c r="M31" s="335"/>
      <c r="N31" s="335"/>
      <c r="O31" s="335"/>
      <c r="P31" s="335"/>
      <c r="Q31" s="335"/>
      <c r="R31" s="335"/>
      <c r="S31" s="335"/>
      <c r="T31" s="335"/>
      <c r="U31" s="335"/>
      <c r="V31" s="336"/>
      <c r="W31" s="59"/>
    </row>
    <row r="32" spans="1:23" ht="22.8">
      <c r="A32" s="316" t="s">
        <v>1956</v>
      </c>
      <c r="B32" s="318"/>
      <c r="C32" s="318"/>
      <c r="D32" s="320">
        <v>1.8</v>
      </c>
      <c r="E32" s="320">
        <v>1.7</v>
      </c>
      <c r="F32" s="321">
        <f>E32*1.0858</f>
        <v>1.8458600000000001</v>
      </c>
      <c r="G32" s="331"/>
      <c r="H32" s="331"/>
      <c r="I32" s="331"/>
      <c r="J32" s="331"/>
      <c r="K32" s="331"/>
      <c r="L32" s="331"/>
      <c r="M32" s="331"/>
      <c r="N32" s="331">
        <v>0.93</v>
      </c>
      <c r="O32" s="396">
        <v>0.91</v>
      </c>
      <c r="P32" s="396">
        <f>O32*1.0858</f>
        <v>0.98807800000000012</v>
      </c>
      <c r="Q32" s="331"/>
      <c r="R32" s="331"/>
      <c r="S32" s="331">
        <v>1.3</v>
      </c>
      <c r="T32" s="331">
        <v>1.3</v>
      </c>
      <c r="U32" s="331">
        <f>S32*1.0858</f>
        <v>1.4115400000000002</v>
      </c>
      <c r="V32" s="381">
        <v>0.84</v>
      </c>
      <c r="W32" s="355" t="e">
        <f>#REF!</f>
        <v>#REF!</v>
      </c>
    </row>
    <row r="33" spans="1:23" ht="22.8">
      <c r="A33" s="316" t="s">
        <v>1887</v>
      </c>
      <c r="B33" s="318"/>
      <c r="C33" s="318"/>
      <c r="D33" s="320">
        <v>30</v>
      </c>
      <c r="E33" s="320">
        <v>30</v>
      </c>
      <c r="F33" s="321">
        <f t="shared" ref="F33:F35" si="4">E33*1.0858</f>
        <v>32.574000000000005</v>
      </c>
      <c r="G33" s="331"/>
      <c r="H33" s="331"/>
      <c r="I33" s="331"/>
      <c r="J33" s="331"/>
      <c r="K33" s="331"/>
      <c r="L33" s="331"/>
      <c r="M33" s="331"/>
      <c r="N33" s="331">
        <v>22</v>
      </c>
      <c r="O33" s="396">
        <v>22</v>
      </c>
      <c r="P33" s="396">
        <f t="shared" ref="P33:P35" si="5">O33*1.0858</f>
        <v>23.887600000000003</v>
      </c>
      <c r="Q33" s="331"/>
      <c r="R33" s="331"/>
      <c r="S33" s="331">
        <v>30</v>
      </c>
      <c r="T33" s="331">
        <v>30</v>
      </c>
      <c r="U33" s="331">
        <f t="shared" ref="U33:U35" si="6">S33*1.0858</f>
        <v>32.574000000000005</v>
      </c>
      <c r="V33" s="328"/>
      <c r="W33" s="59"/>
    </row>
    <row r="34" spans="1:23" ht="22.8">
      <c r="A34" s="316" t="s">
        <v>1888</v>
      </c>
      <c r="B34" s="318"/>
      <c r="C34" s="318"/>
      <c r="D34" s="320">
        <v>1.8</v>
      </c>
      <c r="E34" s="320">
        <v>1.7</v>
      </c>
      <c r="F34" s="321">
        <f t="shared" si="4"/>
        <v>1.8458600000000001</v>
      </c>
      <c r="G34" s="331"/>
      <c r="H34" s="331"/>
      <c r="I34" s="331"/>
      <c r="J34" s="331"/>
      <c r="K34" s="331"/>
      <c r="L34" s="331"/>
      <c r="M34" s="331"/>
      <c r="N34" s="331">
        <v>0.93</v>
      </c>
      <c r="O34" s="396">
        <v>0.8</v>
      </c>
      <c r="P34" s="396">
        <f t="shared" si="5"/>
        <v>0.86864000000000008</v>
      </c>
      <c r="Q34" s="331"/>
      <c r="R34" s="331"/>
      <c r="S34" s="331">
        <v>1.35</v>
      </c>
      <c r="T34" s="331">
        <v>1.35</v>
      </c>
      <c r="U34" s="331">
        <f t="shared" si="6"/>
        <v>1.4658300000000002</v>
      </c>
      <c r="V34" s="328"/>
      <c r="W34" s="59"/>
    </row>
    <row r="35" spans="1:23" ht="45.6">
      <c r="A35" s="316" t="s">
        <v>1895</v>
      </c>
      <c r="B35" s="318"/>
      <c r="C35" s="318"/>
      <c r="D35" s="320">
        <v>30</v>
      </c>
      <c r="E35" s="320">
        <v>30</v>
      </c>
      <c r="F35" s="321">
        <f t="shared" si="4"/>
        <v>32.574000000000005</v>
      </c>
      <c r="G35" s="331"/>
      <c r="H35" s="331"/>
      <c r="I35" s="331"/>
      <c r="J35" s="331"/>
      <c r="K35" s="331"/>
      <c r="L35" s="331"/>
      <c r="M35" s="331"/>
      <c r="N35" s="331">
        <v>22</v>
      </c>
      <c r="O35" s="396">
        <v>25</v>
      </c>
      <c r="P35" s="396">
        <f t="shared" si="5"/>
        <v>27.145000000000003</v>
      </c>
      <c r="Q35" s="331"/>
      <c r="R35" s="331"/>
      <c r="S35" s="331">
        <v>35</v>
      </c>
      <c r="T35" s="331">
        <v>35</v>
      </c>
      <c r="U35" s="331">
        <f t="shared" si="6"/>
        <v>38.003</v>
      </c>
      <c r="V35" s="328"/>
      <c r="W35" s="59"/>
    </row>
    <row r="36" spans="1:23" s="31" customFormat="1" ht="22.8">
      <c r="A36" s="332" t="s">
        <v>1966</v>
      </c>
      <c r="B36" s="333"/>
      <c r="C36" s="333"/>
      <c r="D36" s="334">
        <f>(705+455)*52*2*D32*1.04</f>
        <v>225838.08000000002</v>
      </c>
      <c r="E36" s="334">
        <f>(705+455)*52*2*E32*1.04</f>
        <v>213291.52000000002</v>
      </c>
      <c r="F36" s="334">
        <f>(705+455)*52*2*F32*1.04</f>
        <v>231591.93241600003</v>
      </c>
      <c r="G36" s="334"/>
      <c r="H36" s="334"/>
      <c r="I36" s="334"/>
      <c r="J36" s="334"/>
      <c r="K36" s="334"/>
      <c r="L36" s="334"/>
      <c r="M36" s="334"/>
      <c r="N36" s="334">
        <f>(705+455)*52*2*N32*1.04</f>
        <v>116683.00800000002</v>
      </c>
      <c r="O36" s="334">
        <f>(705+455)*52*2*O32*1.04</f>
        <v>114173.69600000001</v>
      </c>
      <c r="P36" s="334">
        <f>(705+455)*52*2*P32*1.04</f>
        <v>123969.79911680002</v>
      </c>
      <c r="Q36" s="334"/>
      <c r="R36" s="334"/>
      <c r="S36" s="334">
        <f t="shared" ref="S36:W36" si="7">(705+455)*52*2*S32*1.04</f>
        <v>163105.28</v>
      </c>
      <c r="T36" s="334">
        <f t="shared" si="7"/>
        <v>163105.28</v>
      </c>
      <c r="U36" s="334">
        <f t="shared" si="7"/>
        <v>177099.71302400003</v>
      </c>
      <c r="V36" s="334">
        <f>(705+455)*52*2*V32*1.04</f>
        <v>105391.10399999999</v>
      </c>
      <c r="W36" s="334" t="e">
        <f t="shared" si="7"/>
        <v>#REF!</v>
      </c>
    </row>
    <row r="37" spans="1:23" s="31" customFormat="1" ht="16.8">
      <c r="A37" s="332"/>
      <c r="B37" s="333"/>
      <c r="C37" s="333"/>
      <c r="D37" s="334">
        <f>D36/V36</f>
        <v>2.1428571428571432</v>
      </c>
      <c r="E37" s="334">
        <f>E36/V36</f>
        <v>2.0238095238095242</v>
      </c>
      <c r="F37" s="369" t="e">
        <f>F36/W36</f>
        <v>#REF!</v>
      </c>
      <c r="G37" s="334"/>
      <c r="H37" s="334"/>
      <c r="I37" s="334"/>
      <c r="J37" s="334"/>
      <c r="K37" s="334"/>
      <c r="L37" s="334"/>
      <c r="M37" s="334"/>
      <c r="N37" s="368">
        <f>N36/V36</f>
        <v>1.1071428571428574</v>
      </c>
      <c r="O37" s="395">
        <f>O36/V36</f>
        <v>1.0833333333333335</v>
      </c>
      <c r="P37" s="373" t="e">
        <f>P36/W36</f>
        <v>#REF!</v>
      </c>
      <c r="Q37" s="351"/>
      <c r="R37" s="351"/>
      <c r="S37" s="351">
        <f>S36/V36</f>
        <v>1.5476190476190477</v>
      </c>
      <c r="T37" s="372">
        <f>T36/V36</f>
        <v>1.5476190476190477</v>
      </c>
      <c r="U37" s="372" t="e">
        <f>U36/W36</f>
        <v>#REF!</v>
      </c>
      <c r="V37" s="334"/>
      <c r="W37" s="334"/>
    </row>
    <row r="38" spans="1:23" s="31" customFormat="1" ht="63.6" customHeight="1">
      <c r="A38" s="332" t="s">
        <v>1974</v>
      </c>
      <c r="B38" s="333"/>
      <c r="C38" s="333"/>
      <c r="D38" s="334"/>
      <c r="E38" s="334"/>
      <c r="F38" s="334"/>
      <c r="G38" s="334"/>
      <c r="H38" s="334"/>
      <c r="I38" s="334"/>
      <c r="J38" s="334"/>
      <c r="K38" s="334"/>
      <c r="L38" s="334"/>
      <c r="M38" s="334"/>
      <c r="N38" s="527" t="s">
        <v>1975</v>
      </c>
      <c r="O38" s="528"/>
      <c r="P38" s="526"/>
      <c r="Q38" s="352"/>
      <c r="R38" s="352"/>
      <c r="S38" s="352"/>
      <c r="T38" s="352"/>
      <c r="U38" s="352"/>
      <c r="V38" s="334"/>
      <c r="W38" s="74"/>
    </row>
    <row r="39" spans="1:23">
      <c r="A39" s="538" t="s">
        <v>1958</v>
      </c>
      <c r="B39" s="539"/>
      <c r="C39" s="539"/>
      <c r="D39" s="539"/>
      <c r="E39" s="539"/>
      <c r="F39" s="539"/>
      <c r="G39" s="539"/>
      <c r="H39" s="539"/>
      <c r="I39" s="539"/>
      <c r="J39" s="539"/>
      <c r="K39" s="539"/>
      <c r="L39" s="539"/>
      <c r="M39" s="539"/>
      <c r="N39" s="539"/>
      <c r="O39" s="539"/>
      <c r="P39" s="539"/>
      <c r="Q39" s="539"/>
      <c r="R39" s="539"/>
      <c r="S39" s="539"/>
      <c r="T39" s="539"/>
      <c r="U39" s="539"/>
      <c r="V39" s="540"/>
      <c r="W39" s="59"/>
    </row>
    <row r="40" spans="1:23" ht="22.8">
      <c r="A40" s="316" t="s">
        <v>1967</v>
      </c>
      <c r="B40" s="318"/>
      <c r="C40" s="318"/>
      <c r="D40" s="320">
        <v>2.6</v>
      </c>
      <c r="E40" s="320">
        <v>2.5</v>
      </c>
      <c r="F40" s="331">
        <f>E40*1.0858</f>
        <v>2.7145000000000001</v>
      </c>
      <c r="G40" s="331"/>
      <c r="H40" s="331"/>
      <c r="I40" s="331"/>
      <c r="J40" s="331"/>
      <c r="K40" s="331"/>
      <c r="L40" s="331"/>
      <c r="M40" s="331"/>
      <c r="N40" s="331"/>
      <c r="O40" s="331"/>
      <c r="P40" s="331"/>
      <c r="Q40" s="331"/>
      <c r="R40" s="331"/>
      <c r="S40" s="331">
        <v>1.9</v>
      </c>
      <c r="T40" s="331">
        <v>1.9</v>
      </c>
      <c r="U40" s="331">
        <f>T40*1.0858</f>
        <v>2.0630200000000003</v>
      </c>
      <c r="V40" s="382">
        <v>1.26</v>
      </c>
      <c r="W40" s="355" t="e">
        <f>#REF!</f>
        <v>#REF!</v>
      </c>
    </row>
    <row r="41" spans="1:23" ht="22.8">
      <c r="A41" s="316" t="s">
        <v>1976</v>
      </c>
      <c r="B41" s="318"/>
      <c r="C41" s="318"/>
      <c r="D41" s="320">
        <v>30</v>
      </c>
      <c r="E41" s="320">
        <v>30</v>
      </c>
      <c r="F41" s="331">
        <f t="shared" ref="F41:F47" si="8">E41*1.0858</f>
        <v>32.574000000000005</v>
      </c>
      <c r="G41" s="331"/>
      <c r="H41" s="331"/>
      <c r="I41" s="331"/>
      <c r="J41" s="331"/>
      <c r="K41" s="331"/>
      <c r="L41" s="331"/>
      <c r="M41" s="331"/>
      <c r="N41" s="331"/>
      <c r="O41" s="331"/>
      <c r="P41" s="331"/>
      <c r="Q41" s="331"/>
      <c r="R41" s="331"/>
      <c r="S41" s="331">
        <v>50</v>
      </c>
      <c r="T41" s="331">
        <v>50</v>
      </c>
      <c r="U41" s="331">
        <f t="shared" ref="U41:U47" si="9">T41*1.0858</f>
        <v>54.290000000000006</v>
      </c>
      <c r="V41" s="358"/>
      <c r="W41" s="59"/>
    </row>
    <row r="42" spans="1:23" ht="22.8">
      <c r="A42" s="316" t="s">
        <v>1977</v>
      </c>
      <c r="B42" s="318"/>
      <c r="C42" s="318"/>
      <c r="D42" s="320">
        <v>2.6</v>
      </c>
      <c r="E42" s="320">
        <v>2.5</v>
      </c>
      <c r="F42" s="331">
        <f t="shared" si="8"/>
        <v>2.7145000000000001</v>
      </c>
      <c r="G42" s="331"/>
      <c r="H42" s="331"/>
      <c r="I42" s="331"/>
      <c r="J42" s="331"/>
      <c r="K42" s="331"/>
      <c r="L42" s="331"/>
      <c r="M42" s="331"/>
      <c r="N42" s="331"/>
      <c r="O42" s="331"/>
      <c r="P42" s="331"/>
      <c r="Q42" s="331"/>
      <c r="R42" s="331"/>
      <c r="S42" s="331">
        <v>1.95</v>
      </c>
      <c r="T42" s="331">
        <v>1.95</v>
      </c>
      <c r="U42" s="331">
        <f t="shared" si="9"/>
        <v>2.1173100000000002</v>
      </c>
      <c r="V42" s="358"/>
      <c r="W42" s="59"/>
    </row>
    <row r="43" spans="1:23" ht="45.6">
      <c r="A43" s="316" t="s">
        <v>1978</v>
      </c>
      <c r="B43" s="318"/>
      <c r="C43" s="318"/>
      <c r="D43" s="320">
        <v>30</v>
      </c>
      <c r="E43" s="320">
        <v>30</v>
      </c>
      <c r="F43" s="331">
        <f t="shared" si="8"/>
        <v>32.574000000000005</v>
      </c>
      <c r="G43" s="331"/>
      <c r="H43" s="331"/>
      <c r="I43" s="331"/>
      <c r="J43" s="331"/>
      <c r="K43" s="331"/>
      <c r="L43" s="331"/>
      <c r="M43" s="331"/>
      <c r="N43" s="331"/>
      <c r="O43" s="331"/>
      <c r="P43" s="331"/>
      <c r="Q43" s="331"/>
      <c r="R43" s="331"/>
      <c r="S43" s="331">
        <v>60</v>
      </c>
      <c r="T43" s="331">
        <v>60</v>
      </c>
      <c r="U43" s="331">
        <f t="shared" si="9"/>
        <v>65.14800000000001</v>
      </c>
      <c r="V43" s="358"/>
      <c r="W43" s="59"/>
    </row>
    <row r="44" spans="1:23" ht="22.8">
      <c r="A44" s="316" t="s">
        <v>1979</v>
      </c>
      <c r="B44" s="318"/>
      <c r="C44" s="318"/>
      <c r="D44" s="331">
        <v>1.8</v>
      </c>
      <c r="E44" s="331">
        <v>1.7</v>
      </c>
      <c r="F44" s="331">
        <f t="shared" si="8"/>
        <v>1.8458600000000001</v>
      </c>
      <c r="G44" s="331"/>
      <c r="H44" s="331"/>
      <c r="I44" s="357"/>
      <c r="J44" s="357"/>
      <c r="K44" s="357"/>
      <c r="L44" s="357"/>
      <c r="M44" s="357"/>
      <c r="N44" s="357"/>
      <c r="O44" s="357"/>
      <c r="P44" s="357"/>
      <c r="Q44" s="357"/>
      <c r="R44" s="357"/>
      <c r="S44" s="357">
        <v>1.3</v>
      </c>
      <c r="T44" s="357">
        <v>1.3</v>
      </c>
      <c r="U44" s="331">
        <f t="shared" si="9"/>
        <v>1.4115400000000002</v>
      </c>
      <c r="V44" s="383">
        <v>0.97</v>
      </c>
      <c r="W44" s="355" t="e">
        <f>#REF!</f>
        <v>#REF!</v>
      </c>
    </row>
    <row r="45" spans="1:23" ht="22.8">
      <c r="A45" s="316" t="s">
        <v>1980</v>
      </c>
      <c r="B45" s="318"/>
      <c r="C45" s="318"/>
      <c r="D45" s="331">
        <v>30</v>
      </c>
      <c r="E45" s="331">
        <v>30</v>
      </c>
      <c r="F45" s="331">
        <f t="shared" si="8"/>
        <v>32.574000000000005</v>
      </c>
      <c r="G45" s="331"/>
      <c r="H45" s="331"/>
      <c r="I45" s="357"/>
      <c r="J45" s="357"/>
      <c r="K45" s="357"/>
      <c r="L45" s="357"/>
      <c r="M45" s="357"/>
      <c r="N45" s="357"/>
      <c r="O45" s="357"/>
      <c r="P45" s="357"/>
      <c r="Q45" s="357"/>
      <c r="R45" s="357"/>
      <c r="S45" s="357">
        <v>30</v>
      </c>
      <c r="T45" s="357">
        <v>30</v>
      </c>
      <c r="U45" s="331">
        <f t="shared" si="9"/>
        <v>32.574000000000005</v>
      </c>
      <c r="V45" s="74"/>
      <c r="W45" s="59"/>
    </row>
    <row r="46" spans="1:23" ht="22.8">
      <c r="A46" s="316" t="s">
        <v>1981</v>
      </c>
      <c r="B46" s="318"/>
      <c r="C46" s="318"/>
      <c r="D46" s="331">
        <v>1.8</v>
      </c>
      <c r="E46" s="331">
        <v>1.7</v>
      </c>
      <c r="F46" s="331">
        <f t="shared" si="8"/>
        <v>1.8458600000000001</v>
      </c>
      <c r="G46" s="331"/>
      <c r="H46" s="331"/>
      <c r="I46" s="357"/>
      <c r="J46" s="357"/>
      <c r="K46" s="357"/>
      <c r="L46" s="357"/>
      <c r="M46" s="357"/>
      <c r="N46" s="357"/>
      <c r="O46" s="357"/>
      <c r="P46" s="357"/>
      <c r="Q46" s="357"/>
      <c r="R46" s="357"/>
      <c r="S46" s="357">
        <v>1.35</v>
      </c>
      <c r="T46" s="357">
        <v>1.35</v>
      </c>
      <c r="U46" s="331">
        <f t="shared" si="9"/>
        <v>1.4658300000000002</v>
      </c>
      <c r="V46" s="74"/>
      <c r="W46" s="59"/>
    </row>
    <row r="47" spans="1:23" ht="45.6">
      <c r="A47" s="316" t="s">
        <v>1982</v>
      </c>
      <c r="B47" s="318"/>
      <c r="C47" s="318"/>
      <c r="D47" s="331">
        <v>30</v>
      </c>
      <c r="E47" s="331">
        <v>30</v>
      </c>
      <c r="F47" s="331">
        <f t="shared" si="8"/>
        <v>32.574000000000005</v>
      </c>
      <c r="G47" s="331"/>
      <c r="H47" s="331"/>
      <c r="I47" s="357"/>
      <c r="J47" s="357"/>
      <c r="K47" s="357"/>
      <c r="L47" s="357"/>
      <c r="M47" s="357"/>
      <c r="N47" s="357"/>
      <c r="O47" s="357"/>
      <c r="P47" s="357"/>
      <c r="Q47" s="357"/>
      <c r="R47" s="357"/>
      <c r="S47" s="357">
        <v>35</v>
      </c>
      <c r="T47" s="357">
        <v>35</v>
      </c>
      <c r="U47" s="331">
        <f t="shared" si="9"/>
        <v>38.003</v>
      </c>
      <c r="V47" s="74"/>
      <c r="W47" s="59"/>
    </row>
    <row r="48" spans="1:23" ht="22.8">
      <c r="A48" s="332" t="s">
        <v>1966</v>
      </c>
      <c r="B48" s="329"/>
      <c r="C48" s="329"/>
      <c r="D48" s="339">
        <f>(((480*52*2*D40)+((149+600)*2*D44*52))*1.04)</f>
        <v>280804.99200000009</v>
      </c>
      <c r="E48" s="339">
        <f>(((480*52*2*E40)+((149+600)*2*E44*52))*1.04)</f>
        <v>267512.12799999997</v>
      </c>
      <c r="F48" s="339">
        <f>(((480*52*2*F40)+((149+600)*2*F44*52))*1.04)</f>
        <v>290464.66858240002</v>
      </c>
      <c r="G48" s="360"/>
      <c r="H48" s="360"/>
      <c r="I48" s="360"/>
      <c r="J48" s="360"/>
      <c r="K48" s="360"/>
      <c r="L48" s="360"/>
      <c r="M48" s="360"/>
      <c r="N48" s="360"/>
      <c r="O48" s="360"/>
      <c r="P48" s="360"/>
      <c r="Q48" s="360"/>
      <c r="R48" s="360"/>
      <c r="S48" s="339">
        <f>(((480*52*2*S40)+((149+600)*2*S44*52))*1.04)</f>
        <v>203957.31200000001</v>
      </c>
      <c r="T48" s="339">
        <f>(((480*52*2*T40)+((149+600)*2*T44*52))*1.04)</f>
        <v>203957.31200000001</v>
      </c>
      <c r="U48" s="339">
        <f>(((480*52*2*U40)+((149+600)*2*U44*52))*1.04)</f>
        <v>221456.84936960001</v>
      </c>
      <c r="V48" s="339">
        <f>(((480*52*2*V40)+((149+290+322)*2*V44*52))*1.04)</f>
        <v>145255.63520000002</v>
      </c>
      <c r="W48" s="339" t="e">
        <f>(((480*52*2*W40)+((149+600)*2*W44*52))*1.04)</f>
        <v>#REF!</v>
      </c>
    </row>
    <row r="49" spans="1:23">
      <c r="A49" s="332"/>
      <c r="B49" s="329"/>
      <c r="C49" s="329"/>
      <c r="D49" s="339">
        <f>D48/V48</f>
        <v>1.9331779563206926</v>
      </c>
      <c r="E49" s="394">
        <f>E48/V48</f>
        <v>1.8416643707603293</v>
      </c>
      <c r="F49" s="379" t="e">
        <f>F48/W48</f>
        <v>#REF!</v>
      </c>
      <c r="G49" s="360"/>
      <c r="H49" s="360"/>
      <c r="I49" s="360"/>
      <c r="J49" s="360"/>
      <c r="K49" s="360"/>
      <c r="L49" s="360"/>
      <c r="M49" s="360"/>
      <c r="N49" s="360"/>
      <c r="O49" s="360"/>
      <c r="P49" s="360"/>
      <c r="Q49" s="360"/>
      <c r="R49" s="360"/>
      <c r="S49" s="339">
        <f>S48/V48</f>
        <v>1.4041266744603378</v>
      </c>
      <c r="T49" s="374">
        <f>T48/V48</f>
        <v>1.4041266744603378</v>
      </c>
      <c r="U49" s="374" t="e">
        <f>U48/W48</f>
        <v>#REF!</v>
      </c>
      <c r="V49" s="339"/>
      <c r="W49" s="339"/>
    </row>
    <row r="50" spans="1:23" ht="29.4" customHeight="1">
      <c r="A50" s="534" t="s">
        <v>1959</v>
      </c>
      <c r="B50" s="535"/>
      <c r="C50" s="535"/>
      <c r="D50" s="535"/>
      <c r="E50" s="353"/>
      <c r="F50" s="353"/>
      <c r="G50" s="353"/>
      <c r="H50" s="353"/>
      <c r="I50" s="353"/>
      <c r="J50" s="353"/>
      <c r="K50" s="353"/>
      <c r="L50" s="353"/>
      <c r="M50" s="353"/>
      <c r="N50" s="353"/>
      <c r="O50" s="353"/>
      <c r="P50" s="353"/>
      <c r="Q50" s="353"/>
      <c r="R50" s="353"/>
      <c r="S50" s="353"/>
      <c r="T50" s="353"/>
      <c r="U50" s="353"/>
      <c r="V50" s="354"/>
      <c r="W50" s="59"/>
    </row>
    <row r="51" spans="1:23" ht="22.8">
      <c r="A51" s="316" t="s">
        <v>1903</v>
      </c>
      <c r="B51" s="318"/>
      <c r="C51" s="318"/>
      <c r="D51" s="318"/>
      <c r="E51" s="318"/>
      <c r="F51" s="318"/>
      <c r="G51" s="318"/>
      <c r="H51" s="318"/>
      <c r="I51" s="318"/>
      <c r="J51" s="318"/>
      <c r="K51" s="318"/>
      <c r="L51" s="318"/>
      <c r="M51" s="318"/>
      <c r="N51" s="318"/>
      <c r="O51" s="318"/>
      <c r="P51" s="318"/>
      <c r="Q51" s="318"/>
      <c r="R51" s="318"/>
      <c r="S51" s="318">
        <v>1.9</v>
      </c>
      <c r="T51" s="318">
        <v>1.9</v>
      </c>
      <c r="U51" s="361">
        <f>T51*1.0858</f>
        <v>2.0630200000000003</v>
      </c>
      <c r="V51" s="384">
        <v>1.42</v>
      </c>
      <c r="W51" s="355" t="e">
        <f>#REF!</f>
        <v>#REF!</v>
      </c>
    </row>
    <row r="52" spans="1:23" ht="22.8">
      <c r="A52" s="316" t="s">
        <v>1887</v>
      </c>
      <c r="B52" s="318"/>
      <c r="C52" s="318"/>
      <c r="D52" s="318"/>
      <c r="E52" s="318"/>
      <c r="F52" s="318"/>
      <c r="G52" s="318"/>
      <c r="H52" s="318"/>
      <c r="I52" s="318"/>
      <c r="J52" s="318"/>
      <c r="K52" s="318"/>
      <c r="L52" s="318"/>
      <c r="M52" s="318"/>
      <c r="N52" s="318"/>
      <c r="O52" s="318"/>
      <c r="P52" s="318"/>
      <c r="Q52" s="318"/>
      <c r="R52" s="318"/>
      <c r="S52" s="318">
        <v>50</v>
      </c>
      <c r="T52" s="318">
        <v>50</v>
      </c>
      <c r="U52" s="361">
        <f t="shared" ref="U52:U54" si="10">T52*1.0858</f>
        <v>54.290000000000006</v>
      </c>
      <c r="V52" s="59"/>
      <c r="W52" s="59"/>
    </row>
    <row r="53" spans="1:23" ht="22.8">
      <c r="A53" s="316" t="s">
        <v>1888</v>
      </c>
      <c r="B53" s="318"/>
      <c r="C53" s="318"/>
      <c r="D53" s="318"/>
      <c r="E53" s="318"/>
      <c r="F53" s="318"/>
      <c r="G53" s="318"/>
      <c r="H53" s="318"/>
      <c r="I53" s="318"/>
      <c r="J53" s="318"/>
      <c r="K53" s="318"/>
      <c r="L53" s="318"/>
      <c r="M53" s="318"/>
      <c r="N53" s="318"/>
      <c r="O53" s="318"/>
      <c r="P53" s="318"/>
      <c r="Q53" s="318"/>
      <c r="R53" s="318"/>
      <c r="S53" s="318">
        <v>1.95</v>
      </c>
      <c r="T53" s="318">
        <v>1.95</v>
      </c>
      <c r="U53" s="361">
        <f t="shared" si="10"/>
        <v>2.1173100000000002</v>
      </c>
      <c r="V53" s="59"/>
      <c r="W53" s="59"/>
    </row>
    <row r="54" spans="1:23" ht="45.6">
      <c r="A54" s="316" t="s">
        <v>1895</v>
      </c>
      <c r="B54" s="318"/>
      <c r="C54" s="318"/>
      <c r="D54" s="318"/>
      <c r="E54" s="318"/>
      <c r="F54" s="318"/>
      <c r="G54" s="318"/>
      <c r="H54" s="318"/>
      <c r="I54" s="318"/>
      <c r="J54" s="318"/>
      <c r="K54" s="318"/>
      <c r="L54" s="318"/>
      <c r="M54" s="318"/>
      <c r="N54" s="318"/>
      <c r="O54" s="318"/>
      <c r="P54" s="318"/>
      <c r="Q54" s="318"/>
      <c r="R54" s="318"/>
      <c r="S54" s="318">
        <v>60</v>
      </c>
      <c r="T54" s="318">
        <v>60</v>
      </c>
      <c r="U54" s="361">
        <f t="shared" si="10"/>
        <v>65.14800000000001</v>
      </c>
      <c r="V54" s="59"/>
      <c r="W54" s="59"/>
    </row>
    <row r="55" spans="1:23" ht="22.8">
      <c r="A55" s="332" t="s">
        <v>1966</v>
      </c>
      <c r="B55" s="329"/>
      <c r="C55" s="329"/>
      <c r="D55" s="329"/>
      <c r="E55" s="329"/>
      <c r="F55" s="329"/>
      <c r="G55" s="329"/>
      <c r="H55" s="329"/>
      <c r="I55" s="329"/>
      <c r="J55" s="329"/>
      <c r="K55" s="329"/>
      <c r="L55" s="329"/>
      <c r="M55" s="329"/>
      <c r="N55" s="329"/>
      <c r="O55" s="329"/>
      <c r="P55" s="329"/>
      <c r="Q55" s="329"/>
      <c r="R55" s="329"/>
      <c r="S55" s="338">
        <f t="shared" ref="S55:U55" si="11">(670+765+350)*S51*52*2*1.04</f>
        <v>366824.64</v>
      </c>
      <c r="T55" s="338">
        <f t="shared" si="11"/>
        <v>366824.64</v>
      </c>
      <c r="U55" s="338">
        <f t="shared" si="11"/>
        <v>398298.19411200011</v>
      </c>
      <c r="V55" s="338">
        <f>(670+765+350)*V51*52*2*1.04</f>
        <v>274153.152</v>
      </c>
      <c r="W55" s="338" t="e">
        <f>(670+765+350)*W51*52*2*1.04</f>
        <v>#REF!</v>
      </c>
    </row>
    <row r="56" spans="1:23">
      <c r="A56" s="332"/>
      <c r="B56" s="329"/>
      <c r="C56" s="329"/>
      <c r="D56" s="329"/>
      <c r="E56" s="329"/>
      <c r="F56" s="329"/>
      <c r="G56" s="329"/>
      <c r="H56" s="329"/>
      <c r="I56" s="329"/>
      <c r="J56" s="329"/>
      <c r="K56" s="329"/>
      <c r="L56" s="329"/>
      <c r="M56" s="329"/>
      <c r="N56" s="329"/>
      <c r="O56" s="329"/>
      <c r="P56" s="329"/>
      <c r="Q56" s="329"/>
      <c r="R56" s="329"/>
      <c r="S56" s="338">
        <f>S55/V55</f>
        <v>1.3380281690140845</v>
      </c>
      <c r="T56" s="375">
        <f>T55/V55</f>
        <v>1.3380281690140845</v>
      </c>
      <c r="U56" s="375" t="e">
        <f>U55/W55</f>
        <v>#REF!</v>
      </c>
      <c r="V56" s="338"/>
      <c r="W56" s="338"/>
    </row>
    <row r="57" spans="1:23" ht="23.4" customHeight="1">
      <c r="A57" s="532" t="s">
        <v>1960</v>
      </c>
      <c r="B57" s="533"/>
      <c r="C57" s="533"/>
      <c r="D57" s="533"/>
      <c r="E57" s="335"/>
      <c r="F57" s="335"/>
      <c r="G57" s="335"/>
      <c r="H57" s="335"/>
      <c r="I57" s="335"/>
      <c r="J57" s="335"/>
      <c r="K57" s="335"/>
      <c r="L57" s="335"/>
      <c r="M57" s="335"/>
      <c r="N57" s="335"/>
      <c r="O57" s="335"/>
      <c r="P57" s="335"/>
      <c r="Q57" s="335"/>
      <c r="R57" s="335"/>
      <c r="S57" s="335"/>
      <c r="T57" s="335"/>
      <c r="U57" s="335"/>
      <c r="V57" s="336"/>
      <c r="W57" s="59"/>
    </row>
    <row r="58" spans="1:23" ht="22.8">
      <c r="A58" s="316" t="s">
        <v>1886</v>
      </c>
      <c r="B58" s="318"/>
      <c r="C58" s="318"/>
      <c r="D58" s="318"/>
      <c r="E58" s="318"/>
      <c r="F58" s="318"/>
      <c r="G58" s="318"/>
      <c r="H58" s="318"/>
      <c r="I58" s="318"/>
      <c r="J58" s="319">
        <v>1.8</v>
      </c>
      <c r="K58" s="319">
        <v>1.8</v>
      </c>
      <c r="L58" s="392">
        <v>1.48</v>
      </c>
      <c r="M58" s="392">
        <f>L58*1.0858</f>
        <v>1.6069840000000002</v>
      </c>
      <c r="N58" s="319"/>
      <c r="O58" s="319"/>
      <c r="P58" s="319"/>
      <c r="Q58" s="319"/>
      <c r="R58" s="319"/>
      <c r="S58" s="319"/>
      <c r="T58" s="319"/>
      <c r="U58" s="319"/>
      <c r="V58" s="385">
        <v>1.26</v>
      </c>
      <c r="W58" s="355" t="e">
        <f>#REF!</f>
        <v>#REF!</v>
      </c>
    </row>
    <row r="59" spans="1:23" ht="22.8">
      <c r="A59" s="316" t="s">
        <v>1887</v>
      </c>
      <c r="B59" s="318"/>
      <c r="C59" s="318"/>
      <c r="D59" s="318"/>
      <c r="E59" s="318"/>
      <c r="F59" s="318"/>
      <c r="G59" s="318"/>
      <c r="H59" s="318"/>
      <c r="I59" s="318"/>
      <c r="J59" s="343">
        <v>1.8</v>
      </c>
      <c r="K59" s="380">
        <v>35</v>
      </c>
      <c r="L59" s="393">
        <v>32</v>
      </c>
      <c r="M59" s="392">
        <f t="shared" ref="M59:M61" si="12">L59*1.0858</f>
        <v>34.745600000000003</v>
      </c>
      <c r="N59" s="319"/>
      <c r="O59" s="319"/>
      <c r="P59" s="319"/>
      <c r="Q59" s="319"/>
      <c r="R59" s="319"/>
      <c r="S59" s="319"/>
      <c r="T59" s="319"/>
      <c r="U59" s="319"/>
      <c r="V59" s="59"/>
      <c r="W59" s="59"/>
    </row>
    <row r="60" spans="1:23" ht="22.8">
      <c r="A60" s="316" t="s">
        <v>1888</v>
      </c>
      <c r="B60" s="318"/>
      <c r="C60" s="318"/>
      <c r="D60" s="318"/>
      <c r="E60" s="318"/>
      <c r="F60" s="318"/>
      <c r="G60" s="318"/>
      <c r="H60" s="318"/>
      <c r="I60" s="318"/>
      <c r="J60" s="319">
        <v>1.8</v>
      </c>
      <c r="K60" s="319">
        <v>1.8</v>
      </c>
      <c r="L60" s="392">
        <v>1.48</v>
      </c>
      <c r="M60" s="392">
        <f t="shared" si="12"/>
        <v>1.6069840000000002</v>
      </c>
      <c r="N60" s="319"/>
      <c r="O60" s="319"/>
      <c r="P60" s="319"/>
      <c r="Q60" s="319"/>
      <c r="R60" s="319"/>
      <c r="S60" s="319"/>
      <c r="T60" s="319"/>
      <c r="U60" s="319"/>
      <c r="V60" s="59"/>
      <c r="W60" s="59"/>
    </row>
    <row r="61" spans="1:23" ht="45.6">
      <c r="A61" s="316" t="s">
        <v>1895</v>
      </c>
      <c r="B61" s="318"/>
      <c r="C61" s="318"/>
      <c r="D61" s="318"/>
      <c r="E61" s="318"/>
      <c r="F61" s="318"/>
      <c r="G61" s="318"/>
      <c r="H61" s="318"/>
      <c r="I61" s="318"/>
      <c r="J61" s="319">
        <v>35</v>
      </c>
      <c r="K61" s="319">
        <v>35</v>
      </c>
      <c r="L61" s="392">
        <v>32</v>
      </c>
      <c r="M61" s="392">
        <f t="shared" si="12"/>
        <v>34.745600000000003</v>
      </c>
      <c r="N61" s="319"/>
      <c r="O61" s="319"/>
      <c r="P61" s="319"/>
      <c r="Q61" s="319"/>
      <c r="R61" s="319"/>
      <c r="S61" s="319"/>
      <c r="T61" s="319"/>
      <c r="U61" s="319"/>
      <c r="V61" s="59"/>
      <c r="W61" s="59"/>
    </row>
    <row r="62" spans="1:23" ht="22.8">
      <c r="A62" s="332" t="s">
        <v>1966</v>
      </c>
      <c r="B62" s="329"/>
      <c r="C62" s="329"/>
      <c r="D62" s="329"/>
      <c r="E62" s="329"/>
      <c r="F62" s="329"/>
      <c r="G62" s="329"/>
      <c r="H62" s="329"/>
      <c r="I62" s="329"/>
      <c r="J62" s="330">
        <f>(530+610)*J58*52*2*1.04</f>
        <v>221944.32000000001</v>
      </c>
      <c r="K62" s="330">
        <f>(530+610)*K58*52*2*1.04</f>
        <v>221944.32000000001</v>
      </c>
      <c r="L62" s="330">
        <f>(530+610)*L58*52*2*1.04</f>
        <v>182487.55200000003</v>
      </c>
      <c r="M62" s="330">
        <f>(530+610)*M58*52*2*1.04</f>
        <v>198144.9839616</v>
      </c>
      <c r="N62" s="330"/>
      <c r="O62" s="330"/>
      <c r="P62" s="330"/>
      <c r="Q62" s="330"/>
      <c r="R62" s="330"/>
      <c r="S62" s="330"/>
      <c r="T62" s="330"/>
      <c r="U62" s="330"/>
      <c r="V62" s="330">
        <f>(530+610)*V58*52*2*1.04</f>
        <v>155361.024</v>
      </c>
      <c r="W62" s="330" t="e">
        <f>(530+610)*W58*52*2*1.04</f>
        <v>#REF!</v>
      </c>
    </row>
    <row r="63" spans="1:23">
      <c r="A63" s="332"/>
      <c r="B63" s="329"/>
      <c r="C63" s="329"/>
      <c r="D63" s="329"/>
      <c r="E63" s="329"/>
      <c r="F63" s="329"/>
      <c r="G63" s="329"/>
      <c r="H63" s="329"/>
      <c r="I63" s="329"/>
      <c r="J63" s="330">
        <f>J62/V62</f>
        <v>1.4285714285714286</v>
      </c>
      <c r="K63" s="330">
        <f>K62/V62</f>
        <v>1.4285714285714286</v>
      </c>
      <c r="L63" s="376">
        <f>L62/V62</f>
        <v>1.1746031746031746</v>
      </c>
      <c r="M63" s="389" t="e">
        <f>M62/W62</f>
        <v>#REF!</v>
      </c>
      <c r="N63" s="330"/>
      <c r="O63" s="330"/>
      <c r="P63" s="330"/>
      <c r="Q63" s="330"/>
      <c r="R63" s="330"/>
      <c r="S63" s="330"/>
      <c r="T63" s="330"/>
      <c r="U63" s="330"/>
      <c r="V63" s="330"/>
      <c r="W63" s="330"/>
    </row>
    <row r="64" spans="1:23">
      <c r="A64" s="344" t="s">
        <v>1961</v>
      </c>
      <c r="B64" s="335"/>
      <c r="C64" s="335"/>
      <c r="D64" s="335"/>
      <c r="E64" s="335"/>
      <c r="F64" s="335"/>
      <c r="G64" s="335"/>
      <c r="H64" s="335"/>
      <c r="I64" s="335"/>
      <c r="J64" s="345"/>
      <c r="K64" s="345"/>
      <c r="L64" s="345"/>
      <c r="M64" s="345"/>
      <c r="N64" s="345"/>
      <c r="O64" s="345"/>
      <c r="P64" s="345"/>
      <c r="Q64" s="345"/>
      <c r="R64" s="345"/>
      <c r="S64" s="345"/>
      <c r="T64" s="345"/>
      <c r="U64" s="345"/>
      <c r="V64" s="345"/>
      <c r="W64" s="59"/>
    </row>
    <row r="65" spans="1:23" ht="22.8">
      <c r="A65" s="316" t="s">
        <v>1886</v>
      </c>
      <c r="B65" s="318"/>
      <c r="C65" s="318"/>
      <c r="D65" s="318"/>
      <c r="E65" s="318"/>
      <c r="F65" s="318"/>
      <c r="G65" s="318"/>
      <c r="H65" s="318"/>
      <c r="I65" s="318"/>
      <c r="J65" s="320">
        <v>1.8</v>
      </c>
      <c r="K65" s="320">
        <v>1.75</v>
      </c>
      <c r="L65" s="320">
        <v>1.48</v>
      </c>
      <c r="M65" s="320">
        <f>L65*1.0858</f>
        <v>1.6069840000000002</v>
      </c>
      <c r="N65" s="318"/>
      <c r="O65" s="318"/>
      <c r="P65" s="318"/>
      <c r="Q65" s="320">
        <v>1.29</v>
      </c>
      <c r="R65" s="390">
        <f>Q65*1.0858</f>
        <v>1.4006820000000002</v>
      </c>
      <c r="S65" s="318">
        <v>1.9</v>
      </c>
      <c r="T65" s="318">
        <v>1.9</v>
      </c>
      <c r="U65" s="318">
        <f>T65*1.0858</f>
        <v>2.0630200000000003</v>
      </c>
      <c r="V65" s="381">
        <v>1.26</v>
      </c>
      <c r="W65" s="355" t="e">
        <f>#REF!</f>
        <v>#REF!</v>
      </c>
    </row>
    <row r="66" spans="1:23" ht="22.8">
      <c r="A66" s="316" t="s">
        <v>1887</v>
      </c>
      <c r="B66" s="318"/>
      <c r="C66" s="318"/>
      <c r="D66" s="318"/>
      <c r="E66" s="318"/>
      <c r="F66" s="318"/>
      <c r="G66" s="318"/>
      <c r="H66" s="318"/>
      <c r="I66" s="318"/>
      <c r="J66" s="320">
        <v>35</v>
      </c>
      <c r="K66" s="320">
        <v>35</v>
      </c>
      <c r="L66" s="320">
        <v>32</v>
      </c>
      <c r="M66" s="320">
        <f t="shared" ref="M66:M68" si="13">L66*1.0858</f>
        <v>34.745600000000003</v>
      </c>
      <c r="N66" s="318"/>
      <c r="O66" s="318"/>
      <c r="P66" s="318"/>
      <c r="Q66" s="320">
        <v>34</v>
      </c>
      <c r="R66" s="390">
        <f t="shared" ref="R66:R68" si="14">Q66*1.0858</f>
        <v>36.917200000000001</v>
      </c>
      <c r="S66" s="318">
        <v>50</v>
      </c>
      <c r="T66" s="318">
        <v>50</v>
      </c>
      <c r="U66" s="318">
        <f t="shared" ref="U66:U68" si="15">T66*1.0858</f>
        <v>54.290000000000006</v>
      </c>
      <c r="V66" s="322"/>
      <c r="W66" s="59"/>
    </row>
    <row r="67" spans="1:23" ht="22.8">
      <c r="A67" s="316" t="s">
        <v>1888</v>
      </c>
      <c r="B67" s="318"/>
      <c r="C67" s="318"/>
      <c r="D67" s="318"/>
      <c r="E67" s="318"/>
      <c r="F67" s="318"/>
      <c r="G67" s="318"/>
      <c r="H67" s="318"/>
      <c r="I67" s="318"/>
      <c r="J67" s="320">
        <v>1.8</v>
      </c>
      <c r="K67" s="320">
        <v>1.75</v>
      </c>
      <c r="L67" s="320">
        <v>1.48</v>
      </c>
      <c r="M67" s="320">
        <f t="shared" si="13"/>
        <v>1.6069840000000002</v>
      </c>
      <c r="N67" s="318"/>
      <c r="O67" s="318"/>
      <c r="P67" s="318"/>
      <c r="Q67" s="320">
        <v>1.29</v>
      </c>
      <c r="R67" s="390">
        <f t="shared" si="14"/>
        <v>1.4006820000000002</v>
      </c>
      <c r="S67" s="318">
        <v>1.95</v>
      </c>
      <c r="T67" s="318">
        <v>1.95</v>
      </c>
      <c r="U67" s="318">
        <f t="shared" si="15"/>
        <v>2.1173100000000002</v>
      </c>
      <c r="V67" s="322"/>
      <c r="W67" s="59"/>
    </row>
    <row r="68" spans="1:23" ht="45.6">
      <c r="A68" s="316" t="s">
        <v>1895</v>
      </c>
      <c r="B68" s="318"/>
      <c r="C68" s="318"/>
      <c r="D68" s="318"/>
      <c r="E68" s="318"/>
      <c r="F68" s="318"/>
      <c r="G68" s="318"/>
      <c r="H68" s="318"/>
      <c r="I68" s="318"/>
      <c r="J68" s="320">
        <v>35</v>
      </c>
      <c r="K68" s="320">
        <v>35</v>
      </c>
      <c r="L68" s="320">
        <v>32</v>
      </c>
      <c r="M68" s="320">
        <f t="shared" si="13"/>
        <v>34.745600000000003</v>
      </c>
      <c r="N68" s="318"/>
      <c r="O68" s="318"/>
      <c r="P68" s="318"/>
      <c r="Q68" s="320">
        <v>34</v>
      </c>
      <c r="R68" s="390">
        <f t="shared" si="14"/>
        <v>36.917200000000001</v>
      </c>
      <c r="S68" s="318">
        <v>60</v>
      </c>
      <c r="T68" s="318">
        <v>60</v>
      </c>
      <c r="U68" s="318">
        <f t="shared" si="15"/>
        <v>65.14800000000001</v>
      </c>
      <c r="V68" s="348"/>
      <c r="W68" s="59"/>
    </row>
    <row r="69" spans="1:23" ht="22.8">
      <c r="A69" s="332" t="s">
        <v>1966</v>
      </c>
      <c r="B69" s="337"/>
      <c r="C69" s="337"/>
      <c r="D69" s="337"/>
      <c r="E69" s="337"/>
      <c r="F69" s="337"/>
      <c r="G69" s="337"/>
      <c r="H69" s="337"/>
      <c r="I69" s="337"/>
      <c r="J69" s="350">
        <f>755*J65*52*2*1.04</f>
        <v>146989.44</v>
      </c>
      <c r="K69" s="350">
        <f>755*K65*52*2*1.04</f>
        <v>142906.4</v>
      </c>
      <c r="L69" s="350">
        <f>755*L65*52*2*1.04</f>
        <v>120857.98400000001</v>
      </c>
      <c r="M69" s="350">
        <f>755*M65*52*2*1.04</f>
        <v>131227.59902720002</v>
      </c>
      <c r="N69" s="337"/>
      <c r="O69" s="337"/>
      <c r="P69" s="337"/>
      <c r="Q69" s="350">
        <f>775*Q65*52*2*1.04</f>
        <v>108132.96</v>
      </c>
      <c r="R69" s="350">
        <f>775*R65*52*2*1.04</f>
        <v>117410.76796800003</v>
      </c>
      <c r="S69" s="350">
        <f t="shared" ref="S69:W69" si="16">775*S65*52*2*1.04</f>
        <v>159265.60000000001</v>
      </c>
      <c r="T69" s="350">
        <f t="shared" si="16"/>
        <v>159265.60000000001</v>
      </c>
      <c r="U69" s="350">
        <f t="shared" si="16"/>
        <v>172930.58848000001</v>
      </c>
      <c r="V69" s="350">
        <f>755*V65*52*2*1.04</f>
        <v>102892.60800000001</v>
      </c>
      <c r="W69" s="350" t="e">
        <f t="shared" si="16"/>
        <v>#REF!</v>
      </c>
    </row>
    <row r="70" spans="1:23">
      <c r="J70" s="359">
        <f>J69/V69</f>
        <v>1.4285714285714284</v>
      </c>
      <c r="K70" s="359">
        <f>K69/V69</f>
        <v>1.3888888888888888</v>
      </c>
      <c r="L70" s="359">
        <f>L69/V69</f>
        <v>1.1746031746031746</v>
      </c>
      <c r="M70" s="378" t="e">
        <f>M69/W69</f>
        <v>#REF!</v>
      </c>
      <c r="N70" s="234"/>
      <c r="O70" s="234"/>
      <c r="P70" s="234"/>
      <c r="Q70" s="391" t="e">
        <f>Q69/W69</f>
        <v>#REF!</v>
      </c>
      <c r="R70" s="377" t="e">
        <f>R69/W69</f>
        <v>#REF!</v>
      </c>
      <c r="S70" s="234">
        <f>S69/V69</f>
        <v>1.5478818458950909</v>
      </c>
      <c r="T70" s="234">
        <f>T69/V69</f>
        <v>1.5478818458950909</v>
      </c>
      <c r="U70" s="378" t="e">
        <f>U69/W69</f>
        <v>#REF!</v>
      </c>
    </row>
    <row r="72" spans="1:23">
      <c r="U72" t="s">
        <v>1778</v>
      </c>
      <c r="V72" s="203">
        <f>V5+V10+V12+V22+V29+V36+V48+V55+V62+V69</f>
        <v>1375352.8255999999</v>
      </c>
    </row>
  </sheetData>
  <mergeCells count="20">
    <mergeCell ref="A31:D31"/>
    <mergeCell ref="A50:D50"/>
    <mergeCell ref="A57:D57"/>
    <mergeCell ref="D2:F2"/>
    <mergeCell ref="D3:F3"/>
    <mergeCell ref="A39:V39"/>
    <mergeCell ref="J2:M2"/>
    <mergeCell ref="J3:M3"/>
    <mergeCell ref="A5:C5"/>
    <mergeCell ref="A10:C10"/>
    <mergeCell ref="A12:D12"/>
    <mergeCell ref="A17:D17"/>
    <mergeCell ref="A24:D24"/>
    <mergeCell ref="N2:P2"/>
    <mergeCell ref="N3:P3"/>
    <mergeCell ref="N38:P38"/>
    <mergeCell ref="Q2:R2"/>
    <mergeCell ref="Q3:R3"/>
    <mergeCell ref="S2:U2"/>
    <mergeCell ref="S3:U3"/>
  </mergeCells>
  <pageMargins left="0.7" right="0.7" top="0.75" bottom="0.75" header="0.3" footer="0.3"/>
  <pageSetup paperSize="9" orientation="portrait" horizontalDpi="300" verticalDpi="300" r:id="rId1"/>
  <customProperties>
    <customPr name="_pios_id" r:id="rId2"/>
  </customProperties>
  <ignoredErrors>
    <ignoredError sqref="V29" formula="1"/>
    <ignoredError sqref="J3 Q3" numberStoredAsText="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42DA4-C661-40B6-A7C4-0F3FF76BD022}">
  <sheetPr>
    <pageSetUpPr fitToPage="1"/>
  </sheetPr>
  <dimension ref="A1:W84"/>
  <sheetViews>
    <sheetView view="pageBreakPreview" zoomScale="60" zoomScaleNormal="55" workbookViewId="0">
      <pane xSplit="1" ySplit="4" topLeftCell="K5" activePane="bottomRight" state="frozen"/>
      <selection activeCell="C21" sqref="C21"/>
      <selection pane="topRight" activeCell="C21" sqref="C21"/>
      <selection pane="bottomLeft" activeCell="C21" sqref="C21"/>
      <selection pane="bottomRight" activeCell="C21" sqref="C21"/>
    </sheetView>
  </sheetViews>
  <sheetFormatPr defaultColWidth="8.88671875" defaultRowHeight="16.8"/>
  <cols>
    <col min="1" max="1" width="46.88671875" style="235" customWidth="1"/>
    <col min="2" max="2" width="24.44140625" style="249" customWidth="1"/>
    <col min="3" max="3" width="25.88671875" style="249" customWidth="1"/>
    <col min="4" max="5" width="25.88671875" style="235" customWidth="1"/>
    <col min="6" max="6" width="28.5546875" style="249" customWidth="1"/>
    <col min="7" max="7" width="19.33203125" style="235" customWidth="1"/>
    <col min="8" max="8" width="19.33203125" style="249" customWidth="1"/>
    <col min="9" max="9" width="25.5546875" style="235" customWidth="1"/>
    <col min="10" max="12" width="21.5546875" style="235" customWidth="1"/>
    <col min="13" max="13" width="25.5546875" style="249" customWidth="1"/>
    <col min="14" max="14" width="21.6640625" style="249" customWidth="1"/>
    <col min="15" max="18" width="21.6640625" style="235" customWidth="1"/>
    <col min="19" max="19" width="31.6640625" style="235" customWidth="1"/>
    <col min="20" max="20" width="32.5546875" style="235" customWidth="1"/>
    <col min="21" max="21" width="29.5546875" style="235" customWidth="1"/>
    <col min="22" max="22" width="8.88671875" style="235"/>
    <col min="23" max="23" width="14.6640625" style="235" customWidth="1"/>
    <col min="24" max="16384" width="8.88671875" style="235"/>
  </cols>
  <sheetData>
    <row r="1" spans="1:23">
      <c r="A1" s="549"/>
      <c r="B1" s="549"/>
      <c r="C1" s="549"/>
      <c r="D1" s="549"/>
      <c r="E1" s="549"/>
      <c r="F1" s="549"/>
      <c r="G1" s="549"/>
      <c r="H1" s="549"/>
      <c r="I1" s="549"/>
      <c r="J1" s="549"/>
      <c r="K1" s="549"/>
      <c r="L1" s="549"/>
      <c r="M1" s="549"/>
      <c r="N1" s="549"/>
      <c r="O1" s="254"/>
      <c r="P1" s="254"/>
      <c r="Q1" s="254"/>
      <c r="R1" s="254"/>
    </row>
    <row r="2" spans="1:23">
      <c r="N2" s="310"/>
      <c r="O2" s="236"/>
      <c r="P2" s="236"/>
      <c r="Q2" s="236"/>
      <c r="R2" s="236"/>
    </row>
    <row r="3" spans="1:23" ht="15.75" customHeight="1">
      <c r="A3" s="550" t="s">
        <v>1885</v>
      </c>
      <c r="B3" s="552" t="s">
        <v>1884</v>
      </c>
      <c r="C3" s="552"/>
      <c r="D3" s="552"/>
      <c r="E3" s="552"/>
      <c r="F3" s="552"/>
      <c r="G3" s="552"/>
      <c r="H3" s="552"/>
      <c r="I3" s="552"/>
      <c r="J3" s="552"/>
      <c r="K3" s="552"/>
      <c r="L3" s="552"/>
      <c r="M3" s="552"/>
      <c r="N3" s="552"/>
      <c r="O3" s="282"/>
      <c r="P3" s="282"/>
      <c r="Q3" s="282"/>
      <c r="R3" s="282"/>
      <c r="S3" s="281"/>
      <c r="T3" s="281"/>
      <c r="U3" s="281"/>
    </row>
    <row r="4" spans="1:23" ht="101.25" customHeight="1">
      <c r="A4" s="551"/>
      <c r="B4" s="280" t="s">
        <v>902</v>
      </c>
      <c r="C4" s="546" t="s">
        <v>1911</v>
      </c>
      <c r="D4" s="547"/>
      <c r="E4" s="548"/>
      <c r="F4" s="546" t="s">
        <v>1913</v>
      </c>
      <c r="G4" s="556"/>
      <c r="H4" s="313" t="s">
        <v>1938</v>
      </c>
      <c r="I4" s="280" t="s">
        <v>1914</v>
      </c>
      <c r="J4" s="546" t="s">
        <v>1916</v>
      </c>
      <c r="K4" s="547"/>
      <c r="L4" s="548"/>
      <c r="M4" s="305" t="s">
        <v>1919</v>
      </c>
      <c r="N4" s="280" t="s">
        <v>1920</v>
      </c>
      <c r="O4" s="546" t="s">
        <v>1924</v>
      </c>
      <c r="P4" s="547"/>
      <c r="Q4" s="548"/>
      <c r="R4" s="280" t="s">
        <v>1926</v>
      </c>
      <c r="S4" s="279"/>
      <c r="T4" s="279"/>
      <c r="U4" s="278"/>
    </row>
    <row r="5" spans="1:23">
      <c r="A5" s="275">
        <v>1</v>
      </c>
      <c r="B5" s="303">
        <v>2</v>
      </c>
      <c r="C5" s="303">
        <v>3</v>
      </c>
      <c r="D5" s="275">
        <v>4</v>
      </c>
      <c r="E5" s="275">
        <v>5</v>
      </c>
      <c r="F5" s="303">
        <v>6</v>
      </c>
      <c r="G5" s="275">
        <v>7</v>
      </c>
      <c r="H5" s="303">
        <v>8</v>
      </c>
      <c r="I5" s="275">
        <v>9</v>
      </c>
      <c r="J5" s="303">
        <v>10</v>
      </c>
      <c r="K5" s="275">
        <v>11</v>
      </c>
      <c r="L5" s="275">
        <v>12</v>
      </c>
      <c r="M5" s="303">
        <v>13</v>
      </c>
      <c r="N5" s="303">
        <v>14</v>
      </c>
      <c r="O5" s="303">
        <v>15</v>
      </c>
      <c r="P5" s="275">
        <v>16</v>
      </c>
      <c r="Q5" s="275">
        <v>17</v>
      </c>
      <c r="R5" s="277">
        <v>18</v>
      </c>
      <c r="S5" s="275">
        <v>19</v>
      </c>
      <c r="T5" s="275">
        <v>20</v>
      </c>
      <c r="U5" s="275">
        <v>21</v>
      </c>
    </row>
    <row r="6" spans="1:23">
      <c r="A6" s="275"/>
      <c r="B6" s="277"/>
      <c r="C6" s="277"/>
      <c r="D6" s="275"/>
      <c r="E6" s="275"/>
      <c r="F6" s="277"/>
      <c r="G6" s="275"/>
      <c r="H6" s="303"/>
      <c r="I6" s="277"/>
      <c r="J6" s="277"/>
      <c r="K6" s="275"/>
      <c r="L6" s="275"/>
      <c r="M6" s="277"/>
      <c r="N6" s="277"/>
      <c r="O6" s="277"/>
      <c r="P6" s="275"/>
      <c r="Q6" s="275"/>
      <c r="R6" s="277"/>
      <c r="S6" s="275"/>
      <c r="T6" s="275"/>
      <c r="U6" s="275"/>
    </row>
    <row r="7" spans="1:23" ht="50.4">
      <c r="A7" s="274" t="s">
        <v>1906</v>
      </c>
      <c r="B7" s="276" t="s">
        <v>1907</v>
      </c>
      <c r="C7" s="276" t="s">
        <v>1912</v>
      </c>
      <c r="D7" s="275"/>
      <c r="E7" s="275"/>
      <c r="F7" s="275">
        <v>6.7</v>
      </c>
      <c r="G7" s="275"/>
      <c r="H7" s="276" t="s">
        <v>1912</v>
      </c>
      <c r="I7" s="276" t="s">
        <v>1939</v>
      </c>
      <c r="J7" s="275" t="s">
        <v>1917</v>
      </c>
      <c r="K7" s="275"/>
      <c r="L7" s="275"/>
      <c r="M7" s="315" t="s">
        <v>1947</v>
      </c>
      <c r="N7" s="276">
        <v>6</v>
      </c>
      <c r="O7" s="311" t="s">
        <v>1925</v>
      </c>
      <c r="P7" s="275"/>
      <c r="Q7" s="275"/>
      <c r="R7" s="276" t="s">
        <v>1927</v>
      </c>
      <c r="S7" s="275"/>
      <c r="T7" s="275"/>
      <c r="U7" s="275"/>
    </row>
    <row r="8" spans="1:23" ht="33.6" hidden="1">
      <c r="A8" s="275"/>
      <c r="B8" s="275"/>
      <c r="C8" s="276" t="s">
        <v>1882</v>
      </c>
      <c r="D8" s="276" t="s">
        <v>1881</v>
      </c>
      <c r="E8" s="276" t="s">
        <v>1880</v>
      </c>
      <c r="F8" s="276" t="s">
        <v>1882</v>
      </c>
      <c r="G8" s="276" t="s">
        <v>1883</v>
      </c>
      <c r="H8" s="275"/>
      <c r="I8" s="275"/>
      <c r="J8" s="276" t="s">
        <v>1882</v>
      </c>
      <c r="K8" s="276" t="s">
        <v>1881</v>
      </c>
      <c r="L8" s="276" t="s">
        <v>1880</v>
      </c>
      <c r="M8" s="276" t="s">
        <v>1882</v>
      </c>
      <c r="N8" s="275"/>
      <c r="O8" s="276" t="s">
        <v>1882</v>
      </c>
      <c r="P8" s="276" t="s">
        <v>1881</v>
      </c>
      <c r="Q8" s="276" t="s">
        <v>1880</v>
      </c>
      <c r="R8" s="275"/>
      <c r="S8" s="250"/>
      <c r="T8" s="250"/>
      <c r="U8" s="250"/>
    </row>
    <row r="9" spans="1:23" ht="37.950000000000003" hidden="1" customHeight="1">
      <c r="A9" s="274" t="s">
        <v>1891</v>
      </c>
      <c r="B9" s="293"/>
      <c r="C9" s="251"/>
      <c r="D9" s="251"/>
      <c r="E9" s="251"/>
      <c r="F9" s="293"/>
      <c r="G9" s="293"/>
      <c r="H9" s="293"/>
      <c r="I9" s="293"/>
      <c r="J9" s="293"/>
      <c r="K9" s="293"/>
      <c r="L9" s="293"/>
      <c r="M9" s="293"/>
      <c r="N9" s="293"/>
      <c r="O9" s="293"/>
      <c r="P9" s="293"/>
      <c r="Q9" s="293"/>
      <c r="R9" s="293"/>
      <c r="S9" s="263"/>
      <c r="T9" s="255"/>
      <c r="U9" s="255"/>
      <c r="W9" s="273"/>
    </row>
    <row r="10" spans="1:23" s="272" customFormat="1" hidden="1">
      <c r="A10" s="253" t="s">
        <v>1886</v>
      </c>
      <c r="B10" s="266"/>
      <c r="C10" s="251"/>
      <c r="D10" s="251"/>
      <c r="E10" s="251"/>
      <c r="F10" s="264"/>
      <c r="G10" s="264"/>
      <c r="H10" s="251"/>
      <c r="I10" s="251"/>
      <c r="J10" s="251"/>
      <c r="K10" s="251"/>
      <c r="L10" s="264"/>
      <c r="M10" s="553"/>
      <c r="N10" s="251"/>
      <c r="O10" s="251"/>
      <c r="P10" s="251"/>
      <c r="Q10" s="264"/>
      <c r="R10" s="251"/>
      <c r="S10" s="252"/>
      <c r="T10" s="283"/>
      <c r="U10" s="255"/>
    </row>
    <row r="11" spans="1:23" ht="33" hidden="1" customHeight="1">
      <c r="A11" s="253" t="s">
        <v>1887</v>
      </c>
      <c r="B11" s="266"/>
      <c r="C11" s="251"/>
      <c r="D11" s="251"/>
      <c r="E11" s="251"/>
      <c r="F11" s="266"/>
      <c r="G11" s="264"/>
      <c r="H11" s="251"/>
      <c r="I11" s="266"/>
      <c r="J11" s="266"/>
      <c r="K11" s="266"/>
      <c r="L11" s="264"/>
      <c r="M11" s="554"/>
      <c r="N11" s="266"/>
      <c r="O11" s="266"/>
      <c r="P11" s="266"/>
      <c r="Q11" s="264"/>
      <c r="R11" s="266"/>
      <c r="S11" s="284"/>
      <c r="T11" s="255"/>
      <c r="U11" s="252"/>
    </row>
    <row r="12" spans="1:23" ht="39" hidden="1" customHeight="1">
      <c r="A12" s="253" t="s">
        <v>1888</v>
      </c>
      <c r="B12" s="266"/>
      <c r="C12" s="251"/>
      <c r="D12" s="251"/>
      <c r="E12" s="251"/>
      <c r="F12" s="266"/>
      <c r="G12" s="264"/>
      <c r="H12" s="251"/>
      <c r="I12" s="266"/>
      <c r="J12" s="266"/>
      <c r="K12" s="266"/>
      <c r="L12" s="264"/>
      <c r="M12" s="554"/>
      <c r="N12" s="266"/>
      <c r="O12" s="266"/>
      <c r="P12" s="266"/>
      <c r="Q12" s="264"/>
      <c r="R12" s="266"/>
      <c r="S12" s="284"/>
      <c r="T12" s="255"/>
      <c r="U12" s="252"/>
    </row>
    <row r="13" spans="1:23" ht="60" hidden="1" customHeight="1">
      <c r="A13" s="253" t="s">
        <v>1889</v>
      </c>
      <c r="B13" s="266"/>
      <c r="C13" s="251"/>
      <c r="D13" s="251"/>
      <c r="E13" s="251"/>
      <c r="F13" s="266"/>
      <c r="G13" s="264"/>
      <c r="H13" s="251"/>
      <c r="I13" s="266"/>
      <c r="J13" s="266"/>
      <c r="K13" s="266"/>
      <c r="L13" s="264"/>
      <c r="M13" s="554"/>
      <c r="N13" s="266"/>
      <c r="O13" s="266"/>
      <c r="P13" s="266"/>
      <c r="Q13" s="264"/>
      <c r="R13" s="266"/>
      <c r="S13" s="284"/>
      <c r="T13" s="255"/>
      <c r="U13" s="252"/>
    </row>
    <row r="14" spans="1:23" ht="33" hidden="1" customHeight="1">
      <c r="A14" s="253" t="s">
        <v>1897</v>
      </c>
      <c r="B14" s="263"/>
      <c r="C14" s="263"/>
      <c r="D14" s="263"/>
      <c r="E14" s="251"/>
      <c r="F14" s="263"/>
      <c r="G14" s="264"/>
      <c r="H14" s="252"/>
      <c r="I14" s="263"/>
      <c r="J14" s="263"/>
      <c r="K14" s="263"/>
      <c r="L14" s="264"/>
      <c r="M14" s="555"/>
      <c r="N14" s="252"/>
      <c r="O14" s="263"/>
      <c r="P14" s="263"/>
      <c r="Q14" s="264"/>
      <c r="R14" s="263"/>
      <c r="S14" s="285"/>
      <c r="T14" s="263"/>
      <c r="U14" s="263"/>
    </row>
    <row r="15" spans="1:23" ht="72" hidden="1" customHeight="1">
      <c r="A15" s="290" t="s">
        <v>1890</v>
      </c>
      <c r="B15" s="287"/>
      <c r="C15" s="287"/>
      <c r="D15" s="287"/>
      <c r="E15" s="288"/>
      <c r="F15" s="287"/>
      <c r="G15" s="289"/>
      <c r="H15" s="252"/>
      <c r="I15" s="263"/>
      <c r="J15" s="263"/>
      <c r="K15" s="263"/>
      <c r="L15" s="264"/>
      <c r="M15" s="294"/>
      <c r="N15" s="252"/>
      <c r="O15" s="263"/>
      <c r="P15" s="263"/>
      <c r="Q15" s="264"/>
      <c r="R15" s="263"/>
      <c r="S15" s="285"/>
      <c r="T15" s="263"/>
      <c r="U15" s="263"/>
    </row>
    <row r="16" spans="1:23" ht="34.950000000000003" hidden="1" customHeight="1">
      <c r="A16" s="253" t="s">
        <v>1892</v>
      </c>
      <c r="B16" s="287"/>
      <c r="C16" s="287"/>
      <c r="D16" s="287"/>
      <c r="E16" s="288"/>
      <c r="F16" s="287"/>
      <c r="G16" s="289"/>
      <c r="H16" s="252"/>
      <c r="I16" s="263"/>
      <c r="J16" s="263"/>
      <c r="K16" s="263"/>
      <c r="L16" s="264"/>
      <c r="M16" s="294"/>
      <c r="N16" s="252"/>
      <c r="O16" s="263"/>
      <c r="P16" s="263"/>
      <c r="Q16" s="264"/>
      <c r="R16" s="263"/>
      <c r="S16" s="285"/>
      <c r="T16" s="263"/>
      <c r="U16" s="263"/>
    </row>
    <row r="17" spans="1:21" ht="34.950000000000003" hidden="1" customHeight="1">
      <c r="A17" s="253" t="s">
        <v>1897</v>
      </c>
      <c r="B17" s="287"/>
      <c r="C17" s="287"/>
      <c r="D17" s="287"/>
      <c r="E17" s="288"/>
      <c r="F17" s="287"/>
      <c r="G17" s="289"/>
      <c r="H17" s="252"/>
      <c r="I17" s="263"/>
      <c r="J17" s="263"/>
      <c r="K17" s="263"/>
      <c r="L17" s="264"/>
      <c r="M17" s="294"/>
      <c r="N17" s="252"/>
      <c r="O17" s="263"/>
      <c r="P17" s="263"/>
      <c r="Q17" s="264"/>
      <c r="R17" s="263"/>
      <c r="S17" s="285"/>
      <c r="T17" s="263"/>
      <c r="U17" s="263"/>
    </row>
    <row r="18" spans="1:21" ht="119.25" hidden="1" customHeight="1">
      <c r="A18" s="290" t="s">
        <v>1893</v>
      </c>
      <c r="B18" s="287"/>
      <c r="C18" s="287"/>
      <c r="D18" s="287"/>
      <c r="E18" s="288"/>
      <c r="F18" s="287"/>
      <c r="G18" s="289"/>
      <c r="H18" s="252"/>
      <c r="I18" s="263"/>
      <c r="J18" s="263"/>
      <c r="K18" s="263"/>
      <c r="L18" s="264"/>
      <c r="M18" s="294"/>
      <c r="N18" s="252"/>
      <c r="O18" s="263"/>
      <c r="P18" s="263"/>
      <c r="Q18" s="264"/>
      <c r="R18" s="263"/>
      <c r="S18" s="285"/>
      <c r="T18" s="263"/>
      <c r="U18" s="263"/>
    </row>
    <row r="19" spans="1:21" ht="27" hidden="1" customHeight="1">
      <c r="A19" s="253" t="s">
        <v>1894</v>
      </c>
      <c r="B19" s="287"/>
      <c r="C19" s="287"/>
      <c r="D19" s="287"/>
      <c r="E19" s="288"/>
      <c r="F19" s="287"/>
      <c r="G19" s="289"/>
      <c r="H19" s="252"/>
      <c r="I19" s="263"/>
      <c r="J19" s="263"/>
      <c r="K19" s="263"/>
      <c r="L19" s="264"/>
      <c r="M19" s="294"/>
      <c r="N19" s="252"/>
      <c r="O19" s="263"/>
      <c r="P19" s="263"/>
      <c r="Q19" s="264"/>
      <c r="R19" s="263"/>
      <c r="S19" s="285"/>
      <c r="T19" s="263"/>
      <c r="U19" s="263"/>
    </row>
    <row r="20" spans="1:21" ht="34.950000000000003" hidden="1" customHeight="1">
      <c r="A20" s="253" t="s">
        <v>1887</v>
      </c>
      <c r="B20" s="287"/>
      <c r="C20" s="287"/>
      <c r="D20" s="287"/>
      <c r="E20" s="288"/>
      <c r="F20" s="287"/>
      <c r="G20" s="289"/>
      <c r="H20" s="252"/>
      <c r="I20" s="263"/>
      <c r="J20" s="263"/>
      <c r="K20" s="263"/>
      <c r="L20" s="264"/>
      <c r="M20" s="294"/>
      <c r="N20" s="252"/>
      <c r="O20" s="263"/>
      <c r="P20" s="263"/>
      <c r="Q20" s="264"/>
      <c r="R20" s="263"/>
      <c r="S20" s="285"/>
      <c r="T20" s="263"/>
      <c r="U20" s="263"/>
    </row>
    <row r="21" spans="1:21" ht="39" hidden="1" customHeight="1">
      <c r="A21" s="253" t="s">
        <v>1888</v>
      </c>
      <c r="B21" s="287"/>
      <c r="C21" s="287"/>
      <c r="D21" s="287"/>
      <c r="E21" s="288"/>
      <c r="F21" s="287"/>
      <c r="G21" s="289"/>
      <c r="H21" s="252"/>
      <c r="I21" s="263"/>
      <c r="J21" s="263"/>
      <c r="K21" s="263"/>
      <c r="L21" s="264"/>
      <c r="M21" s="294"/>
      <c r="N21" s="252"/>
      <c r="O21" s="263"/>
      <c r="P21" s="263"/>
      <c r="Q21" s="264"/>
      <c r="R21" s="263"/>
      <c r="S21" s="285"/>
      <c r="T21" s="263"/>
      <c r="U21" s="263"/>
    </row>
    <row r="22" spans="1:21" ht="33.6" hidden="1" customHeight="1">
      <c r="A22" s="253" t="s">
        <v>1895</v>
      </c>
      <c r="B22" s="287"/>
      <c r="C22" s="287"/>
      <c r="D22" s="287"/>
      <c r="E22" s="288"/>
      <c r="F22" s="287"/>
      <c r="G22" s="289"/>
      <c r="H22" s="252"/>
      <c r="I22" s="263"/>
      <c r="J22" s="263"/>
      <c r="K22" s="263"/>
      <c r="L22" s="264"/>
      <c r="M22" s="294"/>
      <c r="N22" s="252"/>
      <c r="O22" s="263"/>
      <c r="P22" s="263"/>
      <c r="Q22" s="264"/>
      <c r="R22" s="263"/>
      <c r="S22" s="285"/>
      <c r="T22" s="263"/>
      <c r="U22" s="263"/>
    </row>
    <row r="23" spans="1:21" ht="33.6" hidden="1" customHeight="1">
      <c r="A23" s="253" t="s">
        <v>1897</v>
      </c>
      <c r="B23" s="287"/>
      <c r="C23" s="287"/>
      <c r="D23" s="287"/>
      <c r="E23" s="288"/>
      <c r="F23" s="287"/>
      <c r="G23" s="289"/>
      <c r="H23" s="252"/>
      <c r="I23" s="263"/>
      <c r="J23" s="263"/>
      <c r="K23" s="263"/>
      <c r="L23" s="264"/>
      <c r="M23" s="294"/>
      <c r="N23" s="252"/>
      <c r="O23" s="263"/>
      <c r="P23" s="263"/>
      <c r="Q23" s="264"/>
      <c r="R23" s="263"/>
      <c r="S23" s="285"/>
      <c r="T23" s="263"/>
      <c r="U23" s="263"/>
    </row>
    <row r="24" spans="1:21" ht="90.6" hidden="1" customHeight="1">
      <c r="A24" s="290" t="s">
        <v>1896</v>
      </c>
      <c r="B24" s="287"/>
      <c r="C24" s="287"/>
      <c r="D24" s="287"/>
      <c r="E24" s="288"/>
      <c r="F24" s="287"/>
      <c r="G24" s="289"/>
      <c r="H24" s="252"/>
      <c r="I24" s="263"/>
      <c r="J24" s="263"/>
      <c r="K24" s="263"/>
      <c r="L24" s="264"/>
      <c r="M24" s="294"/>
      <c r="N24" s="252"/>
      <c r="O24" s="263"/>
      <c r="P24" s="263"/>
      <c r="Q24" s="264"/>
      <c r="R24" s="263"/>
      <c r="S24" s="285"/>
      <c r="T24" s="263"/>
      <c r="U24" s="263"/>
    </row>
    <row r="25" spans="1:21" ht="22.95" hidden="1" customHeight="1">
      <c r="A25" s="290" t="s">
        <v>1886</v>
      </c>
      <c r="B25" s="287"/>
      <c r="C25" s="287"/>
      <c r="D25" s="287"/>
      <c r="E25" s="288"/>
      <c r="F25" s="287"/>
      <c r="G25" s="289"/>
      <c r="H25" s="252"/>
      <c r="I25" s="263"/>
      <c r="J25" s="263"/>
      <c r="K25" s="263"/>
      <c r="L25" s="264"/>
      <c r="M25" s="294"/>
      <c r="N25" s="252"/>
      <c r="O25" s="263"/>
      <c r="P25" s="263"/>
      <c r="Q25" s="264"/>
      <c r="R25" s="263"/>
      <c r="S25" s="285"/>
      <c r="T25" s="263"/>
      <c r="U25" s="263"/>
    </row>
    <row r="26" spans="1:21" ht="36.6" hidden="1" customHeight="1">
      <c r="A26" s="290" t="s">
        <v>1887</v>
      </c>
      <c r="B26" s="287"/>
      <c r="C26" s="287"/>
      <c r="D26" s="287"/>
      <c r="E26" s="288"/>
      <c r="F26" s="287"/>
      <c r="G26" s="289"/>
      <c r="H26" s="252"/>
      <c r="I26" s="263"/>
      <c r="J26" s="263"/>
      <c r="K26" s="263"/>
      <c r="L26" s="264"/>
      <c r="M26" s="294"/>
      <c r="N26" s="252"/>
      <c r="O26" s="263"/>
      <c r="P26" s="263"/>
      <c r="Q26" s="264"/>
      <c r="R26" s="263"/>
      <c r="S26" s="285"/>
      <c r="T26" s="263"/>
      <c r="U26" s="263"/>
    </row>
    <row r="27" spans="1:21" ht="31.95" hidden="1" customHeight="1">
      <c r="A27" s="290" t="s">
        <v>1888</v>
      </c>
      <c r="B27" s="287"/>
      <c r="C27" s="287"/>
      <c r="D27" s="287"/>
      <c r="E27" s="288"/>
      <c r="F27" s="287"/>
      <c r="G27" s="289"/>
      <c r="H27" s="252"/>
      <c r="I27" s="263"/>
      <c r="J27" s="263"/>
      <c r="K27" s="263"/>
      <c r="L27" s="264"/>
      <c r="M27" s="294"/>
      <c r="N27" s="252"/>
      <c r="O27" s="263"/>
      <c r="P27" s="263"/>
      <c r="Q27" s="264"/>
      <c r="R27" s="263"/>
      <c r="S27" s="285"/>
      <c r="T27" s="263"/>
      <c r="U27" s="263"/>
    </row>
    <row r="28" spans="1:21" ht="33" hidden="1" customHeight="1">
      <c r="A28" s="290" t="s">
        <v>1895</v>
      </c>
      <c r="B28" s="287"/>
      <c r="C28" s="287"/>
      <c r="D28" s="287"/>
      <c r="E28" s="288"/>
      <c r="F28" s="287"/>
      <c r="G28" s="289"/>
      <c r="H28" s="252"/>
      <c r="I28" s="263"/>
      <c r="J28" s="263"/>
      <c r="K28" s="263"/>
      <c r="L28" s="264"/>
      <c r="M28" s="294"/>
      <c r="N28" s="252"/>
      <c r="O28" s="263"/>
      <c r="P28" s="263"/>
      <c r="Q28" s="264"/>
      <c r="R28" s="263"/>
      <c r="S28" s="285"/>
      <c r="T28" s="263"/>
      <c r="U28" s="263"/>
    </row>
    <row r="29" spans="1:21" ht="30.6" hidden="1" customHeight="1">
      <c r="A29" s="253" t="s">
        <v>1897</v>
      </c>
      <c r="B29" s="287"/>
      <c r="C29" s="287"/>
      <c r="D29" s="287"/>
      <c r="E29" s="288"/>
      <c r="F29" s="287"/>
      <c r="G29" s="289"/>
      <c r="H29" s="252"/>
      <c r="I29" s="263"/>
      <c r="J29" s="263"/>
      <c r="K29" s="263"/>
      <c r="L29" s="264"/>
      <c r="M29" s="294"/>
      <c r="N29" s="252"/>
      <c r="O29" s="263"/>
      <c r="P29" s="263"/>
      <c r="Q29" s="264"/>
      <c r="R29" s="263"/>
      <c r="S29" s="285"/>
      <c r="T29" s="263"/>
      <c r="U29" s="263"/>
    </row>
    <row r="30" spans="1:21" ht="85.95" hidden="1" customHeight="1">
      <c r="A30" s="290" t="s">
        <v>1898</v>
      </c>
      <c r="B30" s="287"/>
      <c r="C30" s="287"/>
      <c r="D30" s="287"/>
      <c r="E30" s="288"/>
      <c r="F30" s="287"/>
      <c r="G30" s="289"/>
      <c r="H30" s="252"/>
      <c r="I30" s="263"/>
      <c r="J30" s="263"/>
      <c r="K30" s="263"/>
      <c r="L30" s="264"/>
      <c r="M30" s="294"/>
      <c r="N30" s="252"/>
      <c r="O30" s="263"/>
      <c r="P30" s="263"/>
      <c r="Q30" s="264"/>
      <c r="R30" s="263"/>
      <c r="S30" s="285"/>
      <c r="T30" s="263"/>
      <c r="U30" s="263"/>
    </row>
    <row r="31" spans="1:21" ht="31.95" hidden="1" customHeight="1">
      <c r="A31" s="253" t="s">
        <v>1886</v>
      </c>
      <c r="B31" s="287"/>
      <c r="C31" s="287"/>
      <c r="D31" s="287"/>
      <c r="E31" s="288"/>
      <c r="F31" s="287"/>
      <c r="G31" s="289"/>
      <c r="H31" s="252"/>
      <c r="I31" s="263"/>
      <c r="J31" s="263"/>
      <c r="K31" s="263"/>
      <c r="L31" s="264"/>
      <c r="M31" s="294"/>
      <c r="N31" s="252"/>
      <c r="O31" s="263"/>
      <c r="P31" s="263"/>
      <c r="Q31" s="264"/>
      <c r="R31" s="263"/>
      <c r="S31" s="285"/>
      <c r="T31" s="263"/>
      <c r="U31" s="263"/>
    </row>
    <row r="32" spans="1:21" ht="30.6" hidden="1" customHeight="1">
      <c r="A32" s="253" t="s">
        <v>1887</v>
      </c>
      <c r="B32" s="287"/>
      <c r="C32" s="287"/>
      <c r="D32" s="287"/>
      <c r="E32" s="288"/>
      <c r="F32" s="287"/>
      <c r="G32" s="289"/>
      <c r="H32" s="252"/>
      <c r="I32" s="263"/>
      <c r="J32" s="263"/>
      <c r="K32" s="263"/>
      <c r="L32" s="264"/>
      <c r="M32" s="294"/>
      <c r="N32" s="252"/>
      <c r="O32" s="263"/>
      <c r="P32" s="263"/>
      <c r="Q32" s="264"/>
      <c r="R32" s="263"/>
      <c r="S32" s="285"/>
      <c r="T32" s="263"/>
      <c r="U32" s="263"/>
    </row>
    <row r="33" spans="1:21" ht="40.950000000000003" hidden="1" customHeight="1">
      <c r="A33" s="253" t="s">
        <v>1888</v>
      </c>
      <c r="B33" s="287"/>
      <c r="C33" s="287"/>
      <c r="D33" s="287"/>
      <c r="E33" s="288"/>
      <c r="F33" s="287"/>
      <c r="G33" s="289"/>
      <c r="H33" s="252"/>
      <c r="I33" s="263"/>
      <c r="J33" s="263"/>
      <c r="K33" s="263"/>
      <c r="L33" s="264"/>
      <c r="M33" s="294"/>
      <c r="N33" s="252"/>
      <c r="O33" s="263"/>
      <c r="P33" s="263"/>
      <c r="Q33" s="264"/>
      <c r="R33" s="263"/>
      <c r="S33" s="285"/>
      <c r="T33" s="263"/>
      <c r="U33" s="263"/>
    </row>
    <row r="34" spans="1:21" ht="31.95" hidden="1" customHeight="1">
      <c r="A34" s="253" t="s">
        <v>1895</v>
      </c>
      <c r="B34" s="287"/>
      <c r="C34" s="287"/>
      <c r="D34" s="287"/>
      <c r="E34" s="288"/>
      <c r="F34" s="287"/>
      <c r="G34" s="289"/>
      <c r="H34" s="252"/>
      <c r="I34" s="263"/>
      <c r="J34" s="263"/>
      <c r="K34" s="263"/>
      <c r="L34" s="264"/>
      <c r="M34" s="294"/>
      <c r="N34" s="252"/>
      <c r="O34" s="263"/>
      <c r="P34" s="263"/>
      <c r="Q34" s="264"/>
      <c r="R34" s="263"/>
      <c r="S34" s="285"/>
      <c r="T34" s="263"/>
      <c r="U34" s="263"/>
    </row>
    <row r="35" spans="1:21" ht="33" hidden="1" customHeight="1">
      <c r="A35" s="253" t="s">
        <v>1897</v>
      </c>
      <c r="B35" s="287"/>
      <c r="C35" s="287"/>
      <c r="D35" s="287"/>
      <c r="E35" s="288"/>
      <c r="F35" s="287"/>
      <c r="G35" s="289"/>
      <c r="H35" s="252"/>
      <c r="I35" s="263"/>
      <c r="J35" s="263"/>
      <c r="K35" s="263"/>
      <c r="L35" s="264"/>
      <c r="M35" s="294"/>
      <c r="N35" s="252"/>
      <c r="O35" s="263"/>
      <c r="P35" s="263"/>
      <c r="Q35" s="264"/>
      <c r="R35" s="263"/>
      <c r="S35" s="285"/>
      <c r="T35" s="263"/>
      <c r="U35" s="263"/>
    </row>
    <row r="36" spans="1:21" ht="51" hidden="1" customHeight="1">
      <c r="A36" s="290" t="s">
        <v>1899</v>
      </c>
      <c r="B36" s="286"/>
      <c r="C36" s="286"/>
      <c r="D36" s="286"/>
      <c r="E36" s="286"/>
      <c r="F36" s="286"/>
      <c r="G36" s="286"/>
      <c r="H36" s="252"/>
      <c r="I36" s="252"/>
      <c r="J36" s="252"/>
      <c r="K36" s="252"/>
      <c r="L36" s="252"/>
      <c r="M36" s="252"/>
      <c r="N36" s="252"/>
      <c r="O36" s="252"/>
      <c r="P36" s="252"/>
      <c r="Q36" s="252"/>
      <c r="R36" s="252"/>
      <c r="S36" s="263"/>
      <c r="T36" s="247"/>
      <c r="U36" s="247"/>
    </row>
    <row r="37" spans="1:21" ht="24.6" hidden="1" customHeight="1">
      <c r="A37" s="253" t="s">
        <v>1894</v>
      </c>
      <c r="B37" s="271"/>
      <c r="C37" s="270"/>
      <c r="D37" s="270"/>
      <c r="E37" s="270"/>
      <c r="F37" s="270"/>
      <c r="G37" s="270"/>
      <c r="H37" s="270"/>
      <c r="I37" s="270"/>
      <c r="J37" s="268"/>
      <c r="K37" s="268"/>
      <c r="L37" s="268"/>
      <c r="M37" s="269"/>
      <c r="N37" s="268"/>
      <c r="O37" s="268"/>
      <c r="P37" s="268"/>
      <c r="Q37" s="268"/>
      <c r="R37" s="268"/>
      <c r="S37" s="267"/>
      <c r="T37" s="250"/>
      <c r="U37" s="247"/>
    </row>
    <row r="38" spans="1:21" s="254" customFormat="1" ht="39.6" hidden="1" customHeight="1">
      <c r="A38" s="240" t="s">
        <v>1887</v>
      </c>
      <c r="B38" s="266"/>
      <c r="C38" s="264"/>
      <c r="D38" s="264"/>
      <c r="E38" s="264"/>
      <c r="F38" s="264"/>
      <c r="G38" s="264"/>
      <c r="H38" s="264"/>
      <c r="I38" s="264"/>
      <c r="J38" s="264"/>
      <c r="K38" s="264"/>
      <c r="L38" s="264"/>
      <c r="M38" s="265"/>
      <c r="N38" s="264"/>
      <c r="O38" s="264"/>
      <c r="P38" s="264"/>
      <c r="Q38" s="264"/>
      <c r="R38" s="264"/>
      <c r="S38" s="263"/>
      <c r="T38" s="255"/>
      <c r="U38" s="255"/>
    </row>
    <row r="39" spans="1:21" ht="34.5" hidden="1" customHeight="1">
      <c r="A39" s="253" t="s">
        <v>1888</v>
      </c>
      <c r="B39" s="252"/>
      <c r="C39" s="252"/>
      <c r="D39" s="252"/>
      <c r="E39" s="252"/>
      <c r="F39" s="252"/>
      <c r="G39" s="252"/>
      <c r="H39" s="252"/>
      <c r="I39" s="252"/>
      <c r="J39" s="252"/>
      <c r="K39" s="252"/>
      <c r="L39" s="252"/>
      <c r="M39" s="252"/>
      <c r="N39" s="252"/>
      <c r="O39" s="252"/>
      <c r="P39" s="252"/>
      <c r="Q39" s="252"/>
      <c r="R39" s="252"/>
      <c r="S39" s="247"/>
      <c r="T39" s="262"/>
      <c r="U39" s="247"/>
    </row>
    <row r="40" spans="1:21" ht="53.4" hidden="1" customHeight="1">
      <c r="A40" s="253" t="s">
        <v>1895</v>
      </c>
      <c r="B40" s="252"/>
      <c r="C40" s="252"/>
      <c r="D40" s="252"/>
      <c r="E40" s="252"/>
      <c r="F40" s="252"/>
      <c r="G40" s="252"/>
      <c r="H40" s="252"/>
      <c r="I40" s="252"/>
      <c r="J40" s="252"/>
      <c r="K40" s="252"/>
      <c r="L40" s="252"/>
      <c r="M40" s="252"/>
      <c r="N40" s="252"/>
      <c r="O40" s="252"/>
      <c r="P40" s="252"/>
      <c r="Q40" s="252"/>
      <c r="R40" s="252"/>
      <c r="S40" s="247"/>
      <c r="T40" s="262"/>
      <c r="U40" s="247"/>
    </row>
    <row r="41" spans="1:21" ht="25.95" hidden="1" customHeight="1">
      <c r="A41" s="253" t="s">
        <v>1897</v>
      </c>
      <c r="B41" s="259"/>
      <c r="C41" s="261"/>
      <c r="D41" s="261"/>
      <c r="E41" s="261"/>
      <c r="F41" s="261"/>
      <c r="G41" s="261"/>
      <c r="H41" s="261"/>
      <c r="I41" s="259"/>
      <c r="J41" s="259"/>
      <c r="K41" s="259"/>
      <c r="L41" s="259"/>
      <c r="M41" s="260"/>
      <c r="N41" s="259"/>
      <c r="O41" s="259"/>
      <c r="P41" s="259"/>
      <c r="Q41" s="259"/>
      <c r="R41" s="259"/>
      <c r="S41" s="247"/>
      <c r="T41" s="247"/>
      <c r="U41" s="247"/>
    </row>
    <row r="42" spans="1:21" s="254" customFormat="1" ht="48.6" hidden="1" customHeight="1">
      <c r="A42" s="291" t="s">
        <v>1900</v>
      </c>
      <c r="B42" s="252"/>
      <c r="C42" s="256"/>
      <c r="D42" s="256"/>
      <c r="E42" s="256"/>
      <c r="F42" s="256"/>
      <c r="G42" s="256"/>
      <c r="H42" s="256"/>
      <c r="I42" s="256"/>
      <c r="J42" s="252"/>
      <c r="K42" s="252"/>
      <c r="L42" s="252"/>
      <c r="M42" s="257"/>
      <c r="N42" s="256"/>
      <c r="O42" s="256"/>
      <c r="P42" s="256"/>
      <c r="Q42" s="256"/>
      <c r="R42" s="256"/>
      <c r="S42" s="255"/>
      <c r="T42" s="255"/>
      <c r="U42" s="255"/>
    </row>
    <row r="43" spans="1:21" ht="31.95" hidden="1" customHeight="1">
      <c r="A43" s="253" t="s">
        <v>1901</v>
      </c>
      <c r="B43" s="252"/>
      <c r="C43" s="252"/>
      <c r="D43" s="252"/>
      <c r="E43" s="252"/>
      <c r="F43" s="252"/>
      <c r="G43" s="252"/>
      <c r="H43" s="252"/>
      <c r="I43" s="252"/>
      <c r="J43" s="252"/>
      <c r="K43" s="252"/>
      <c r="L43" s="252"/>
      <c r="M43" s="252"/>
      <c r="N43" s="252"/>
      <c r="O43" s="252"/>
      <c r="P43" s="252"/>
      <c r="Q43" s="252"/>
      <c r="R43" s="252"/>
      <c r="S43" s="247"/>
      <c r="T43" s="247"/>
      <c r="U43" s="247"/>
    </row>
    <row r="44" spans="1:21" s="249" customFormat="1" ht="31.95" hidden="1" customHeight="1">
      <c r="A44" s="240" t="s">
        <v>1887</v>
      </c>
      <c r="B44" s="252"/>
      <c r="C44" s="252"/>
      <c r="D44" s="252"/>
      <c r="E44" s="252"/>
      <c r="F44" s="251"/>
      <c r="G44" s="251"/>
      <c r="H44" s="251"/>
      <c r="I44" s="251"/>
      <c r="J44" s="251"/>
      <c r="K44" s="251"/>
      <c r="L44" s="251"/>
      <c r="M44" s="252"/>
      <c r="N44" s="251"/>
      <c r="O44" s="251"/>
      <c r="P44" s="251"/>
      <c r="Q44" s="251"/>
      <c r="R44" s="251"/>
      <c r="S44" s="250"/>
      <c r="T44" s="250"/>
      <c r="U44" s="250"/>
    </row>
    <row r="45" spans="1:21" s="249" customFormat="1" ht="31.95" hidden="1" customHeight="1">
      <c r="A45" s="240" t="s">
        <v>1888</v>
      </c>
      <c r="B45" s="252"/>
      <c r="C45" s="252"/>
      <c r="D45" s="252"/>
      <c r="E45" s="252"/>
      <c r="F45" s="251"/>
      <c r="G45" s="251"/>
      <c r="H45" s="251"/>
      <c r="I45" s="251"/>
      <c r="J45" s="251"/>
      <c r="K45" s="251"/>
      <c r="L45" s="251"/>
      <c r="M45" s="252"/>
      <c r="N45" s="251"/>
      <c r="O45" s="251"/>
      <c r="P45" s="251"/>
      <c r="Q45" s="251"/>
      <c r="R45" s="251"/>
      <c r="S45" s="250"/>
      <c r="T45" s="250"/>
      <c r="U45" s="250"/>
    </row>
    <row r="46" spans="1:21" s="249" customFormat="1" ht="31.95" hidden="1" customHeight="1">
      <c r="A46" s="240" t="s">
        <v>1895</v>
      </c>
      <c r="B46" s="252"/>
      <c r="C46" s="252"/>
      <c r="D46" s="252"/>
      <c r="E46" s="252"/>
      <c r="F46" s="251"/>
      <c r="G46" s="251"/>
      <c r="H46" s="251"/>
      <c r="I46" s="251"/>
      <c r="J46" s="251"/>
      <c r="K46" s="251"/>
      <c r="L46" s="251"/>
      <c r="M46" s="252"/>
      <c r="N46" s="251"/>
      <c r="O46" s="251"/>
      <c r="P46" s="251"/>
      <c r="Q46" s="251"/>
      <c r="R46" s="251"/>
      <c r="S46" s="250"/>
      <c r="T46" s="250"/>
      <c r="U46" s="250"/>
    </row>
    <row r="47" spans="1:21" s="249" customFormat="1" ht="31.95" hidden="1" customHeight="1">
      <c r="A47" s="253" t="s">
        <v>1897</v>
      </c>
      <c r="B47" s="252"/>
      <c r="C47" s="252"/>
      <c r="D47" s="252"/>
      <c r="E47" s="252"/>
      <c r="F47" s="251"/>
      <c r="G47" s="251"/>
      <c r="H47" s="251"/>
      <c r="I47" s="251"/>
      <c r="J47" s="251"/>
      <c r="K47" s="251"/>
      <c r="L47" s="251"/>
      <c r="M47" s="252"/>
      <c r="N47" s="251"/>
      <c r="O47" s="251"/>
      <c r="P47" s="251"/>
      <c r="Q47" s="251"/>
      <c r="R47" s="251"/>
      <c r="S47" s="250"/>
      <c r="T47" s="250"/>
      <c r="U47" s="250"/>
    </row>
    <row r="48" spans="1:21" s="249" customFormat="1" ht="31.95" hidden="1" customHeight="1">
      <c r="A48" s="292" t="s">
        <v>1902</v>
      </c>
      <c r="B48" s="252"/>
      <c r="C48" s="252"/>
      <c r="D48" s="252"/>
      <c r="E48" s="252"/>
      <c r="F48" s="251"/>
      <c r="G48" s="251"/>
      <c r="H48" s="251"/>
      <c r="I48" s="251"/>
      <c r="J48" s="251"/>
      <c r="K48" s="251"/>
      <c r="L48" s="251"/>
      <c r="M48" s="252"/>
      <c r="N48" s="251"/>
      <c r="O48" s="251"/>
      <c r="P48" s="251"/>
      <c r="Q48" s="251"/>
      <c r="R48" s="251"/>
      <c r="S48" s="250"/>
      <c r="T48" s="250"/>
      <c r="U48" s="250"/>
    </row>
    <row r="49" spans="1:21" s="249" customFormat="1" ht="31.95" hidden="1" customHeight="1">
      <c r="A49" s="240" t="s">
        <v>1903</v>
      </c>
      <c r="B49" s="252"/>
      <c r="C49" s="252"/>
      <c r="D49" s="252"/>
      <c r="E49" s="252"/>
      <c r="F49" s="251"/>
      <c r="G49" s="251"/>
      <c r="H49" s="251"/>
      <c r="I49" s="251"/>
      <c r="J49" s="251"/>
      <c r="K49" s="251"/>
      <c r="L49" s="251"/>
      <c r="M49" s="252"/>
      <c r="N49" s="251"/>
      <c r="O49" s="251"/>
      <c r="P49" s="251"/>
      <c r="Q49" s="251"/>
      <c r="R49" s="251"/>
      <c r="S49" s="250"/>
      <c r="T49" s="250"/>
      <c r="U49" s="250"/>
    </row>
    <row r="50" spans="1:21" s="249" customFormat="1" ht="31.95" hidden="1" customHeight="1">
      <c r="A50" s="240" t="s">
        <v>1887</v>
      </c>
      <c r="B50" s="252"/>
      <c r="C50" s="252"/>
      <c r="D50" s="252"/>
      <c r="E50" s="252"/>
      <c r="F50" s="251"/>
      <c r="G50" s="251"/>
      <c r="H50" s="251"/>
      <c r="I50" s="251"/>
      <c r="J50" s="251"/>
      <c r="K50" s="251"/>
      <c r="L50" s="251"/>
      <c r="M50" s="252"/>
      <c r="N50" s="251"/>
      <c r="O50" s="251"/>
      <c r="P50" s="251"/>
      <c r="Q50" s="251"/>
      <c r="R50" s="251"/>
      <c r="S50" s="250"/>
      <c r="T50" s="250"/>
      <c r="U50" s="250"/>
    </row>
    <row r="51" spans="1:21" s="249" customFormat="1" ht="31.95" hidden="1" customHeight="1">
      <c r="A51" s="240" t="s">
        <v>1888</v>
      </c>
      <c r="B51" s="252"/>
      <c r="C51" s="252"/>
      <c r="D51" s="252"/>
      <c r="E51" s="252"/>
      <c r="F51" s="251"/>
      <c r="G51" s="251"/>
      <c r="H51" s="251"/>
      <c r="I51" s="251"/>
      <c r="J51" s="251"/>
      <c r="K51" s="251"/>
      <c r="L51" s="251"/>
      <c r="M51" s="252"/>
      <c r="N51" s="251"/>
      <c r="O51" s="251"/>
      <c r="P51" s="251"/>
      <c r="Q51" s="251"/>
      <c r="R51" s="251"/>
      <c r="S51" s="250"/>
      <c r="T51" s="250"/>
      <c r="U51" s="250"/>
    </row>
    <row r="52" spans="1:21" s="249" customFormat="1" ht="31.95" hidden="1" customHeight="1">
      <c r="A52" s="240" t="s">
        <v>1895</v>
      </c>
      <c r="B52" s="252"/>
      <c r="C52" s="252"/>
      <c r="D52" s="252"/>
      <c r="E52" s="252"/>
      <c r="F52" s="251"/>
      <c r="G52" s="251"/>
      <c r="H52" s="251"/>
      <c r="I52" s="251"/>
      <c r="J52" s="251"/>
      <c r="K52" s="251"/>
      <c r="L52" s="251"/>
      <c r="M52" s="252"/>
      <c r="N52" s="251"/>
      <c r="O52" s="251"/>
      <c r="P52" s="251"/>
      <c r="Q52" s="251"/>
      <c r="R52" s="251"/>
      <c r="S52" s="250"/>
      <c r="T52" s="250"/>
      <c r="U52" s="250"/>
    </row>
    <row r="53" spans="1:21" s="249" customFormat="1" ht="31.95" hidden="1" customHeight="1">
      <c r="A53" s="253" t="s">
        <v>1897</v>
      </c>
      <c r="B53" s="252"/>
      <c r="C53" s="252"/>
      <c r="D53" s="252"/>
      <c r="E53" s="252"/>
      <c r="F53" s="251"/>
      <c r="G53" s="251"/>
      <c r="H53" s="251"/>
      <c r="I53" s="251"/>
      <c r="J53" s="251"/>
      <c r="K53" s="251"/>
      <c r="L53" s="251"/>
      <c r="M53" s="252"/>
      <c r="N53" s="251"/>
      <c r="O53" s="251"/>
      <c r="P53" s="251"/>
      <c r="Q53" s="251"/>
      <c r="R53" s="251"/>
      <c r="S53" s="250"/>
      <c r="T53" s="250"/>
      <c r="U53" s="250"/>
    </row>
    <row r="54" spans="1:21" s="249" customFormat="1" ht="31.95" hidden="1" customHeight="1">
      <c r="A54" s="292" t="s">
        <v>1904</v>
      </c>
      <c r="B54" s="252"/>
      <c r="C54" s="252"/>
      <c r="D54" s="252"/>
      <c r="E54" s="252"/>
      <c r="F54" s="251"/>
      <c r="G54" s="251"/>
      <c r="H54" s="251"/>
      <c r="I54" s="251"/>
      <c r="J54" s="251"/>
      <c r="K54" s="251"/>
      <c r="L54" s="251"/>
      <c r="M54" s="252"/>
      <c r="N54" s="251"/>
      <c r="O54" s="251"/>
      <c r="P54" s="251"/>
      <c r="Q54" s="251"/>
      <c r="R54" s="251"/>
      <c r="S54" s="250"/>
      <c r="T54" s="250"/>
      <c r="U54" s="250"/>
    </row>
    <row r="55" spans="1:21" s="249" customFormat="1" ht="31.95" hidden="1" customHeight="1">
      <c r="A55" s="240" t="s">
        <v>1886</v>
      </c>
      <c r="B55" s="252"/>
      <c r="C55" s="252"/>
      <c r="D55" s="252"/>
      <c r="E55" s="252"/>
      <c r="F55" s="251"/>
      <c r="G55" s="251"/>
      <c r="H55" s="251"/>
      <c r="I55" s="251"/>
      <c r="J55" s="251"/>
      <c r="K55" s="251"/>
      <c r="L55" s="251"/>
      <c r="M55" s="252"/>
      <c r="N55" s="251"/>
      <c r="O55" s="251"/>
      <c r="P55" s="251"/>
      <c r="Q55" s="251"/>
      <c r="R55" s="251"/>
      <c r="S55" s="250"/>
      <c r="T55" s="250"/>
      <c r="U55" s="250"/>
    </row>
    <row r="56" spans="1:21" s="249" customFormat="1" ht="31.95" hidden="1" customHeight="1">
      <c r="A56" s="240" t="s">
        <v>1887</v>
      </c>
      <c r="B56" s="252"/>
      <c r="C56" s="252"/>
      <c r="D56" s="252"/>
      <c r="E56" s="252"/>
      <c r="F56" s="251"/>
      <c r="G56" s="251"/>
      <c r="H56" s="251"/>
      <c r="I56" s="251"/>
      <c r="J56" s="251"/>
      <c r="K56" s="251"/>
      <c r="L56" s="251"/>
      <c r="M56" s="252"/>
      <c r="N56" s="251"/>
      <c r="O56" s="251"/>
      <c r="P56" s="251"/>
      <c r="Q56" s="251"/>
      <c r="R56" s="251"/>
      <c r="S56" s="250"/>
      <c r="T56" s="250"/>
      <c r="U56" s="250"/>
    </row>
    <row r="57" spans="1:21" s="249" customFormat="1" ht="31.95" hidden="1" customHeight="1">
      <c r="A57" s="240" t="s">
        <v>1888</v>
      </c>
      <c r="B57" s="252"/>
      <c r="C57" s="252"/>
      <c r="D57" s="252"/>
      <c r="E57" s="252"/>
      <c r="F57" s="251"/>
      <c r="G57" s="251"/>
      <c r="H57" s="251"/>
      <c r="I57" s="251"/>
      <c r="J57" s="251"/>
      <c r="K57" s="251"/>
      <c r="L57" s="251"/>
      <c r="M57" s="252"/>
      <c r="N57" s="251"/>
      <c r="O57" s="251"/>
      <c r="P57" s="251"/>
      <c r="Q57" s="251"/>
      <c r="R57" s="251"/>
      <c r="S57" s="250"/>
      <c r="T57" s="250"/>
      <c r="U57" s="250"/>
    </row>
    <row r="58" spans="1:21" s="249" customFormat="1" ht="31.95" hidden="1" customHeight="1">
      <c r="A58" s="240" t="s">
        <v>1895</v>
      </c>
      <c r="B58" s="252"/>
      <c r="C58" s="252"/>
      <c r="D58" s="252"/>
      <c r="E58" s="252"/>
      <c r="F58" s="251"/>
      <c r="G58" s="251"/>
      <c r="H58" s="251"/>
      <c r="I58" s="251"/>
      <c r="J58" s="251"/>
      <c r="K58" s="251"/>
      <c r="L58" s="251"/>
      <c r="M58" s="252"/>
      <c r="N58" s="251"/>
      <c r="O58" s="251"/>
      <c r="P58" s="251"/>
      <c r="Q58" s="251"/>
      <c r="R58" s="251"/>
      <c r="S58" s="250"/>
      <c r="T58" s="250"/>
      <c r="U58" s="250"/>
    </row>
    <row r="59" spans="1:21" s="249" customFormat="1" ht="31.95" hidden="1" customHeight="1">
      <c r="A59" s="253" t="s">
        <v>1897</v>
      </c>
      <c r="B59" s="252"/>
      <c r="C59" s="252"/>
      <c r="D59" s="252"/>
      <c r="E59" s="252"/>
      <c r="F59" s="251"/>
      <c r="G59" s="251"/>
      <c r="H59" s="251"/>
      <c r="I59" s="251"/>
      <c r="J59" s="251"/>
      <c r="K59" s="251"/>
      <c r="L59" s="251"/>
      <c r="M59" s="252"/>
      <c r="N59" s="251"/>
      <c r="O59" s="251"/>
      <c r="P59" s="251"/>
      <c r="Q59" s="251"/>
      <c r="R59" s="251"/>
      <c r="S59" s="250"/>
      <c r="T59" s="250"/>
      <c r="U59" s="250"/>
    </row>
    <row r="60" spans="1:21" s="249" customFormat="1" ht="31.95" hidden="1" customHeight="1">
      <c r="A60" s="292" t="s">
        <v>1905</v>
      </c>
      <c r="B60" s="252"/>
      <c r="C60" s="252"/>
      <c r="D60" s="252"/>
      <c r="E60" s="252"/>
      <c r="F60" s="251"/>
      <c r="G60" s="251"/>
      <c r="H60" s="251"/>
      <c r="I60" s="251"/>
      <c r="J60" s="251"/>
      <c r="K60" s="251"/>
      <c r="L60" s="251"/>
      <c r="M60" s="252"/>
      <c r="N60" s="251"/>
      <c r="O60" s="251"/>
      <c r="P60" s="251"/>
      <c r="Q60" s="251"/>
      <c r="R60" s="251"/>
      <c r="S60" s="250"/>
      <c r="T60" s="250"/>
      <c r="U60" s="250"/>
    </row>
    <row r="61" spans="1:21" s="249" customFormat="1" ht="31.95" hidden="1" customHeight="1">
      <c r="A61" s="240" t="s">
        <v>1886</v>
      </c>
      <c r="B61" s="252"/>
      <c r="C61" s="252"/>
      <c r="D61" s="252"/>
      <c r="E61" s="252"/>
      <c r="F61" s="251"/>
      <c r="G61" s="251"/>
      <c r="H61" s="251"/>
      <c r="I61" s="251"/>
      <c r="J61" s="251"/>
      <c r="K61" s="251"/>
      <c r="L61" s="251"/>
      <c r="M61" s="252"/>
      <c r="N61" s="251"/>
      <c r="O61" s="251"/>
      <c r="P61" s="251"/>
      <c r="Q61" s="251"/>
      <c r="R61" s="251"/>
      <c r="S61" s="250"/>
      <c r="T61" s="250"/>
      <c r="U61" s="250"/>
    </row>
    <row r="62" spans="1:21" s="249" customFormat="1" ht="31.95" hidden="1" customHeight="1">
      <c r="A62" s="240" t="s">
        <v>1887</v>
      </c>
      <c r="B62" s="252"/>
      <c r="C62" s="252"/>
      <c r="D62" s="252"/>
      <c r="E62" s="252"/>
      <c r="F62" s="251"/>
      <c r="G62" s="251"/>
      <c r="H62" s="251"/>
      <c r="I62" s="251"/>
      <c r="J62" s="251"/>
      <c r="K62" s="251"/>
      <c r="L62" s="251"/>
      <c r="M62" s="252"/>
      <c r="N62" s="251"/>
      <c r="O62" s="251"/>
      <c r="P62" s="251"/>
      <c r="Q62" s="251"/>
      <c r="R62" s="251"/>
      <c r="S62" s="250"/>
      <c r="T62" s="250"/>
      <c r="U62" s="250"/>
    </row>
    <row r="63" spans="1:21" s="249" customFormat="1" ht="31.95" hidden="1" customHeight="1">
      <c r="A63" s="240" t="s">
        <v>1888</v>
      </c>
      <c r="B63" s="252"/>
      <c r="C63" s="252"/>
      <c r="D63" s="252"/>
      <c r="E63" s="252"/>
      <c r="F63" s="251"/>
      <c r="G63" s="251"/>
      <c r="H63" s="251"/>
      <c r="I63" s="251"/>
      <c r="J63" s="251"/>
      <c r="K63" s="251"/>
      <c r="L63" s="251"/>
      <c r="M63" s="252"/>
      <c r="N63" s="251"/>
      <c r="O63" s="251"/>
      <c r="P63" s="251"/>
      <c r="Q63" s="251"/>
      <c r="R63" s="251"/>
      <c r="S63" s="250"/>
      <c r="T63" s="250"/>
      <c r="U63" s="250"/>
    </row>
    <row r="64" spans="1:21" s="249" customFormat="1" ht="31.95" hidden="1" customHeight="1">
      <c r="A64" s="240" t="s">
        <v>1895</v>
      </c>
      <c r="B64" s="252"/>
      <c r="C64" s="252"/>
      <c r="D64" s="252"/>
      <c r="E64" s="252"/>
      <c r="F64" s="251"/>
      <c r="G64" s="251"/>
      <c r="H64" s="251"/>
      <c r="I64" s="251"/>
      <c r="J64" s="251"/>
      <c r="K64" s="251"/>
      <c r="L64" s="251"/>
      <c r="M64" s="252"/>
      <c r="N64" s="251"/>
      <c r="O64" s="251"/>
      <c r="P64" s="251"/>
      <c r="Q64" s="251"/>
      <c r="R64" s="251"/>
      <c r="S64" s="250"/>
      <c r="T64" s="250"/>
      <c r="U64" s="250"/>
    </row>
    <row r="65" spans="1:21" s="249" customFormat="1" ht="31.95" hidden="1" customHeight="1">
      <c r="A65" s="253" t="s">
        <v>1897</v>
      </c>
      <c r="B65" s="252"/>
      <c r="C65" s="252"/>
      <c r="D65" s="252"/>
      <c r="E65" s="252"/>
      <c r="F65" s="251"/>
      <c r="G65" s="251"/>
      <c r="H65" s="251"/>
      <c r="I65" s="251"/>
      <c r="J65" s="251"/>
      <c r="K65" s="251"/>
      <c r="L65" s="251"/>
      <c r="M65" s="252"/>
      <c r="N65" s="251"/>
      <c r="O65" s="251"/>
      <c r="P65" s="251"/>
      <c r="Q65" s="251"/>
      <c r="R65" s="251"/>
      <c r="S65" s="250"/>
      <c r="T65" s="250"/>
      <c r="U65" s="250"/>
    </row>
    <row r="66" spans="1:21" ht="15" customHeight="1">
      <c r="A66" s="248" t="s">
        <v>1879</v>
      </c>
      <c r="B66" s="301"/>
      <c r="C66" s="306"/>
      <c r="D66" s="295"/>
      <c r="E66" s="295"/>
      <c r="F66" s="306"/>
      <c r="G66" s="296"/>
      <c r="I66" s="297"/>
      <c r="M66" s="306"/>
      <c r="N66" s="306"/>
      <c r="O66" s="295"/>
      <c r="P66" s="295"/>
      <c r="Q66" s="295"/>
      <c r="R66" s="295"/>
      <c r="S66" s="247"/>
      <c r="T66" s="247"/>
      <c r="U66" s="247"/>
    </row>
    <row r="67" spans="1:21" s="245" customFormat="1" ht="39.75" customHeight="1">
      <c r="A67" s="243" t="s">
        <v>1878</v>
      </c>
      <c r="B67" s="276" t="s">
        <v>1935</v>
      </c>
      <c r="C67" s="276"/>
      <c r="D67" s="243"/>
      <c r="E67" s="243"/>
      <c r="F67" s="276"/>
      <c r="G67" s="243"/>
      <c r="H67" s="276"/>
      <c r="I67" s="240" t="s">
        <v>1944</v>
      </c>
      <c r="J67" s="314" t="s">
        <v>1945</v>
      </c>
      <c r="K67" s="240"/>
      <c r="L67" s="240"/>
      <c r="M67" s="258"/>
      <c r="N67" s="276" t="s">
        <v>1948</v>
      </c>
      <c r="O67" s="243"/>
      <c r="P67" s="243"/>
      <c r="Q67" s="243"/>
      <c r="R67" s="243"/>
      <c r="S67" s="246"/>
      <c r="T67" s="246"/>
      <c r="U67" s="246"/>
    </row>
    <row r="68" spans="1:21" s="237" customFormat="1" ht="27.6" customHeight="1">
      <c r="A68" s="243" t="s">
        <v>1877</v>
      </c>
      <c r="B68" s="276"/>
      <c r="C68" s="276"/>
      <c r="D68" s="243"/>
      <c r="E68" s="243"/>
      <c r="F68" s="276"/>
      <c r="G68" s="243"/>
      <c r="H68" s="276"/>
      <c r="I68" s="240" t="s">
        <v>1950</v>
      </c>
      <c r="J68" s="314" t="s">
        <v>1949</v>
      </c>
      <c r="K68" s="240"/>
      <c r="L68" s="240"/>
      <c r="M68" s="258"/>
      <c r="N68" s="276" t="s">
        <v>1921</v>
      </c>
      <c r="O68" s="243"/>
      <c r="P68" s="243"/>
      <c r="Q68" s="243"/>
      <c r="R68" s="243"/>
      <c r="S68" s="238"/>
      <c r="T68" s="238"/>
      <c r="U68" s="238"/>
    </row>
    <row r="69" spans="1:21" s="237" customFormat="1" ht="27" customHeight="1">
      <c r="A69" s="243" t="s">
        <v>1932</v>
      </c>
      <c r="B69" s="302" t="s">
        <v>1908</v>
      </c>
      <c r="C69" s="302"/>
      <c r="D69" s="244"/>
      <c r="E69" s="244"/>
      <c r="F69" s="302"/>
      <c r="G69" s="244"/>
      <c r="H69" s="302"/>
      <c r="I69" s="240" t="s">
        <v>1941</v>
      </c>
      <c r="J69" s="309">
        <v>11990</v>
      </c>
      <c r="K69" s="240"/>
      <c r="L69" s="240"/>
      <c r="M69" s="258"/>
      <c r="N69" s="276">
        <v>3500</v>
      </c>
      <c r="O69" s="243"/>
      <c r="P69" s="243"/>
      <c r="Q69" s="243"/>
      <c r="R69" s="243"/>
      <c r="S69" s="238"/>
      <c r="T69" s="238"/>
      <c r="U69" s="238"/>
    </row>
    <row r="70" spans="1:21" s="237" customFormat="1" ht="28.2" customHeight="1">
      <c r="A70" s="243" t="s">
        <v>1876</v>
      </c>
      <c r="B70" s="302" t="s">
        <v>1929</v>
      </c>
      <c r="C70" s="302"/>
      <c r="D70" s="244"/>
      <c r="E70" s="244"/>
      <c r="F70" s="302"/>
      <c r="G70" s="244"/>
      <c r="H70" s="302"/>
      <c r="I70" s="240" t="s">
        <v>1942</v>
      </c>
      <c r="J70" s="240">
        <v>6575</v>
      </c>
      <c r="K70" s="240"/>
      <c r="L70" s="240"/>
      <c r="M70" s="258"/>
      <c r="N70" s="276">
        <v>2226</v>
      </c>
      <c r="O70" s="243"/>
      <c r="P70" s="243"/>
      <c r="Q70" s="243"/>
      <c r="R70" s="243"/>
      <c r="S70" s="238"/>
      <c r="T70" s="238"/>
      <c r="U70" s="238"/>
    </row>
    <row r="71" spans="1:21" s="237" customFormat="1" ht="64.5" customHeight="1">
      <c r="A71" s="243" t="s">
        <v>1933</v>
      </c>
      <c r="B71" s="302" t="s">
        <v>1930</v>
      </c>
      <c r="C71" s="302"/>
      <c r="D71" s="244"/>
      <c r="E71" s="244"/>
      <c r="F71" s="302"/>
      <c r="G71" s="244"/>
      <c r="H71" s="302"/>
      <c r="I71" s="240" t="s">
        <v>1940</v>
      </c>
      <c r="J71" s="240" t="s">
        <v>1946</v>
      </c>
      <c r="K71" s="240"/>
      <c r="L71" s="240"/>
      <c r="M71" s="258"/>
      <c r="N71" s="276">
        <f>N69-N70</f>
        <v>1274</v>
      </c>
      <c r="O71" s="243"/>
      <c r="P71" s="243"/>
      <c r="Q71" s="243"/>
      <c r="R71" s="243"/>
      <c r="S71" s="238"/>
      <c r="T71" s="238"/>
      <c r="U71" s="238"/>
    </row>
    <row r="72" spans="1:21" s="237" customFormat="1" ht="33" customHeight="1">
      <c r="A72" s="243" t="s">
        <v>1934</v>
      </c>
      <c r="B72" s="276" t="s">
        <v>1909</v>
      </c>
      <c r="C72" s="276"/>
      <c r="D72" s="243"/>
      <c r="E72" s="243"/>
      <c r="F72" s="258"/>
      <c r="G72" s="240"/>
      <c r="H72" s="258"/>
      <c r="I72" s="240">
        <v>13</v>
      </c>
      <c r="J72" s="240" t="s">
        <v>1918</v>
      </c>
      <c r="K72" s="240"/>
      <c r="L72" s="240"/>
      <c r="M72" s="258"/>
      <c r="N72" s="276" t="s">
        <v>1923</v>
      </c>
      <c r="O72" s="243"/>
      <c r="P72" s="243"/>
      <c r="Q72" s="243"/>
      <c r="R72" s="243"/>
      <c r="S72" s="238"/>
      <c r="T72" s="238"/>
      <c r="U72" s="238"/>
    </row>
    <row r="73" spans="1:21" s="237" customFormat="1" ht="25.2" customHeight="1">
      <c r="A73" s="243" t="s">
        <v>1875</v>
      </c>
      <c r="B73" s="276">
        <v>2014</v>
      </c>
      <c r="C73" s="307"/>
      <c r="D73" s="298"/>
      <c r="E73" s="298"/>
      <c r="F73" s="308"/>
      <c r="G73" s="299"/>
      <c r="H73" s="308"/>
      <c r="I73" s="299">
        <v>44342</v>
      </c>
      <c r="J73" s="299">
        <v>44306</v>
      </c>
      <c r="K73" s="299"/>
      <c r="L73" s="299"/>
      <c r="M73" s="308"/>
      <c r="N73" s="307">
        <v>45246</v>
      </c>
      <c r="O73" s="243"/>
      <c r="P73" s="243"/>
      <c r="Q73" s="243"/>
      <c r="R73" s="243"/>
      <c r="S73" s="238"/>
      <c r="T73" s="238"/>
      <c r="U73" s="238"/>
    </row>
    <row r="74" spans="1:21" s="237" customFormat="1" ht="34.950000000000003" customHeight="1">
      <c r="A74" s="239" t="s">
        <v>1874</v>
      </c>
      <c r="B74" s="258"/>
      <c r="C74" s="258"/>
      <c r="D74" s="240"/>
      <c r="E74" s="240"/>
      <c r="F74" s="308"/>
      <c r="G74" s="299"/>
      <c r="H74" s="258"/>
      <c r="I74" s="240"/>
      <c r="J74" s="240"/>
      <c r="K74" s="240"/>
      <c r="L74" s="240"/>
      <c r="M74" s="258"/>
      <c r="N74" s="276"/>
      <c r="O74" s="243"/>
      <c r="P74" s="243"/>
      <c r="Q74" s="243"/>
      <c r="R74" s="243"/>
      <c r="S74" s="238"/>
      <c r="T74" s="238"/>
      <c r="U74" s="238"/>
    </row>
    <row r="75" spans="1:21" s="237" customFormat="1" ht="51.6" customHeight="1">
      <c r="A75" s="242" t="s">
        <v>1873</v>
      </c>
      <c r="B75" s="266" t="s">
        <v>1866</v>
      </c>
      <c r="C75" s="266" t="s">
        <v>1866</v>
      </c>
      <c r="D75" s="241"/>
      <c r="E75" s="241"/>
      <c r="F75" s="266" t="s">
        <v>1866</v>
      </c>
      <c r="G75" s="241"/>
      <c r="H75" s="266" t="s">
        <v>1866</v>
      </c>
      <c r="I75" s="312" t="s">
        <v>1943</v>
      </c>
      <c r="J75" s="266" t="s">
        <v>1866</v>
      </c>
      <c r="K75" s="241"/>
      <c r="L75" s="241"/>
      <c r="M75" s="266" t="s">
        <v>1866</v>
      </c>
      <c r="N75" s="258" t="s">
        <v>1866</v>
      </c>
      <c r="O75" s="258" t="s">
        <v>1866</v>
      </c>
      <c r="P75" s="240"/>
      <c r="Q75" s="240"/>
      <c r="R75" s="258" t="s">
        <v>1866</v>
      </c>
      <c r="S75" s="238"/>
      <c r="T75" s="238"/>
      <c r="U75" s="238"/>
    </row>
    <row r="76" spans="1:21" s="237" customFormat="1" ht="51.6" customHeight="1">
      <c r="A76" s="239" t="s">
        <v>1872</v>
      </c>
      <c r="B76" s="266" t="s">
        <v>1866</v>
      </c>
      <c r="C76" s="266" t="s">
        <v>1866</v>
      </c>
      <c r="D76" s="241"/>
      <c r="E76" s="241"/>
      <c r="F76" s="266" t="s">
        <v>1866</v>
      </c>
      <c r="G76" s="241"/>
      <c r="H76" s="266" t="s">
        <v>1866</v>
      </c>
      <c r="I76" s="312" t="s">
        <v>1943</v>
      </c>
      <c r="J76" s="266" t="s">
        <v>1866</v>
      </c>
      <c r="K76" s="241"/>
      <c r="L76" s="241"/>
      <c r="M76" s="266" t="s">
        <v>1866</v>
      </c>
      <c r="N76" s="258"/>
      <c r="O76" s="304" t="s">
        <v>1864</v>
      </c>
      <c r="P76" s="241"/>
      <c r="Q76" s="241"/>
      <c r="R76" s="258" t="s">
        <v>1866</v>
      </c>
      <c r="S76" s="238"/>
      <c r="T76" s="238"/>
      <c r="U76" s="238"/>
    </row>
    <row r="77" spans="1:21" s="237" customFormat="1" ht="51" customHeight="1">
      <c r="A77" s="242" t="s">
        <v>1871</v>
      </c>
      <c r="B77" s="266" t="s">
        <v>1866</v>
      </c>
      <c r="C77" s="266" t="s">
        <v>1866</v>
      </c>
      <c r="D77" s="241"/>
      <c r="E77" s="241"/>
      <c r="F77" s="266" t="s">
        <v>1866</v>
      </c>
      <c r="G77" s="241"/>
      <c r="H77" s="266" t="s">
        <v>1866</v>
      </c>
      <c r="I77" s="312" t="s">
        <v>1943</v>
      </c>
      <c r="J77" s="266" t="s">
        <v>1866</v>
      </c>
      <c r="K77" s="241"/>
      <c r="L77" s="241"/>
      <c r="M77" s="266" t="s">
        <v>1866</v>
      </c>
      <c r="N77" s="266" t="s">
        <v>1866</v>
      </c>
      <c r="O77" s="266" t="s">
        <v>1866</v>
      </c>
      <c r="P77" s="241"/>
      <c r="Q77" s="241"/>
      <c r="R77" s="266" t="s">
        <v>1866</v>
      </c>
      <c r="S77" s="238"/>
      <c r="T77" s="238"/>
      <c r="U77" s="238"/>
    </row>
    <row r="78" spans="1:21" s="237" customFormat="1" ht="51" customHeight="1">
      <c r="A78" s="239" t="s">
        <v>1870</v>
      </c>
      <c r="B78" s="266" t="s">
        <v>1866</v>
      </c>
      <c r="C78" s="266" t="s">
        <v>1866</v>
      </c>
      <c r="D78" s="241"/>
      <c r="E78" s="241"/>
      <c r="F78" s="266" t="s">
        <v>1866</v>
      </c>
      <c r="G78" s="241"/>
      <c r="H78" s="266" t="s">
        <v>1866</v>
      </c>
      <c r="I78" s="312" t="s">
        <v>1943</v>
      </c>
      <c r="J78" s="266" t="s">
        <v>1866</v>
      </c>
      <c r="K78" s="241"/>
      <c r="L78" s="241"/>
      <c r="M78" s="266" t="s">
        <v>1866</v>
      </c>
      <c r="N78" s="266" t="s">
        <v>1866</v>
      </c>
      <c r="O78" s="304" t="s">
        <v>1864</v>
      </c>
      <c r="P78" s="241"/>
      <c r="Q78" s="241"/>
      <c r="R78" s="266" t="s">
        <v>1866</v>
      </c>
      <c r="S78" s="238"/>
      <c r="T78" s="238"/>
      <c r="U78" s="238"/>
    </row>
    <row r="79" spans="1:21" s="237" customFormat="1" ht="51" customHeight="1">
      <c r="A79" s="239" t="s">
        <v>1869</v>
      </c>
      <c r="B79" s="266" t="s">
        <v>1866</v>
      </c>
      <c r="C79" s="266" t="s">
        <v>1866</v>
      </c>
      <c r="D79" s="241"/>
      <c r="E79" s="241"/>
      <c r="F79" s="266" t="s">
        <v>1866</v>
      </c>
      <c r="G79" s="241"/>
      <c r="H79" s="266" t="s">
        <v>1866</v>
      </c>
      <c r="I79" s="312" t="s">
        <v>1943</v>
      </c>
      <c r="J79" s="266" t="s">
        <v>1866</v>
      </c>
      <c r="K79" s="241"/>
      <c r="L79" s="241"/>
      <c r="M79" s="266" t="s">
        <v>1866</v>
      </c>
      <c r="N79" s="266" t="s">
        <v>1866</v>
      </c>
      <c r="O79" s="304" t="s">
        <v>1864</v>
      </c>
      <c r="P79" s="241"/>
      <c r="Q79" s="241"/>
      <c r="R79" s="266" t="s">
        <v>1866</v>
      </c>
      <c r="S79" s="238"/>
      <c r="T79" s="238"/>
      <c r="U79" s="238"/>
    </row>
    <row r="80" spans="1:21" s="237" customFormat="1" ht="51" customHeight="1">
      <c r="A80" s="239" t="s">
        <v>1868</v>
      </c>
      <c r="B80" s="266"/>
      <c r="C80" s="266"/>
      <c r="D80" s="241"/>
      <c r="E80" s="241"/>
      <c r="F80" s="266"/>
      <c r="G80" s="241"/>
      <c r="H80" s="266"/>
      <c r="I80" s="304" t="s">
        <v>1864</v>
      </c>
      <c r="J80" s="241"/>
      <c r="K80" s="241"/>
      <c r="L80" s="241"/>
      <c r="M80" s="266"/>
      <c r="N80" s="266"/>
      <c r="O80" s="304" t="s">
        <v>1864</v>
      </c>
      <c r="P80" s="241"/>
      <c r="Q80" s="241"/>
      <c r="R80" s="241"/>
      <c r="S80" s="238"/>
      <c r="T80" s="238"/>
      <c r="U80" s="238"/>
    </row>
    <row r="81" spans="1:21" s="237" customFormat="1" ht="54.75" customHeight="1">
      <c r="A81" s="242" t="s">
        <v>1867</v>
      </c>
      <c r="B81" s="312" t="s">
        <v>1928</v>
      </c>
      <c r="C81" s="312" t="s">
        <v>1936</v>
      </c>
      <c r="D81" s="241"/>
      <c r="E81" s="241"/>
      <c r="F81" s="312" t="s">
        <v>1937</v>
      </c>
      <c r="G81" s="241"/>
      <c r="H81" s="304" t="s">
        <v>1864</v>
      </c>
      <c r="I81" s="312" t="s">
        <v>1943</v>
      </c>
      <c r="J81" s="266" t="s">
        <v>1866</v>
      </c>
      <c r="K81" s="241"/>
      <c r="L81" s="241"/>
      <c r="M81" s="266" t="s">
        <v>1866</v>
      </c>
      <c r="N81" s="312" t="s">
        <v>1943</v>
      </c>
      <c r="O81" s="312" t="s">
        <v>1943</v>
      </c>
      <c r="P81" s="241"/>
      <c r="Q81" s="241"/>
      <c r="R81" s="266" t="s">
        <v>1866</v>
      </c>
      <c r="S81" s="238"/>
      <c r="T81" s="238"/>
      <c r="U81" s="238"/>
    </row>
    <row r="82" spans="1:21" s="237" customFormat="1" ht="93" customHeight="1">
      <c r="A82" s="239" t="s">
        <v>1865</v>
      </c>
      <c r="B82" s="258"/>
      <c r="C82" s="258"/>
      <c r="D82" s="240"/>
      <c r="E82" s="240"/>
      <c r="F82" s="258"/>
      <c r="G82" s="240"/>
      <c r="H82" s="258"/>
      <c r="I82" s="240"/>
      <c r="J82" s="240"/>
      <c r="K82" s="240"/>
      <c r="L82" s="240"/>
      <c r="M82" s="258"/>
      <c r="N82" s="258"/>
      <c r="O82" s="240"/>
      <c r="P82" s="240"/>
      <c r="Q82" s="240"/>
      <c r="R82" s="240"/>
      <c r="S82" s="238"/>
      <c r="T82" s="238"/>
      <c r="U82" s="238"/>
    </row>
    <row r="83" spans="1:21" s="237" customFormat="1" ht="117" customHeight="1">
      <c r="A83" s="239" t="s">
        <v>1863</v>
      </c>
      <c r="B83" s="271" t="s">
        <v>1931</v>
      </c>
      <c r="C83" s="276"/>
      <c r="D83" s="243"/>
      <c r="E83" s="243"/>
      <c r="F83" s="276"/>
      <c r="G83" s="243"/>
      <c r="H83" s="276"/>
      <c r="I83" s="243" t="s">
        <v>1915</v>
      </c>
      <c r="J83" s="271" t="s">
        <v>1910</v>
      </c>
      <c r="K83" s="243"/>
      <c r="L83" s="243"/>
      <c r="M83" s="276"/>
      <c r="N83" s="276" t="s">
        <v>1922</v>
      </c>
      <c r="O83" s="243"/>
      <c r="P83" s="243"/>
      <c r="Q83" s="243"/>
      <c r="R83" s="243"/>
      <c r="S83" s="238"/>
      <c r="T83" s="238"/>
      <c r="U83" s="238"/>
    </row>
    <row r="84" spans="1:21" ht="96" customHeight="1">
      <c r="O84" s="240"/>
      <c r="P84" s="300"/>
      <c r="Q84" s="300"/>
      <c r="R84" s="236"/>
    </row>
  </sheetData>
  <mergeCells count="8">
    <mergeCell ref="O4:Q4"/>
    <mergeCell ref="A1:N1"/>
    <mergeCell ref="A3:A4"/>
    <mergeCell ref="B3:N3"/>
    <mergeCell ref="M10:M14"/>
    <mergeCell ref="C4:E4"/>
    <mergeCell ref="F4:G4"/>
    <mergeCell ref="J4:L4"/>
  </mergeCells>
  <printOptions horizontalCentered="1"/>
  <pageMargins left="0.31496062992125984" right="0.31496062992125984" top="0.31496062992125984" bottom="0.19685039370078741" header="0.23622047244094491" footer="0"/>
  <pageSetup paperSize="9" scale="26" orientation="landscape" r:id="rId1"/>
  <headerFooter alignWithMargins="0"/>
  <rowBreaks count="1" manualBreakCount="1">
    <brk id="83" max="20" man="1"/>
  </rowBreaks>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30726-4E6A-47B1-8C5A-E53EA19BA296}">
  <sheetPr>
    <pageSetUpPr fitToPage="1"/>
  </sheetPr>
  <dimension ref="A1:P41"/>
  <sheetViews>
    <sheetView zoomScale="70" zoomScaleNormal="70" workbookViewId="0">
      <pane ySplit="3" topLeftCell="A10" activePane="bottomLeft" state="frozen"/>
      <selection activeCell="C21" sqref="C21"/>
      <selection pane="bottomLef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14.109375" style="3" customWidth="1"/>
    <col min="17" max="16384" width="9.109375" style="3"/>
  </cols>
  <sheetData>
    <row r="1" spans="1:15" ht="38.4" customHeight="1">
      <c r="A1" s="16" t="s">
        <v>8</v>
      </c>
      <c r="B1" s="17"/>
      <c r="C1" s="17"/>
      <c r="D1" s="14"/>
      <c r="F1" s="17"/>
      <c r="H1" s="17"/>
      <c r="I1" s="17"/>
      <c r="J1" s="17"/>
      <c r="K1" s="17"/>
      <c r="L1" s="17"/>
      <c r="M1" s="14"/>
      <c r="N1" s="14"/>
      <c r="O1" s="14"/>
    </row>
    <row r="2" spans="1:15"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row>
    <row r="3" spans="1:15" s="6" customFormat="1" ht="18" customHeight="1">
      <c r="A3" s="8">
        <v>1</v>
      </c>
      <c r="B3" s="8">
        <v>2</v>
      </c>
      <c r="C3" s="8">
        <v>3</v>
      </c>
      <c r="D3" s="8">
        <v>4</v>
      </c>
      <c r="E3" s="8">
        <v>5</v>
      </c>
      <c r="F3" s="8">
        <v>6</v>
      </c>
      <c r="G3" s="8">
        <v>7</v>
      </c>
      <c r="H3" s="8">
        <v>8</v>
      </c>
      <c r="I3" s="8">
        <v>9</v>
      </c>
      <c r="J3" s="8">
        <v>10</v>
      </c>
      <c r="K3" s="8">
        <v>11</v>
      </c>
      <c r="L3" s="8">
        <v>12</v>
      </c>
      <c r="M3" s="8">
        <v>13</v>
      </c>
      <c r="N3" s="8">
        <v>14</v>
      </c>
      <c r="O3" s="8">
        <v>15</v>
      </c>
    </row>
    <row r="4" spans="1:15" ht="55.2" customHeight="1">
      <c r="A4" s="23">
        <v>1</v>
      </c>
      <c r="B4" s="23" t="s">
        <v>15</v>
      </c>
      <c r="C4" s="24" t="s">
        <v>27</v>
      </c>
      <c r="D4" s="25" t="s">
        <v>16</v>
      </c>
      <c r="E4" s="23" t="s">
        <v>23</v>
      </c>
      <c r="F4" s="23" t="s">
        <v>18</v>
      </c>
      <c r="G4" s="26">
        <v>0.2361111111111111</v>
      </c>
      <c r="H4" s="217">
        <v>0.3263888888888889</v>
      </c>
      <c r="I4" s="217">
        <f t="shared" ref="I4:I32" si="0">H4-G4</f>
        <v>9.027777777777779E-2</v>
      </c>
      <c r="J4" s="56">
        <v>5</v>
      </c>
      <c r="K4" s="56">
        <v>76</v>
      </c>
      <c r="L4" s="56">
        <f t="shared" ref="L4:L31" si="1">K4*J4</f>
        <v>380</v>
      </c>
      <c r="M4" s="25" t="s">
        <v>43</v>
      </c>
      <c r="N4" s="28">
        <v>46174</v>
      </c>
      <c r="O4" s="28">
        <v>46904</v>
      </c>
    </row>
    <row r="5" spans="1:15" ht="55.2" customHeight="1">
      <c r="A5" s="1">
        <v>2</v>
      </c>
      <c r="B5" s="1" t="s">
        <v>15</v>
      </c>
      <c r="C5" s="5" t="s">
        <v>48</v>
      </c>
      <c r="D5" s="2" t="s">
        <v>37</v>
      </c>
      <c r="E5" s="1" t="s">
        <v>23</v>
      </c>
      <c r="F5" s="1" t="s">
        <v>18</v>
      </c>
      <c r="G5" s="13">
        <v>0.54166666666666663</v>
      </c>
      <c r="H5" s="13">
        <v>0.75</v>
      </c>
      <c r="I5" s="13">
        <f t="shared" si="0"/>
        <v>0.20833333333333337</v>
      </c>
      <c r="J5" s="1">
        <v>5</v>
      </c>
      <c r="K5" s="1">
        <v>85</v>
      </c>
      <c r="L5" s="1">
        <f t="shared" si="1"/>
        <v>425</v>
      </c>
      <c r="M5" s="2" t="s">
        <v>47</v>
      </c>
      <c r="N5" s="15">
        <v>46174</v>
      </c>
      <c r="O5" s="15">
        <v>46904</v>
      </c>
    </row>
    <row r="6" spans="1:15" ht="55.2" customHeight="1">
      <c r="A6" s="451">
        <v>3</v>
      </c>
      <c r="B6" s="56" t="s">
        <v>15</v>
      </c>
      <c r="C6" s="218" t="s">
        <v>1852</v>
      </c>
      <c r="D6" s="219" t="s">
        <v>17</v>
      </c>
      <c r="E6" s="56" t="s">
        <v>4</v>
      </c>
      <c r="F6" s="56" t="s">
        <v>18</v>
      </c>
      <c r="G6" s="217">
        <v>0.24305555555555555</v>
      </c>
      <c r="H6" s="217">
        <v>0.27083333333333331</v>
      </c>
      <c r="I6" s="217">
        <f t="shared" si="0"/>
        <v>2.7777777777777762E-2</v>
      </c>
      <c r="J6" s="56">
        <v>5</v>
      </c>
      <c r="K6" s="56">
        <v>28</v>
      </c>
      <c r="L6" s="56">
        <f t="shared" si="1"/>
        <v>140</v>
      </c>
      <c r="M6" s="219" t="s">
        <v>43</v>
      </c>
      <c r="N6" s="448">
        <v>46174</v>
      </c>
      <c r="O6" s="448">
        <v>46904</v>
      </c>
    </row>
    <row r="7" spans="1:15" ht="55.2" customHeight="1">
      <c r="A7" s="452"/>
      <c r="B7" s="56" t="s">
        <v>1809</v>
      </c>
      <c r="C7" s="218" t="s">
        <v>1853</v>
      </c>
      <c r="D7" s="219" t="s">
        <v>17</v>
      </c>
      <c r="E7" s="56" t="s">
        <v>4</v>
      </c>
      <c r="F7" s="56" t="s">
        <v>18</v>
      </c>
      <c r="G7" s="217">
        <v>0.29166666666666669</v>
      </c>
      <c r="H7" s="217">
        <v>0.34375</v>
      </c>
      <c r="I7" s="217">
        <f t="shared" si="0"/>
        <v>5.2083333333333315E-2</v>
      </c>
      <c r="J7" s="56">
        <v>4</v>
      </c>
      <c r="K7" s="56">
        <v>22</v>
      </c>
      <c r="L7" s="56">
        <f t="shared" si="1"/>
        <v>88</v>
      </c>
      <c r="M7" s="219" t="s">
        <v>43</v>
      </c>
      <c r="N7" s="449"/>
      <c r="O7" s="449"/>
    </row>
    <row r="8" spans="1:15" ht="55.2" customHeight="1">
      <c r="A8" s="452"/>
      <c r="B8" s="56" t="s">
        <v>53</v>
      </c>
      <c r="C8" s="218" t="s">
        <v>1854</v>
      </c>
      <c r="D8" s="219" t="s">
        <v>17</v>
      </c>
      <c r="E8" s="56" t="s">
        <v>4</v>
      </c>
      <c r="F8" s="56" t="s">
        <v>18</v>
      </c>
      <c r="G8" s="217">
        <v>0.46180555555555558</v>
      </c>
      <c r="H8" s="217">
        <v>0.51041666666666663</v>
      </c>
      <c r="I8" s="217">
        <f t="shared" si="0"/>
        <v>4.8611111111111049E-2</v>
      </c>
      <c r="J8" s="56">
        <v>1</v>
      </c>
      <c r="K8" s="56">
        <v>14</v>
      </c>
      <c r="L8" s="56">
        <f t="shared" si="1"/>
        <v>14</v>
      </c>
      <c r="M8" s="219" t="s">
        <v>43</v>
      </c>
      <c r="N8" s="449"/>
      <c r="O8" s="449"/>
    </row>
    <row r="9" spans="1:15" ht="55.2" customHeight="1">
      <c r="A9" s="452"/>
      <c r="B9" s="56" t="s">
        <v>53</v>
      </c>
      <c r="C9" s="218" t="s">
        <v>1855</v>
      </c>
      <c r="D9" s="219" t="s">
        <v>17</v>
      </c>
      <c r="E9" s="56" t="s">
        <v>4</v>
      </c>
      <c r="F9" s="56" t="s">
        <v>18</v>
      </c>
      <c r="G9" s="217">
        <v>0.67708333333333337</v>
      </c>
      <c r="H9" s="217">
        <v>0.69791666666666663</v>
      </c>
      <c r="I9" s="217">
        <f t="shared" si="0"/>
        <v>2.0833333333333259E-2</v>
      </c>
      <c r="J9" s="56">
        <v>1</v>
      </c>
      <c r="K9" s="56">
        <v>4</v>
      </c>
      <c r="L9" s="56">
        <f t="shared" si="1"/>
        <v>4</v>
      </c>
      <c r="M9" s="219" t="s">
        <v>43</v>
      </c>
      <c r="N9" s="449"/>
      <c r="O9" s="449"/>
    </row>
    <row r="10" spans="1:15" ht="55.2" customHeight="1">
      <c r="A10" s="452"/>
      <c r="B10" s="56" t="s">
        <v>1809</v>
      </c>
      <c r="C10" s="218" t="s">
        <v>1856</v>
      </c>
      <c r="D10" s="219" t="s">
        <v>17</v>
      </c>
      <c r="E10" s="56" t="s">
        <v>4</v>
      </c>
      <c r="F10" s="56" t="s">
        <v>18</v>
      </c>
      <c r="G10" s="217">
        <v>0.77430555555555558</v>
      </c>
      <c r="H10" s="217">
        <v>0.82638888888888884</v>
      </c>
      <c r="I10" s="217">
        <f t="shared" si="0"/>
        <v>5.2083333333333259E-2</v>
      </c>
      <c r="J10" s="56">
        <v>4</v>
      </c>
      <c r="K10" s="56">
        <v>20</v>
      </c>
      <c r="L10" s="56">
        <f t="shared" si="1"/>
        <v>80</v>
      </c>
      <c r="M10" s="219" t="s">
        <v>43</v>
      </c>
      <c r="N10" s="449"/>
      <c r="O10" s="449"/>
    </row>
    <row r="11" spans="1:15" ht="55.2" customHeight="1">
      <c r="A11" s="452"/>
      <c r="B11" s="56" t="s">
        <v>15</v>
      </c>
      <c r="C11" s="218" t="s">
        <v>1857</v>
      </c>
      <c r="D11" s="219" t="s">
        <v>17</v>
      </c>
      <c r="E11" s="56" t="s">
        <v>4</v>
      </c>
      <c r="F11" s="56" t="s">
        <v>18</v>
      </c>
      <c r="G11" s="217">
        <v>0.57986111111111116</v>
      </c>
      <c r="H11" s="217">
        <v>0.66666666666666663</v>
      </c>
      <c r="I11" s="217">
        <f t="shared" si="0"/>
        <v>8.6805555555555469E-2</v>
      </c>
      <c r="J11" s="56">
        <v>5</v>
      </c>
      <c r="K11" s="56">
        <v>73</v>
      </c>
      <c r="L11" s="56">
        <f t="shared" si="1"/>
        <v>365</v>
      </c>
      <c r="M11" s="219" t="s">
        <v>43</v>
      </c>
      <c r="N11" s="449"/>
      <c r="O11" s="449"/>
    </row>
    <row r="12" spans="1:15" ht="55.2" customHeight="1">
      <c r="A12" s="452"/>
      <c r="B12" s="56" t="s">
        <v>53</v>
      </c>
      <c r="C12" s="218" t="s">
        <v>1858</v>
      </c>
      <c r="D12" s="219" t="s">
        <v>17</v>
      </c>
      <c r="E12" s="56" t="s">
        <v>4</v>
      </c>
      <c r="F12" s="56" t="s">
        <v>18</v>
      </c>
      <c r="G12" s="217">
        <v>0.70833333333333337</v>
      </c>
      <c r="H12" s="217">
        <v>0.82638888888888884</v>
      </c>
      <c r="I12" s="217">
        <f t="shared" si="0"/>
        <v>0.11805555555555547</v>
      </c>
      <c r="J12" s="56">
        <v>1</v>
      </c>
      <c r="K12" s="56">
        <v>79</v>
      </c>
      <c r="L12" s="56">
        <f t="shared" si="1"/>
        <v>79</v>
      </c>
      <c r="M12" s="219" t="s">
        <v>43</v>
      </c>
      <c r="N12" s="449"/>
      <c r="O12" s="449"/>
    </row>
    <row r="13" spans="1:15" ht="55.2" customHeight="1">
      <c r="A13" s="452"/>
      <c r="B13" s="56" t="s">
        <v>1809</v>
      </c>
      <c r="C13" s="218" t="s">
        <v>1859</v>
      </c>
      <c r="D13" s="219" t="s">
        <v>17</v>
      </c>
      <c r="E13" s="56" t="s">
        <v>4</v>
      </c>
      <c r="F13" s="56" t="s">
        <v>18</v>
      </c>
      <c r="G13" s="217">
        <v>0.62152777777777779</v>
      </c>
      <c r="H13" s="217">
        <v>0.68055555555555558</v>
      </c>
      <c r="I13" s="217">
        <f t="shared" si="0"/>
        <v>5.902777777777779E-2</v>
      </c>
      <c r="J13" s="56">
        <v>4</v>
      </c>
      <c r="K13" s="56">
        <v>36</v>
      </c>
      <c r="L13" s="56">
        <f t="shared" si="1"/>
        <v>144</v>
      </c>
      <c r="M13" s="219" t="s">
        <v>43</v>
      </c>
      <c r="N13" s="449"/>
      <c r="O13" s="449"/>
    </row>
    <row r="14" spans="1:15" ht="55.2" customHeight="1">
      <c r="A14" s="452"/>
      <c r="B14" s="56" t="s">
        <v>1809</v>
      </c>
      <c r="C14" s="218" t="s">
        <v>1860</v>
      </c>
      <c r="D14" s="219" t="s">
        <v>17</v>
      </c>
      <c r="E14" s="56" t="s">
        <v>4</v>
      </c>
      <c r="F14" s="56" t="s">
        <v>18</v>
      </c>
      <c r="G14" s="217">
        <v>0.74652777777777779</v>
      </c>
      <c r="H14" s="217">
        <v>0.80208333333333337</v>
      </c>
      <c r="I14" s="217">
        <f t="shared" si="0"/>
        <v>5.555555555555558E-2</v>
      </c>
      <c r="J14" s="56">
        <v>4</v>
      </c>
      <c r="K14" s="56">
        <v>30</v>
      </c>
      <c r="L14" s="56">
        <f t="shared" si="1"/>
        <v>120</v>
      </c>
      <c r="M14" s="219" t="s">
        <v>43</v>
      </c>
      <c r="N14" s="449"/>
      <c r="O14" s="449"/>
    </row>
    <row r="15" spans="1:15" ht="55.2" customHeight="1">
      <c r="A15" s="557"/>
      <c r="B15" s="56" t="s">
        <v>53</v>
      </c>
      <c r="C15" s="218" t="s">
        <v>1860</v>
      </c>
      <c r="D15" s="219" t="s">
        <v>17</v>
      </c>
      <c r="E15" s="56" t="s">
        <v>4</v>
      </c>
      <c r="F15" s="56" t="s">
        <v>18</v>
      </c>
      <c r="G15" s="217">
        <v>0.73611111111111116</v>
      </c>
      <c r="H15" s="217">
        <v>0.8125</v>
      </c>
      <c r="I15" s="217">
        <f t="shared" si="0"/>
        <v>7.638888888888884E-2</v>
      </c>
      <c r="J15" s="56">
        <v>1</v>
      </c>
      <c r="K15" s="56">
        <v>69</v>
      </c>
      <c r="L15" s="56">
        <f t="shared" si="1"/>
        <v>69</v>
      </c>
      <c r="M15" s="219" t="s">
        <v>43</v>
      </c>
      <c r="N15" s="450"/>
      <c r="O15" s="450"/>
    </row>
    <row r="16" spans="1:15" ht="55.2" customHeight="1">
      <c r="A16" s="473">
        <v>4</v>
      </c>
      <c r="B16" s="29" t="s">
        <v>15</v>
      </c>
      <c r="C16" s="220" t="s">
        <v>24</v>
      </c>
      <c r="D16" s="221" t="s">
        <v>17</v>
      </c>
      <c r="E16" s="29" t="s">
        <v>23</v>
      </c>
      <c r="F16" s="29" t="s">
        <v>18</v>
      </c>
      <c r="G16" s="222">
        <v>0.1701388888888889</v>
      </c>
      <c r="H16" s="222">
        <v>0.29166666666666669</v>
      </c>
      <c r="I16" s="222">
        <f t="shared" si="0"/>
        <v>0.12152777777777779</v>
      </c>
      <c r="J16" s="29">
        <v>5</v>
      </c>
      <c r="K16" s="29">
        <v>126</v>
      </c>
      <c r="L16" s="29">
        <f t="shared" si="1"/>
        <v>630</v>
      </c>
      <c r="M16" s="221" t="s">
        <v>43</v>
      </c>
      <c r="N16" s="456">
        <v>46174</v>
      </c>
      <c r="O16" s="456">
        <v>46904</v>
      </c>
    </row>
    <row r="17" spans="1:16" ht="55.2" customHeight="1">
      <c r="A17" s="497"/>
      <c r="B17" s="29" t="s">
        <v>15</v>
      </c>
      <c r="C17" s="220" t="s">
        <v>25</v>
      </c>
      <c r="D17" s="221" t="s">
        <v>17</v>
      </c>
      <c r="E17" s="29" t="s">
        <v>23</v>
      </c>
      <c r="F17" s="29" t="s">
        <v>18</v>
      </c>
      <c r="G17" s="222">
        <v>0.61458333333333337</v>
      </c>
      <c r="H17" s="222">
        <v>0.75</v>
      </c>
      <c r="I17" s="222">
        <f t="shared" si="0"/>
        <v>0.13541666666666663</v>
      </c>
      <c r="J17" s="29">
        <v>5</v>
      </c>
      <c r="K17" s="29">
        <v>141</v>
      </c>
      <c r="L17" s="29">
        <f t="shared" si="1"/>
        <v>705</v>
      </c>
      <c r="M17" s="221" t="s">
        <v>43</v>
      </c>
      <c r="N17" s="464"/>
      <c r="O17" s="464"/>
    </row>
    <row r="18" spans="1:16" ht="55.2" customHeight="1">
      <c r="A18" s="558">
        <v>5</v>
      </c>
      <c r="B18" s="56" t="s">
        <v>15</v>
      </c>
      <c r="C18" s="218" t="s">
        <v>1813</v>
      </c>
      <c r="D18" s="219" t="s">
        <v>17</v>
      </c>
      <c r="E18" s="56" t="s">
        <v>23</v>
      </c>
      <c r="F18" s="56" t="s">
        <v>18</v>
      </c>
      <c r="G18" s="217">
        <v>0.19097222222222221</v>
      </c>
      <c r="H18" s="217">
        <v>0.30555555555555558</v>
      </c>
      <c r="I18" s="217">
        <f t="shared" si="0"/>
        <v>0.11458333333333337</v>
      </c>
      <c r="J18" s="56">
        <v>5</v>
      </c>
      <c r="K18" s="56">
        <v>94</v>
      </c>
      <c r="L18" s="56">
        <f t="shared" si="1"/>
        <v>470</v>
      </c>
      <c r="M18" s="219" t="s">
        <v>43</v>
      </c>
      <c r="N18" s="448">
        <v>46174</v>
      </c>
      <c r="O18" s="448">
        <v>46904</v>
      </c>
    </row>
    <row r="19" spans="1:16" ht="55.2" customHeight="1">
      <c r="A19" s="559"/>
      <c r="B19" s="56" t="s">
        <v>1812</v>
      </c>
      <c r="C19" s="218" t="s">
        <v>1810</v>
      </c>
      <c r="D19" s="219" t="s">
        <v>17</v>
      </c>
      <c r="E19" s="56" t="s">
        <v>23</v>
      </c>
      <c r="F19" s="56" t="s">
        <v>18</v>
      </c>
      <c r="G19" s="217">
        <v>0.70833333333333337</v>
      </c>
      <c r="H19" s="217">
        <v>0.84375</v>
      </c>
      <c r="I19" s="217">
        <f t="shared" si="0"/>
        <v>0.13541666666666663</v>
      </c>
      <c r="J19" s="56">
        <v>1</v>
      </c>
      <c r="K19" s="56">
        <v>137</v>
      </c>
      <c r="L19" s="56">
        <f t="shared" si="1"/>
        <v>137</v>
      </c>
      <c r="M19" s="219" t="s">
        <v>43</v>
      </c>
      <c r="N19" s="449"/>
      <c r="O19" s="449"/>
    </row>
    <row r="20" spans="1:16" ht="55.2" customHeight="1">
      <c r="A20" s="559"/>
      <c r="B20" s="56" t="s">
        <v>1811</v>
      </c>
      <c r="C20" s="218" t="s">
        <v>1810</v>
      </c>
      <c r="D20" s="219" t="s">
        <v>17</v>
      </c>
      <c r="E20" s="56" t="s">
        <v>23</v>
      </c>
      <c r="F20" s="56" t="s">
        <v>18</v>
      </c>
      <c r="G20" s="217">
        <v>0.72222222222222221</v>
      </c>
      <c r="H20" s="217">
        <v>0.84722222222222221</v>
      </c>
      <c r="I20" s="217">
        <f t="shared" si="0"/>
        <v>0.125</v>
      </c>
      <c r="J20" s="56">
        <v>3</v>
      </c>
      <c r="K20" s="56">
        <v>129</v>
      </c>
      <c r="L20" s="56">
        <f t="shared" si="1"/>
        <v>387</v>
      </c>
      <c r="M20" s="219" t="s">
        <v>43</v>
      </c>
      <c r="N20" s="449"/>
      <c r="O20" s="449"/>
    </row>
    <row r="21" spans="1:16" ht="55.2" customHeight="1">
      <c r="A21" s="560"/>
      <c r="B21" s="56" t="s">
        <v>53</v>
      </c>
      <c r="C21" s="218" t="s">
        <v>1810</v>
      </c>
      <c r="D21" s="219" t="s">
        <v>17</v>
      </c>
      <c r="E21" s="56" t="s">
        <v>23</v>
      </c>
      <c r="F21" s="56" t="s">
        <v>18</v>
      </c>
      <c r="G21" s="217">
        <v>0.70833333333333337</v>
      </c>
      <c r="H21" s="217">
        <v>0.85069444444444442</v>
      </c>
      <c r="I21" s="217">
        <f t="shared" si="0"/>
        <v>0.14236111111111105</v>
      </c>
      <c r="J21" s="56">
        <v>1</v>
      </c>
      <c r="K21" s="56">
        <v>137</v>
      </c>
      <c r="L21" s="56">
        <f t="shared" si="1"/>
        <v>137</v>
      </c>
      <c r="M21" s="219" t="s">
        <v>43</v>
      </c>
      <c r="N21" s="450"/>
      <c r="O21" s="450"/>
    </row>
    <row r="22" spans="1:16" ht="55.2" customHeight="1">
      <c r="A22" s="561">
        <v>6</v>
      </c>
      <c r="B22" s="29" t="s">
        <v>15</v>
      </c>
      <c r="C22" s="220" t="s">
        <v>32</v>
      </c>
      <c r="D22" s="221" t="s">
        <v>17</v>
      </c>
      <c r="E22" s="29" t="s">
        <v>4</v>
      </c>
      <c r="F22" s="29" t="s">
        <v>18</v>
      </c>
      <c r="G22" s="222">
        <v>0.58333333333333337</v>
      </c>
      <c r="H22" s="222">
        <v>0.70833333333333337</v>
      </c>
      <c r="I22" s="222">
        <f t="shared" si="0"/>
        <v>0.125</v>
      </c>
      <c r="J22" s="29">
        <v>5</v>
      </c>
      <c r="K22" s="29">
        <v>141</v>
      </c>
      <c r="L22" s="29">
        <f t="shared" si="1"/>
        <v>705</v>
      </c>
      <c r="M22" s="221" t="s">
        <v>43</v>
      </c>
      <c r="N22" s="456">
        <v>46174</v>
      </c>
      <c r="O22" s="456">
        <v>46904</v>
      </c>
    </row>
    <row r="23" spans="1:16" ht="55.2" customHeight="1">
      <c r="A23" s="561"/>
      <c r="B23" s="29" t="s">
        <v>15</v>
      </c>
      <c r="C23" s="220" t="s">
        <v>32</v>
      </c>
      <c r="D23" s="221" t="s">
        <v>17</v>
      </c>
      <c r="E23" s="29" t="s">
        <v>4</v>
      </c>
      <c r="F23" s="29" t="s">
        <v>18</v>
      </c>
      <c r="G23" s="222">
        <v>0.75347222222222221</v>
      </c>
      <c r="H23" s="222">
        <v>0.84375</v>
      </c>
      <c r="I23" s="222">
        <f t="shared" si="0"/>
        <v>9.027777777777779E-2</v>
      </c>
      <c r="J23" s="29">
        <v>5</v>
      </c>
      <c r="K23" s="29">
        <v>91</v>
      </c>
      <c r="L23" s="29">
        <f t="shared" si="1"/>
        <v>455</v>
      </c>
      <c r="M23" s="221" t="s">
        <v>43</v>
      </c>
      <c r="N23" s="562"/>
      <c r="O23" s="562"/>
    </row>
    <row r="24" spans="1:16" s="4" customFormat="1" ht="55.2" customHeight="1">
      <c r="A24" s="451">
        <v>7</v>
      </c>
      <c r="B24" s="56" t="s">
        <v>15</v>
      </c>
      <c r="C24" s="218" t="s">
        <v>32</v>
      </c>
      <c r="D24" s="219" t="s">
        <v>17</v>
      </c>
      <c r="E24" s="56" t="s">
        <v>23</v>
      </c>
      <c r="F24" s="56" t="s">
        <v>18</v>
      </c>
      <c r="G24" s="217">
        <v>0.16666666666666666</v>
      </c>
      <c r="H24" s="217">
        <v>0.25694444444444442</v>
      </c>
      <c r="I24" s="217">
        <f t="shared" si="0"/>
        <v>9.0277777777777762E-2</v>
      </c>
      <c r="J24" s="56">
        <v>5</v>
      </c>
      <c r="K24" s="56">
        <v>96</v>
      </c>
      <c r="L24" s="56">
        <f t="shared" si="1"/>
        <v>480</v>
      </c>
      <c r="M24" s="219" t="s">
        <v>43</v>
      </c>
      <c r="N24" s="448">
        <v>46174</v>
      </c>
      <c r="O24" s="448">
        <v>46904</v>
      </c>
    </row>
    <row r="25" spans="1:16" s="4" customFormat="1" ht="55.2" customHeight="1">
      <c r="A25" s="452"/>
      <c r="B25" s="56" t="s">
        <v>53</v>
      </c>
      <c r="C25" s="218" t="s">
        <v>61</v>
      </c>
      <c r="D25" s="219" t="s">
        <v>17</v>
      </c>
      <c r="E25" s="56" t="s">
        <v>4</v>
      </c>
      <c r="F25" s="56" t="s">
        <v>18</v>
      </c>
      <c r="G25" s="217">
        <v>0.59027777777777779</v>
      </c>
      <c r="H25" s="217">
        <v>0.81944444444444442</v>
      </c>
      <c r="I25" s="217">
        <f t="shared" si="0"/>
        <v>0.22916666666666663</v>
      </c>
      <c r="J25" s="56">
        <v>1</v>
      </c>
      <c r="K25" s="56">
        <v>149</v>
      </c>
      <c r="L25" s="56">
        <f t="shared" si="1"/>
        <v>149</v>
      </c>
      <c r="M25" s="219" t="s">
        <v>43</v>
      </c>
      <c r="N25" s="449"/>
      <c r="O25" s="449"/>
    </row>
    <row r="26" spans="1:16" ht="55.2" customHeight="1">
      <c r="A26" s="452"/>
      <c r="B26" s="56" t="s">
        <v>1809</v>
      </c>
      <c r="C26" s="218" t="s">
        <v>34</v>
      </c>
      <c r="D26" s="219" t="s">
        <v>17</v>
      </c>
      <c r="E26" s="56" t="s">
        <v>4</v>
      </c>
      <c r="F26" s="56" t="s">
        <v>18</v>
      </c>
      <c r="G26" s="217">
        <v>0.58333333333333337</v>
      </c>
      <c r="H26" s="217">
        <v>0.80555555555555558</v>
      </c>
      <c r="I26" s="217">
        <f t="shared" si="0"/>
        <v>0.22222222222222221</v>
      </c>
      <c r="J26" s="56">
        <v>4</v>
      </c>
      <c r="K26" s="56">
        <v>150</v>
      </c>
      <c r="L26" s="56">
        <f t="shared" si="1"/>
        <v>600</v>
      </c>
      <c r="M26" s="219" t="s">
        <v>43</v>
      </c>
      <c r="N26" s="449"/>
      <c r="O26" s="449"/>
    </row>
    <row r="27" spans="1:16" s="4" customFormat="1" ht="55.2" customHeight="1">
      <c r="A27" s="453">
        <v>8</v>
      </c>
      <c r="B27" s="29" t="s">
        <v>15</v>
      </c>
      <c r="C27" s="220" t="s">
        <v>1808</v>
      </c>
      <c r="D27" s="221" t="s">
        <v>17</v>
      </c>
      <c r="E27" s="29" t="s">
        <v>1862</v>
      </c>
      <c r="F27" s="29" t="s">
        <v>18</v>
      </c>
      <c r="G27" s="222">
        <v>0.2048611111111111</v>
      </c>
      <c r="H27" s="222">
        <v>0.3611111111111111</v>
      </c>
      <c r="I27" s="222">
        <f t="shared" si="0"/>
        <v>0.15625</v>
      </c>
      <c r="J27" s="29">
        <v>5</v>
      </c>
      <c r="K27" s="29">
        <v>134</v>
      </c>
      <c r="L27" s="29">
        <f t="shared" si="1"/>
        <v>670</v>
      </c>
      <c r="M27" s="221" t="s">
        <v>43</v>
      </c>
      <c r="N27" s="223">
        <v>46174</v>
      </c>
      <c r="O27" s="223">
        <v>46904</v>
      </c>
    </row>
    <row r="28" spans="1:16" ht="55.2" customHeight="1">
      <c r="A28" s="454"/>
      <c r="B28" s="29" t="s">
        <v>15</v>
      </c>
      <c r="C28" s="220" t="s">
        <v>35</v>
      </c>
      <c r="D28" s="221" t="s">
        <v>17</v>
      </c>
      <c r="E28" s="29" t="s">
        <v>36</v>
      </c>
      <c r="F28" s="29" t="s">
        <v>18</v>
      </c>
      <c r="G28" s="222">
        <v>0.73611111111111116</v>
      </c>
      <c r="H28" s="222">
        <v>0.88194444444444442</v>
      </c>
      <c r="I28" s="222">
        <f t="shared" si="0"/>
        <v>0.14583333333333326</v>
      </c>
      <c r="J28" s="29">
        <v>5</v>
      </c>
      <c r="K28" s="29">
        <v>153</v>
      </c>
      <c r="L28" s="29">
        <f t="shared" si="1"/>
        <v>765</v>
      </c>
      <c r="M28" s="221" t="s">
        <v>43</v>
      </c>
      <c r="N28" s="456">
        <v>46174</v>
      </c>
      <c r="O28" s="456">
        <v>46904</v>
      </c>
    </row>
    <row r="29" spans="1:16" ht="55.2" customHeight="1">
      <c r="A29" s="455"/>
      <c r="B29" s="29" t="s">
        <v>15</v>
      </c>
      <c r="C29" s="220" t="s">
        <v>38</v>
      </c>
      <c r="D29" s="221" t="s">
        <v>37</v>
      </c>
      <c r="E29" s="29" t="s">
        <v>36</v>
      </c>
      <c r="F29" s="29" t="s">
        <v>18</v>
      </c>
      <c r="G29" s="222">
        <v>0.54166666666666663</v>
      </c>
      <c r="H29" s="222">
        <v>0.70833333333333337</v>
      </c>
      <c r="I29" s="222">
        <f t="shared" si="0"/>
        <v>0.16666666666666674</v>
      </c>
      <c r="J29" s="29">
        <v>5</v>
      </c>
      <c r="K29" s="29">
        <v>70</v>
      </c>
      <c r="L29" s="29">
        <f t="shared" si="1"/>
        <v>350</v>
      </c>
      <c r="M29" s="221" t="s">
        <v>43</v>
      </c>
      <c r="N29" s="457"/>
      <c r="O29" s="457"/>
    </row>
    <row r="30" spans="1:16" s="4" customFormat="1" ht="55.2" customHeight="1">
      <c r="A30" s="558">
        <v>9</v>
      </c>
      <c r="B30" s="23" t="s">
        <v>15</v>
      </c>
      <c r="C30" s="24" t="s">
        <v>39</v>
      </c>
      <c r="D30" s="25" t="s">
        <v>37</v>
      </c>
      <c r="E30" s="23" t="s">
        <v>23</v>
      </c>
      <c r="F30" s="25" t="s">
        <v>40</v>
      </c>
      <c r="G30" s="26">
        <v>0.58333333333333337</v>
      </c>
      <c r="H30" s="26">
        <v>0.70833333333333337</v>
      </c>
      <c r="I30" s="26">
        <f t="shared" si="0"/>
        <v>0.125</v>
      </c>
      <c r="J30" s="23">
        <v>5</v>
      </c>
      <c r="K30" s="23">
        <v>106</v>
      </c>
      <c r="L30" s="23">
        <f t="shared" si="1"/>
        <v>530</v>
      </c>
      <c r="M30" s="25" t="s">
        <v>43</v>
      </c>
      <c r="N30" s="28">
        <v>46174</v>
      </c>
      <c r="O30" s="28">
        <v>46904</v>
      </c>
    </row>
    <row r="31" spans="1:16" s="4" customFormat="1" ht="55.2" customHeight="1">
      <c r="A31" s="559"/>
      <c r="B31" s="23" t="s">
        <v>15</v>
      </c>
      <c r="C31" s="24" t="s">
        <v>45</v>
      </c>
      <c r="D31" s="25" t="s">
        <v>17</v>
      </c>
      <c r="E31" s="23" t="s">
        <v>23</v>
      </c>
      <c r="F31" s="23" t="s">
        <v>18</v>
      </c>
      <c r="G31" s="26">
        <v>0.1875</v>
      </c>
      <c r="H31" s="26">
        <v>0.30555555555555558</v>
      </c>
      <c r="I31" s="26">
        <f t="shared" si="0"/>
        <v>0.11805555555555558</v>
      </c>
      <c r="J31" s="23">
        <v>5</v>
      </c>
      <c r="K31" s="23">
        <v>122</v>
      </c>
      <c r="L31" s="23">
        <f t="shared" si="1"/>
        <v>610</v>
      </c>
      <c r="M31" s="25" t="s">
        <v>43</v>
      </c>
      <c r="N31" s="27">
        <v>46174</v>
      </c>
      <c r="O31" s="27">
        <v>46904</v>
      </c>
    </row>
    <row r="32" spans="1:16" s="4" customFormat="1" ht="177" customHeight="1">
      <c r="A32" s="29">
        <v>10</v>
      </c>
      <c r="B32" s="1" t="s">
        <v>15</v>
      </c>
      <c r="C32" s="5" t="s">
        <v>46</v>
      </c>
      <c r="D32" s="2" t="s">
        <v>17</v>
      </c>
      <c r="E32" s="1" t="s">
        <v>23</v>
      </c>
      <c r="F32" s="1" t="s">
        <v>18</v>
      </c>
      <c r="G32" s="13">
        <v>0.16319444444444445</v>
      </c>
      <c r="H32" s="13">
        <v>0.33333333333333331</v>
      </c>
      <c r="I32" s="13">
        <f t="shared" si="0"/>
        <v>0.17013888888888887</v>
      </c>
      <c r="J32" s="1">
        <v>5</v>
      </c>
      <c r="K32" s="221" t="s">
        <v>1807</v>
      </c>
      <c r="L32" s="29" t="s">
        <v>1806</v>
      </c>
      <c r="M32" s="2" t="s">
        <v>43</v>
      </c>
      <c r="N32" s="15">
        <v>46174</v>
      </c>
      <c r="O32" s="15">
        <v>46904</v>
      </c>
      <c r="P32" s="224"/>
    </row>
    <row r="33" spans="1:15" s="4" customFormat="1" ht="55.2" customHeight="1">
      <c r="A33" s="3" t="s">
        <v>1861</v>
      </c>
      <c r="D33" s="11"/>
      <c r="G33" s="12"/>
      <c r="H33" s="12"/>
      <c r="I33" s="12"/>
      <c r="M33" s="7"/>
      <c r="N33" s="7"/>
      <c r="O33" s="7"/>
    </row>
    <row r="34" spans="1:15" s="4" customFormat="1" ht="55.2" customHeight="1">
      <c r="A34" s="3"/>
      <c r="D34" s="11"/>
      <c r="G34" s="12"/>
      <c r="H34" s="12"/>
      <c r="I34" s="12"/>
      <c r="M34" s="7"/>
      <c r="N34" s="7"/>
      <c r="O34" s="7"/>
    </row>
    <row r="35" spans="1:15" s="4" customFormat="1" ht="55.2" customHeight="1">
      <c r="A35" s="3"/>
      <c r="D35" s="11"/>
      <c r="G35" s="12"/>
      <c r="H35" s="12"/>
      <c r="I35" s="12"/>
      <c r="K35" s="12"/>
      <c r="M35" s="7"/>
      <c r="N35" s="7"/>
      <c r="O35" s="7"/>
    </row>
    <row r="36" spans="1:15" s="4" customFormat="1" ht="55.2" customHeight="1">
      <c r="A36" s="3"/>
      <c r="D36" s="11"/>
      <c r="G36" s="12"/>
      <c r="H36" s="12"/>
      <c r="I36" s="12"/>
      <c r="N36" s="7"/>
      <c r="O36" s="7"/>
    </row>
    <row r="37" spans="1:15" s="4" customFormat="1" ht="55.2" customHeight="1">
      <c r="A37" s="3"/>
      <c r="D37" s="11"/>
      <c r="G37" s="12"/>
      <c r="H37" s="12"/>
      <c r="I37" s="12"/>
      <c r="M37" s="7"/>
      <c r="N37" s="7"/>
      <c r="O37" s="7"/>
    </row>
    <row r="38" spans="1:15" s="4" customFormat="1" ht="55.2" customHeight="1">
      <c r="A38" s="3"/>
      <c r="D38" s="11"/>
      <c r="G38" s="12"/>
      <c r="H38" s="12"/>
      <c r="I38" s="12"/>
      <c r="M38" s="7"/>
      <c r="N38" s="7"/>
      <c r="O38" s="7"/>
    </row>
    <row r="39" spans="1:15" s="4" customFormat="1" ht="55.2" customHeight="1">
      <c r="A39" s="3"/>
      <c r="D39" s="11"/>
      <c r="G39" s="12"/>
      <c r="H39" s="12"/>
      <c r="I39" s="12"/>
      <c r="M39" s="7"/>
      <c r="N39" s="7"/>
      <c r="O39" s="7"/>
    </row>
    <row r="40" spans="1:15" s="4" customFormat="1" ht="55.2" customHeight="1">
      <c r="A40" s="3"/>
      <c r="D40" s="11"/>
      <c r="G40" s="12"/>
      <c r="H40" s="12"/>
      <c r="I40" s="12"/>
      <c r="M40" s="7"/>
      <c r="N40" s="7"/>
      <c r="O40" s="7"/>
    </row>
    <row r="41" spans="1:15" s="4" customFormat="1" ht="55.2" customHeight="1">
      <c r="A41" s="3"/>
      <c r="D41" s="11"/>
      <c r="M41" s="7"/>
      <c r="N41" s="7"/>
      <c r="O41" s="7"/>
    </row>
  </sheetData>
  <autoFilter ref="A3:O32" xr:uid="{E2ADADC4-2C03-4E7C-A75B-05F07F25559E}"/>
  <mergeCells count="19">
    <mergeCell ref="A30:A31"/>
    <mergeCell ref="A24:A26"/>
    <mergeCell ref="N24:N26"/>
    <mergeCell ref="O24:O26"/>
    <mergeCell ref="A27:A29"/>
    <mergeCell ref="N28:N29"/>
    <mergeCell ref="O28:O29"/>
    <mergeCell ref="A18:A21"/>
    <mergeCell ref="N18:N21"/>
    <mergeCell ref="O18:O21"/>
    <mergeCell ref="A22:A23"/>
    <mergeCell ref="N22:N23"/>
    <mergeCell ref="O22:O23"/>
    <mergeCell ref="A6:A15"/>
    <mergeCell ref="N6:N15"/>
    <mergeCell ref="O6:O15"/>
    <mergeCell ref="A16:A17"/>
    <mergeCell ref="N16:N17"/>
    <mergeCell ref="O16:O17"/>
  </mergeCells>
  <pageMargins left="0.25" right="0.25" top="0.75" bottom="0.75" header="0.3" footer="0.3"/>
  <pageSetup paperSize="8" scale="54" fitToHeight="9" orientation="landscape" horizontalDpi="300" verticalDpi="30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437F1-72D5-4281-B1BD-7959A69E4805}">
  <sheetPr>
    <pageSetUpPr fitToPage="1"/>
  </sheetPr>
  <dimension ref="A1:P41"/>
  <sheetViews>
    <sheetView zoomScale="70" zoomScaleNormal="70" workbookViewId="0">
      <pane ySplit="3" topLeftCell="A22" activePane="bottomLeft" state="frozen"/>
      <selection activeCell="C21" sqref="C21"/>
      <selection pane="bottomLef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14.109375" style="3" customWidth="1"/>
    <col min="17" max="16384" width="9.109375" style="3"/>
  </cols>
  <sheetData>
    <row r="1" spans="1:15" ht="38.4" customHeight="1">
      <c r="A1" s="16" t="s">
        <v>8</v>
      </c>
      <c r="B1" s="17"/>
      <c r="C1" s="17"/>
      <c r="D1" s="14"/>
      <c r="F1" s="17"/>
      <c r="H1" s="17"/>
      <c r="I1" s="17"/>
      <c r="J1" s="17"/>
      <c r="K1" s="17"/>
      <c r="L1" s="17"/>
      <c r="M1" s="14"/>
      <c r="N1" s="14"/>
      <c r="O1" s="14"/>
    </row>
    <row r="2" spans="1:15"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row>
    <row r="3" spans="1:15" s="6" customFormat="1" ht="18" customHeight="1">
      <c r="A3" s="8">
        <v>1</v>
      </c>
      <c r="B3" s="8">
        <v>2</v>
      </c>
      <c r="C3" s="8">
        <v>3</v>
      </c>
      <c r="D3" s="8">
        <v>4</v>
      </c>
      <c r="E3" s="8">
        <v>5</v>
      </c>
      <c r="F3" s="8">
        <v>6</v>
      </c>
      <c r="G3" s="8">
        <v>7</v>
      </c>
      <c r="H3" s="8">
        <v>8</v>
      </c>
      <c r="I3" s="8">
        <v>9</v>
      </c>
      <c r="J3" s="8">
        <v>10</v>
      </c>
      <c r="K3" s="8">
        <v>11</v>
      </c>
      <c r="L3" s="8">
        <v>12</v>
      </c>
      <c r="M3" s="8">
        <v>13</v>
      </c>
      <c r="N3" s="8">
        <v>14</v>
      </c>
      <c r="O3" s="8">
        <v>15</v>
      </c>
    </row>
    <row r="4" spans="1:15" ht="55.2" customHeight="1">
      <c r="A4" s="23">
        <v>1</v>
      </c>
      <c r="B4" s="23" t="s">
        <v>15</v>
      </c>
      <c r="C4" s="24" t="s">
        <v>27</v>
      </c>
      <c r="D4" s="25" t="s">
        <v>16</v>
      </c>
      <c r="E4" s="23" t="s">
        <v>23</v>
      </c>
      <c r="F4" s="23" t="s">
        <v>18</v>
      </c>
      <c r="G4" s="26">
        <v>0.2361111111111111</v>
      </c>
      <c r="H4" s="217">
        <v>0.3263888888888889</v>
      </c>
      <c r="I4" s="217">
        <f t="shared" ref="I4:I32" si="0">H4-G4</f>
        <v>9.027777777777779E-2</v>
      </c>
      <c r="J4" s="56">
        <v>5</v>
      </c>
      <c r="K4" s="56">
        <v>76</v>
      </c>
      <c r="L4" s="56">
        <f t="shared" ref="L4:L31" si="1">K4*J4</f>
        <v>380</v>
      </c>
      <c r="M4" s="25" t="s">
        <v>43</v>
      </c>
      <c r="N4" s="28">
        <v>46174</v>
      </c>
      <c r="O4" s="28">
        <v>46904</v>
      </c>
    </row>
    <row r="5" spans="1:15" ht="55.2" customHeight="1">
      <c r="A5" s="1">
        <v>2</v>
      </c>
      <c r="B5" s="1" t="s">
        <v>15</v>
      </c>
      <c r="C5" s="5" t="s">
        <v>48</v>
      </c>
      <c r="D5" s="2" t="s">
        <v>37</v>
      </c>
      <c r="E5" s="1" t="s">
        <v>23</v>
      </c>
      <c r="F5" s="1" t="s">
        <v>18</v>
      </c>
      <c r="G5" s="13">
        <v>0.54166666666666663</v>
      </c>
      <c r="H5" s="13">
        <v>0.75</v>
      </c>
      <c r="I5" s="13">
        <f t="shared" si="0"/>
        <v>0.20833333333333337</v>
      </c>
      <c r="J5" s="1">
        <v>5</v>
      </c>
      <c r="K5" s="1">
        <v>85</v>
      </c>
      <c r="L5" s="1">
        <f t="shared" si="1"/>
        <v>425</v>
      </c>
      <c r="M5" s="2" t="s">
        <v>47</v>
      </c>
      <c r="N5" s="15">
        <v>46174</v>
      </c>
      <c r="O5" s="15">
        <v>46904</v>
      </c>
    </row>
    <row r="6" spans="1:15" ht="55.2" customHeight="1">
      <c r="A6" s="451">
        <v>3</v>
      </c>
      <c r="B6" s="56" t="s">
        <v>15</v>
      </c>
      <c r="C6" s="218" t="s">
        <v>1852</v>
      </c>
      <c r="D6" s="219" t="s">
        <v>17</v>
      </c>
      <c r="E6" s="56" t="s">
        <v>4</v>
      </c>
      <c r="F6" s="56" t="s">
        <v>18</v>
      </c>
      <c r="G6" s="217">
        <v>0.24305555555555555</v>
      </c>
      <c r="H6" s="217">
        <v>0.27083333333333331</v>
      </c>
      <c r="I6" s="217">
        <f t="shared" si="0"/>
        <v>2.7777777777777762E-2</v>
      </c>
      <c r="J6" s="56">
        <v>5</v>
      </c>
      <c r="K6" s="56">
        <v>28</v>
      </c>
      <c r="L6" s="56">
        <f t="shared" si="1"/>
        <v>140</v>
      </c>
      <c r="M6" s="219" t="s">
        <v>43</v>
      </c>
      <c r="N6" s="448">
        <v>46174</v>
      </c>
      <c r="O6" s="448">
        <v>46904</v>
      </c>
    </row>
    <row r="7" spans="1:15" ht="55.2" customHeight="1">
      <c r="A7" s="452"/>
      <c r="B7" s="56" t="s">
        <v>1809</v>
      </c>
      <c r="C7" s="218" t="s">
        <v>1853</v>
      </c>
      <c r="D7" s="219" t="s">
        <v>17</v>
      </c>
      <c r="E7" s="56" t="s">
        <v>4</v>
      </c>
      <c r="F7" s="56" t="s">
        <v>18</v>
      </c>
      <c r="G7" s="217">
        <v>0.29166666666666669</v>
      </c>
      <c r="H7" s="217">
        <v>0.34375</v>
      </c>
      <c r="I7" s="217">
        <f t="shared" si="0"/>
        <v>5.2083333333333315E-2</v>
      </c>
      <c r="J7" s="56">
        <v>4</v>
      </c>
      <c r="K7" s="56">
        <v>22</v>
      </c>
      <c r="L7" s="56">
        <f t="shared" si="1"/>
        <v>88</v>
      </c>
      <c r="M7" s="219" t="s">
        <v>43</v>
      </c>
      <c r="N7" s="449"/>
      <c r="O7" s="449"/>
    </row>
    <row r="8" spans="1:15" ht="55.2" customHeight="1">
      <c r="A8" s="452"/>
      <c r="B8" s="56" t="s">
        <v>53</v>
      </c>
      <c r="C8" s="218" t="s">
        <v>1854</v>
      </c>
      <c r="D8" s="219" t="s">
        <v>17</v>
      </c>
      <c r="E8" s="56" t="s">
        <v>4</v>
      </c>
      <c r="F8" s="56" t="s">
        <v>18</v>
      </c>
      <c r="G8" s="217">
        <v>0.46180555555555558</v>
      </c>
      <c r="H8" s="217">
        <v>0.51041666666666663</v>
      </c>
      <c r="I8" s="217">
        <f t="shared" si="0"/>
        <v>4.8611111111111049E-2</v>
      </c>
      <c r="J8" s="56">
        <v>1</v>
      </c>
      <c r="K8" s="56">
        <v>14</v>
      </c>
      <c r="L8" s="56">
        <f t="shared" si="1"/>
        <v>14</v>
      </c>
      <c r="M8" s="219" t="s">
        <v>43</v>
      </c>
      <c r="N8" s="449"/>
      <c r="O8" s="449"/>
    </row>
    <row r="9" spans="1:15" ht="55.2" customHeight="1">
      <c r="A9" s="452"/>
      <c r="B9" s="56" t="s">
        <v>53</v>
      </c>
      <c r="C9" s="218" t="s">
        <v>1855</v>
      </c>
      <c r="D9" s="219" t="s">
        <v>17</v>
      </c>
      <c r="E9" s="56" t="s">
        <v>4</v>
      </c>
      <c r="F9" s="56" t="s">
        <v>18</v>
      </c>
      <c r="G9" s="217">
        <v>0.67708333333333337</v>
      </c>
      <c r="H9" s="217">
        <v>0.69791666666666663</v>
      </c>
      <c r="I9" s="217">
        <f t="shared" si="0"/>
        <v>2.0833333333333259E-2</v>
      </c>
      <c r="J9" s="56">
        <v>1</v>
      </c>
      <c r="K9" s="56">
        <v>4</v>
      </c>
      <c r="L9" s="56">
        <f t="shared" si="1"/>
        <v>4</v>
      </c>
      <c r="M9" s="219" t="s">
        <v>43</v>
      </c>
      <c r="N9" s="449"/>
      <c r="O9" s="449"/>
    </row>
    <row r="10" spans="1:15" ht="55.2" customHeight="1">
      <c r="A10" s="452"/>
      <c r="B10" s="56" t="s">
        <v>1809</v>
      </c>
      <c r="C10" s="218" t="s">
        <v>1856</v>
      </c>
      <c r="D10" s="219" t="s">
        <v>17</v>
      </c>
      <c r="E10" s="56" t="s">
        <v>4</v>
      </c>
      <c r="F10" s="56" t="s">
        <v>18</v>
      </c>
      <c r="G10" s="217">
        <v>0.77430555555555558</v>
      </c>
      <c r="H10" s="217">
        <v>0.82638888888888884</v>
      </c>
      <c r="I10" s="217">
        <f t="shared" si="0"/>
        <v>5.2083333333333259E-2</v>
      </c>
      <c r="J10" s="56">
        <v>4</v>
      </c>
      <c r="K10" s="56">
        <v>20</v>
      </c>
      <c r="L10" s="56">
        <f t="shared" si="1"/>
        <v>80</v>
      </c>
      <c r="M10" s="219" t="s">
        <v>43</v>
      </c>
      <c r="N10" s="449"/>
      <c r="O10" s="449"/>
    </row>
    <row r="11" spans="1:15" ht="55.2" customHeight="1">
      <c r="A11" s="452"/>
      <c r="B11" s="56" t="s">
        <v>15</v>
      </c>
      <c r="C11" s="218" t="s">
        <v>1857</v>
      </c>
      <c r="D11" s="219" t="s">
        <v>17</v>
      </c>
      <c r="E11" s="56" t="s">
        <v>4</v>
      </c>
      <c r="F11" s="56" t="s">
        <v>18</v>
      </c>
      <c r="G11" s="217">
        <v>0.57986111111111116</v>
      </c>
      <c r="H11" s="217">
        <v>0.66666666666666663</v>
      </c>
      <c r="I11" s="217">
        <f t="shared" si="0"/>
        <v>8.6805555555555469E-2</v>
      </c>
      <c r="J11" s="56">
        <v>5</v>
      </c>
      <c r="K11" s="56">
        <v>73</v>
      </c>
      <c r="L11" s="56">
        <f t="shared" si="1"/>
        <v>365</v>
      </c>
      <c r="M11" s="219" t="s">
        <v>43</v>
      </c>
      <c r="N11" s="449"/>
      <c r="O11" s="449"/>
    </row>
    <row r="12" spans="1:15" ht="55.2" customHeight="1">
      <c r="A12" s="452"/>
      <c r="B12" s="56" t="s">
        <v>53</v>
      </c>
      <c r="C12" s="218" t="s">
        <v>1858</v>
      </c>
      <c r="D12" s="219" t="s">
        <v>17</v>
      </c>
      <c r="E12" s="56" t="s">
        <v>4</v>
      </c>
      <c r="F12" s="56" t="s">
        <v>18</v>
      </c>
      <c r="G12" s="217">
        <v>0.70833333333333337</v>
      </c>
      <c r="H12" s="217">
        <v>0.82638888888888884</v>
      </c>
      <c r="I12" s="217">
        <f t="shared" si="0"/>
        <v>0.11805555555555547</v>
      </c>
      <c r="J12" s="56">
        <v>1</v>
      </c>
      <c r="K12" s="56">
        <v>79</v>
      </c>
      <c r="L12" s="56">
        <f t="shared" si="1"/>
        <v>79</v>
      </c>
      <c r="M12" s="219" t="s">
        <v>43</v>
      </c>
      <c r="N12" s="449"/>
      <c r="O12" s="449"/>
    </row>
    <row r="13" spans="1:15" ht="55.2" customHeight="1">
      <c r="A13" s="452"/>
      <c r="B13" s="56" t="s">
        <v>1809</v>
      </c>
      <c r="C13" s="218" t="s">
        <v>1859</v>
      </c>
      <c r="D13" s="219" t="s">
        <v>17</v>
      </c>
      <c r="E13" s="56" t="s">
        <v>4</v>
      </c>
      <c r="F13" s="56" t="s">
        <v>18</v>
      </c>
      <c r="G13" s="217">
        <v>0.62152777777777779</v>
      </c>
      <c r="H13" s="217">
        <v>0.68055555555555558</v>
      </c>
      <c r="I13" s="217">
        <f t="shared" si="0"/>
        <v>5.902777777777779E-2</v>
      </c>
      <c r="J13" s="56">
        <v>4</v>
      </c>
      <c r="K13" s="56">
        <v>36</v>
      </c>
      <c r="L13" s="56">
        <f t="shared" si="1"/>
        <v>144</v>
      </c>
      <c r="M13" s="219" t="s">
        <v>43</v>
      </c>
      <c r="N13" s="449"/>
      <c r="O13" s="449"/>
    </row>
    <row r="14" spans="1:15" ht="55.2" customHeight="1">
      <c r="A14" s="452"/>
      <c r="B14" s="56" t="s">
        <v>1809</v>
      </c>
      <c r="C14" s="218" t="s">
        <v>1860</v>
      </c>
      <c r="D14" s="219" t="s">
        <v>17</v>
      </c>
      <c r="E14" s="56" t="s">
        <v>4</v>
      </c>
      <c r="F14" s="56" t="s">
        <v>18</v>
      </c>
      <c r="G14" s="217">
        <v>0.74652777777777779</v>
      </c>
      <c r="H14" s="217">
        <v>0.80208333333333337</v>
      </c>
      <c r="I14" s="217">
        <f t="shared" si="0"/>
        <v>5.555555555555558E-2</v>
      </c>
      <c r="J14" s="56">
        <v>4</v>
      </c>
      <c r="K14" s="56">
        <v>30</v>
      </c>
      <c r="L14" s="56">
        <f t="shared" si="1"/>
        <v>120</v>
      </c>
      <c r="M14" s="219" t="s">
        <v>43</v>
      </c>
      <c r="N14" s="449"/>
      <c r="O14" s="449"/>
    </row>
    <row r="15" spans="1:15" ht="55.2" customHeight="1">
      <c r="A15" s="557"/>
      <c r="B15" s="56" t="s">
        <v>53</v>
      </c>
      <c r="C15" s="218" t="s">
        <v>1860</v>
      </c>
      <c r="D15" s="219" t="s">
        <v>17</v>
      </c>
      <c r="E15" s="56" t="s">
        <v>4</v>
      </c>
      <c r="F15" s="56" t="s">
        <v>18</v>
      </c>
      <c r="G15" s="217">
        <v>0.73611111111111116</v>
      </c>
      <c r="H15" s="217">
        <v>0.8125</v>
      </c>
      <c r="I15" s="217">
        <f t="shared" si="0"/>
        <v>7.638888888888884E-2</v>
      </c>
      <c r="J15" s="56">
        <v>1</v>
      </c>
      <c r="K15" s="56">
        <v>69</v>
      </c>
      <c r="L15" s="56">
        <f t="shared" si="1"/>
        <v>69</v>
      </c>
      <c r="M15" s="219" t="s">
        <v>43</v>
      </c>
      <c r="N15" s="450"/>
      <c r="O15" s="450"/>
    </row>
    <row r="16" spans="1:15" ht="55.2" customHeight="1">
      <c r="A16" s="473">
        <v>4</v>
      </c>
      <c r="B16" s="29" t="s">
        <v>15</v>
      </c>
      <c r="C16" s="220" t="s">
        <v>24</v>
      </c>
      <c r="D16" s="221" t="s">
        <v>17</v>
      </c>
      <c r="E16" s="29" t="s">
        <v>23</v>
      </c>
      <c r="F16" s="29" t="s">
        <v>18</v>
      </c>
      <c r="G16" s="222">
        <v>0.1701388888888889</v>
      </c>
      <c r="H16" s="222">
        <v>0.29166666666666669</v>
      </c>
      <c r="I16" s="222">
        <f t="shared" si="0"/>
        <v>0.12152777777777779</v>
      </c>
      <c r="J16" s="29">
        <v>5</v>
      </c>
      <c r="K16" s="29">
        <v>126</v>
      </c>
      <c r="L16" s="29">
        <f t="shared" si="1"/>
        <v>630</v>
      </c>
      <c r="M16" s="221" t="s">
        <v>43</v>
      </c>
      <c r="N16" s="456">
        <v>46174</v>
      </c>
      <c r="O16" s="456">
        <v>46904</v>
      </c>
    </row>
    <row r="17" spans="1:16" ht="55.2" customHeight="1">
      <c r="A17" s="497"/>
      <c r="B17" s="29" t="s">
        <v>15</v>
      </c>
      <c r="C17" s="220" t="s">
        <v>25</v>
      </c>
      <c r="D17" s="221" t="s">
        <v>17</v>
      </c>
      <c r="E17" s="29" t="s">
        <v>23</v>
      </c>
      <c r="F17" s="29" t="s">
        <v>18</v>
      </c>
      <c r="G17" s="222">
        <v>0.61458333333333337</v>
      </c>
      <c r="H17" s="222">
        <v>0.75</v>
      </c>
      <c r="I17" s="222">
        <f t="shared" si="0"/>
        <v>0.13541666666666663</v>
      </c>
      <c r="J17" s="29">
        <v>5</v>
      </c>
      <c r="K17" s="29">
        <v>141</v>
      </c>
      <c r="L17" s="29">
        <f t="shared" si="1"/>
        <v>705</v>
      </c>
      <c r="M17" s="221" t="s">
        <v>43</v>
      </c>
      <c r="N17" s="464"/>
      <c r="O17" s="464"/>
    </row>
    <row r="18" spans="1:16" ht="55.2" customHeight="1">
      <c r="A18" s="558">
        <v>5</v>
      </c>
      <c r="B18" s="56" t="s">
        <v>15</v>
      </c>
      <c r="C18" s="218" t="s">
        <v>1813</v>
      </c>
      <c r="D18" s="219" t="s">
        <v>17</v>
      </c>
      <c r="E18" s="56" t="s">
        <v>23</v>
      </c>
      <c r="F18" s="56" t="s">
        <v>18</v>
      </c>
      <c r="G18" s="217">
        <v>0.19097222222222221</v>
      </c>
      <c r="H18" s="217">
        <v>0.30555555555555558</v>
      </c>
      <c r="I18" s="217">
        <f t="shared" si="0"/>
        <v>0.11458333333333337</v>
      </c>
      <c r="J18" s="56">
        <v>5</v>
      </c>
      <c r="K18" s="56">
        <v>94</v>
      </c>
      <c r="L18" s="56">
        <f t="shared" si="1"/>
        <v>470</v>
      </c>
      <c r="M18" s="219" t="s">
        <v>43</v>
      </c>
      <c r="N18" s="448">
        <v>46174</v>
      </c>
      <c r="O18" s="448">
        <v>46904</v>
      </c>
    </row>
    <row r="19" spans="1:16" ht="55.2" customHeight="1">
      <c r="A19" s="559"/>
      <c r="B19" s="56" t="s">
        <v>1812</v>
      </c>
      <c r="C19" s="218" t="s">
        <v>1810</v>
      </c>
      <c r="D19" s="219" t="s">
        <v>17</v>
      </c>
      <c r="E19" s="56" t="s">
        <v>23</v>
      </c>
      <c r="F19" s="56" t="s">
        <v>18</v>
      </c>
      <c r="G19" s="217">
        <v>0.70833333333333337</v>
      </c>
      <c r="H19" s="217">
        <v>0.84375</v>
      </c>
      <c r="I19" s="217">
        <f t="shared" si="0"/>
        <v>0.13541666666666663</v>
      </c>
      <c r="J19" s="56">
        <v>1</v>
      </c>
      <c r="K19" s="56">
        <v>137</v>
      </c>
      <c r="L19" s="56">
        <f t="shared" si="1"/>
        <v>137</v>
      </c>
      <c r="M19" s="219" t="s">
        <v>43</v>
      </c>
      <c r="N19" s="449"/>
      <c r="O19" s="449"/>
    </row>
    <row r="20" spans="1:16" ht="55.2" customHeight="1">
      <c r="A20" s="559"/>
      <c r="B20" s="56" t="s">
        <v>1811</v>
      </c>
      <c r="C20" s="218" t="s">
        <v>1810</v>
      </c>
      <c r="D20" s="219" t="s">
        <v>17</v>
      </c>
      <c r="E20" s="56" t="s">
        <v>23</v>
      </c>
      <c r="F20" s="56" t="s">
        <v>18</v>
      </c>
      <c r="G20" s="217">
        <v>0.72222222222222221</v>
      </c>
      <c r="H20" s="217">
        <v>0.84722222222222221</v>
      </c>
      <c r="I20" s="217">
        <f t="shared" si="0"/>
        <v>0.125</v>
      </c>
      <c r="J20" s="56">
        <v>3</v>
      </c>
      <c r="K20" s="56">
        <v>129</v>
      </c>
      <c r="L20" s="56">
        <f t="shared" si="1"/>
        <v>387</v>
      </c>
      <c r="M20" s="219" t="s">
        <v>43</v>
      </c>
      <c r="N20" s="449"/>
      <c r="O20" s="449"/>
    </row>
    <row r="21" spans="1:16" ht="55.2" customHeight="1">
      <c r="A21" s="560"/>
      <c r="B21" s="56" t="s">
        <v>53</v>
      </c>
      <c r="C21" s="218" t="s">
        <v>1810</v>
      </c>
      <c r="D21" s="219" t="s">
        <v>17</v>
      </c>
      <c r="E21" s="56" t="s">
        <v>23</v>
      </c>
      <c r="F21" s="56" t="s">
        <v>18</v>
      </c>
      <c r="G21" s="217">
        <v>0.70833333333333337</v>
      </c>
      <c r="H21" s="217">
        <v>0.85069444444444442</v>
      </c>
      <c r="I21" s="217">
        <f t="shared" si="0"/>
        <v>0.14236111111111105</v>
      </c>
      <c r="J21" s="56">
        <v>1</v>
      </c>
      <c r="K21" s="56">
        <v>137</v>
      </c>
      <c r="L21" s="56">
        <f t="shared" si="1"/>
        <v>137</v>
      </c>
      <c r="M21" s="219" t="s">
        <v>43</v>
      </c>
      <c r="N21" s="450"/>
      <c r="O21" s="450"/>
    </row>
    <row r="22" spans="1:16" ht="55.2" customHeight="1">
      <c r="A22" s="561">
        <v>6</v>
      </c>
      <c r="B22" s="29" t="s">
        <v>15</v>
      </c>
      <c r="C22" s="220" t="s">
        <v>32</v>
      </c>
      <c r="D22" s="221" t="s">
        <v>17</v>
      </c>
      <c r="E22" s="29" t="s">
        <v>4</v>
      </c>
      <c r="F22" s="29" t="s">
        <v>18</v>
      </c>
      <c r="G22" s="222">
        <v>0.58333333333333337</v>
      </c>
      <c r="H22" s="222">
        <v>0.70833333333333337</v>
      </c>
      <c r="I22" s="222">
        <f t="shared" si="0"/>
        <v>0.125</v>
      </c>
      <c r="J22" s="29">
        <v>5</v>
      </c>
      <c r="K22" s="29">
        <v>141</v>
      </c>
      <c r="L22" s="29">
        <f t="shared" si="1"/>
        <v>705</v>
      </c>
      <c r="M22" s="221" t="s">
        <v>43</v>
      </c>
      <c r="N22" s="456">
        <v>46174</v>
      </c>
      <c r="O22" s="456">
        <v>46904</v>
      </c>
    </row>
    <row r="23" spans="1:16" ht="55.2" customHeight="1">
      <c r="A23" s="561"/>
      <c r="B23" s="29" t="s">
        <v>15</v>
      </c>
      <c r="C23" s="220" t="s">
        <v>32</v>
      </c>
      <c r="D23" s="221" t="s">
        <v>17</v>
      </c>
      <c r="E23" s="29" t="s">
        <v>4</v>
      </c>
      <c r="F23" s="29" t="s">
        <v>18</v>
      </c>
      <c r="G23" s="222">
        <v>0.75347222222222221</v>
      </c>
      <c r="H23" s="222">
        <v>0.84375</v>
      </c>
      <c r="I23" s="222">
        <f t="shared" si="0"/>
        <v>9.027777777777779E-2</v>
      </c>
      <c r="J23" s="29">
        <v>5</v>
      </c>
      <c r="K23" s="29">
        <v>91</v>
      </c>
      <c r="L23" s="29">
        <f t="shared" si="1"/>
        <v>455</v>
      </c>
      <c r="M23" s="221" t="s">
        <v>43</v>
      </c>
      <c r="N23" s="562"/>
      <c r="O23" s="562"/>
    </row>
    <row r="24" spans="1:16" s="4" customFormat="1" ht="55.2" customHeight="1">
      <c r="A24" s="451">
        <v>7</v>
      </c>
      <c r="B24" s="56" t="s">
        <v>15</v>
      </c>
      <c r="C24" s="218" t="s">
        <v>32</v>
      </c>
      <c r="D24" s="219" t="s">
        <v>17</v>
      </c>
      <c r="E24" s="56" t="s">
        <v>23</v>
      </c>
      <c r="F24" s="56" t="s">
        <v>18</v>
      </c>
      <c r="G24" s="217">
        <v>0.16666666666666666</v>
      </c>
      <c r="H24" s="217">
        <v>0.25694444444444442</v>
      </c>
      <c r="I24" s="217">
        <f t="shared" si="0"/>
        <v>9.0277777777777762E-2</v>
      </c>
      <c r="J24" s="56">
        <v>5</v>
      </c>
      <c r="K24" s="56">
        <v>96</v>
      </c>
      <c r="L24" s="56">
        <f t="shared" si="1"/>
        <v>480</v>
      </c>
      <c r="M24" s="219" t="s">
        <v>43</v>
      </c>
      <c r="N24" s="448">
        <v>46174</v>
      </c>
      <c r="O24" s="448">
        <v>46904</v>
      </c>
    </row>
    <row r="25" spans="1:16" s="4" customFormat="1" ht="55.2" customHeight="1">
      <c r="A25" s="452"/>
      <c r="B25" s="56" t="s">
        <v>53</v>
      </c>
      <c r="C25" s="218" t="s">
        <v>61</v>
      </c>
      <c r="D25" s="219" t="s">
        <v>17</v>
      </c>
      <c r="E25" s="56" t="s">
        <v>4</v>
      </c>
      <c r="F25" s="56" t="s">
        <v>18</v>
      </c>
      <c r="G25" s="217">
        <v>0.59027777777777779</v>
      </c>
      <c r="H25" s="217">
        <v>0.81944444444444442</v>
      </c>
      <c r="I25" s="217">
        <f t="shared" si="0"/>
        <v>0.22916666666666663</v>
      </c>
      <c r="J25" s="56">
        <v>1</v>
      </c>
      <c r="K25" s="56">
        <v>149</v>
      </c>
      <c r="L25" s="56">
        <f t="shared" si="1"/>
        <v>149</v>
      </c>
      <c r="M25" s="219" t="s">
        <v>43</v>
      </c>
      <c r="N25" s="449"/>
      <c r="O25" s="449"/>
    </row>
    <row r="26" spans="1:16" ht="55.2" customHeight="1">
      <c r="A26" s="452"/>
      <c r="B26" s="56" t="s">
        <v>1809</v>
      </c>
      <c r="C26" s="218" t="s">
        <v>34</v>
      </c>
      <c r="D26" s="219" t="s">
        <v>17</v>
      </c>
      <c r="E26" s="56" t="s">
        <v>4</v>
      </c>
      <c r="F26" s="56" t="s">
        <v>18</v>
      </c>
      <c r="G26" s="217">
        <v>0.58333333333333337</v>
      </c>
      <c r="H26" s="217">
        <v>0.80555555555555558</v>
      </c>
      <c r="I26" s="217">
        <f t="shared" si="0"/>
        <v>0.22222222222222221</v>
      </c>
      <c r="J26" s="56">
        <v>4</v>
      </c>
      <c r="K26" s="56">
        <v>150</v>
      </c>
      <c r="L26" s="56">
        <f t="shared" si="1"/>
        <v>600</v>
      </c>
      <c r="M26" s="219" t="s">
        <v>43</v>
      </c>
      <c r="N26" s="449"/>
      <c r="O26" s="449"/>
    </row>
    <row r="27" spans="1:16" s="4" customFormat="1" ht="55.2" customHeight="1">
      <c r="A27" s="453">
        <v>8</v>
      </c>
      <c r="B27" s="29" t="s">
        <v>15</v>
      </c>
      <c r="C27" s="220" t="s">
        <v>1808</v>
      </c>
      <c r="D27" s="221" t="s">
        <v>17</v>
      </c>
      <c r="E27" s="29" t="s">
        <v>1834</v>
      </c>
      <c r="F27" s="29" t="s">
        <v>18</v>
      </c>
      <c r="G27" s="222">
        <v>0.2048611111111111</v>
      </c>
      <c r="H27" s="222">
        <v>0.3611111111111111</v>
      </c>
      <c r="I27" s="222">
        <f t="shared" si="0"/>
        <v>0.15625</v>
      </c>
      <c r="J27" s="29">
        <v>5</v>
      </c>
      <c r="K27" s="29">
        <v>134</v>
      </c>
      <c r="L27" s="29">
        <f t="shared" si="1"/>
        <v>670</v>
      </c>
      <c r="M27" s="221" t="s">
        <v>43</v>
      </c>
      <c r="N27" s="223">
        <v>46174</v>
      </c>
      <c r="O27" s="223">
        <v>46904</v>
      </c>
    </row>
    <row r="28" spans="1:16" ht="55.2" customHeight="1">
      <c r="A28" s="454"/>
      <c r="B28" s="29" t="s">
        <v>15</v>
      </c>
      <c r="C28" s="220" t="s">
        <v>35</v>
      </c>
      <c r="D28" s="221" t="s">
        <v>17</v>
      </c>
      <c r="E28" s="29" t="s">
        <v>36</v>
      </c>
      <c r="F28" s="29" t="s">
        <v>18</v>
      </c>
      <c r="G28" s="222">
        <v>0.73611111111111116</v>
      </c>
      <c r="H28" s="222">
        <v>0.88194444444444442</v>
      </c>
      <c r="I28" s="222">
        <f t="shared" si="0"/>
        <v>0.14583333333333326</v>
      </c>
      <c r="J28" s="29">
        <v>5</v>
      </c>
      <c r="K28" s="29">
        <v>153</v>
      </c>
      <c r="L28" s="29">
        <f t="shared" si="1"/>
        <v>765</v>
      </c>
      <c r="M28" s="221" t="s">
        <v>43</v>
      </c>
      <c r="N28" s="456">
        <v>46174</v>
      </c>
      <c r="O28" s="456">
        <v>46904</v>
      </c>
    </row>
    <row r="29" spans="1:16" ht="55.2" customHeight="1">
      <c r="A29" s="455"/>
      <c r="B29" s="29" t="s">
        <v>15</v>
      </c>
      <c r="C29" s="220" t="s">
        <v>38</v>
      </c>
      <c r="D29" s="221" t="s">
        <v>37</v>
      </c>
      <c r="E29" s="29" t="s">
        <v>36</v>
      </c>
      <c r="F29" s="29" t="s">
        <v>18</v>
      </c>
      <c r="G29" s="222">
        <v>0.54166666666666663</v>
      </c>
      <c r="H29" s="222">
        <v>0.70833333333333337</v>
      </c>
      <c r="I29" s="222">
        <f t="shared" si="0"/>
        <v>0.16666666666666674</v>
      </c>
      <c r="J29" s="29">
        <v>5</v>
      </c>
      <c r="K29" s="29">
        <v>70</v>
      </c>
      <c r="L29" s="29">
        <f t="shared" si="1"/>
        <v>350</v>
      </c>
      <c r="M29" s="221" t="s">
        <v>43</v>
      </c>
      <c r="N29" s="457"/>
      <c r="O29" s="457"/>
    </row>
    <row r="30" spans="1:16" s="4" customFormat="1" ht="55.2" customHeight="1">
      <c r="A30" s="558">
        <v>9</v>
      </c>
      <c r="B30" s="23" t="s">
        <v>15</v>
      </c>
      <c r="C30" s="24" t="s">
        <v>39</v>
      </c>
      <c r="D30" s="25" t="s">
        <v>37</v>
      </c>
      <c r="E30" s="23" t="s">
        <v>23</v>
      </c>
      <c r="F30" s="25" t="s">
        <v>40</v>
      </c>
      <c r="G30" s="26">
        <v>0.58333333333333337</v>
      </c>
      <c r="H30" s="26">
        <v>0.70833333333333337</v>
      </c>
      <c r="I30" s="26">
        <f t="shared" si="0"/>
        <v>0.125</v>
      </c>
      <c r="J30" s="23">
        <v>5</v>
      </c>
      <c r="K30" s="23">
        <v>106</v>
      </c>
      <c r="L30" s="23">
        <f t="shared" si="1"/>
        <v>530</v>
      </c>
      <c r="M30" s="25" t="s">
        <v>43</v>
      </c>
      <c r="N30" s="28">
        <v>46174</v>
      </c>
      <c r="O30" s="28">
        <v>46904</v>
      </c>
    </row>
    <row r="31" spans="1:16" s="4" customFormat="1" ht="55.2" customHeight="1">
      <c r="A31" s="559"/>
      <c r="B31" s="23" t="s">
        <v>15</v>
      </c>
      <c r="C31" s="24" t="s">
        <v>45</v>
      </c>
      <c r="D31" s="25" t="s">
        <v>17</v>
      </c>
      <c r="E31" s="23" t="s">
        <v>23</v>
      </c>
      <c r="F31" s="23" t="s">
        <v>18</v>
      </c>
      <c r="G31" s="26">
        <v>0.1875</v>
      </c>
      <c r="H31" s="26">
        <v>0.30555555555555558</v>
      </c>
      <c r="I31" s="26">
        <f t="shared" si="0"/>
        <v>0.11805555555555558</v>
      </c>
      <c r="J31" s="23">
        <v>5</v>
      </c>
      <c r="K31" s="23">
        <v>122</v>
      </c>
      <c r="L31" s="23">
        <f t="shared" si="1"/>
        <v>610</v>
      </c>
      <c r="M31" s="25" t="s">
        <v>43</v>
      </c>
      <c r="N31" s="27">
        <v>46174</v>
      </c>
      <c r="O31" s="27">
        <v>46904</v>
      </c>
    </row>
    <row r="32" spans="1:16" s="4" customFormat="1" ht="177" customHeight="1">
      <c r="A32" s="29">
        <v>10</v>
      </c>
      <c r="B32" s="1" t="s">
        <v>15</v>
      </c>
      <c r="C32" s="5" t="s">
        <v>46</v>
      </c>
      <c r="D32" s="2" t="s">
        <v>17</v>
      </c>
      <c r="E32" s="1" t="s">
        <v>23</v>
      </c>
      <c r="F32" s="1" t="s">
        <v>18</v>
      </c>
      <c r="G32" s="13">
        <v>0.16319444444444445</v>
      </c>
      <c r="H32" s="13">
        <v>0.33333333333333331</v>
      </c>
      <c r="I32" s="13">
        <f t="shared" si="0"/>
        <v>0.17013888888888887</v>
      </c>
      <c r="J32" s="1">
        <v>5</v>
      </c>
      <c r="K32" s="210" t="s">
        <v>1807</v>
      </c>
      <c r="L32" s="209" t="s">
        <v>1806</v>
      </c>
      <c r="M32" s="2" t="s">
        <v>43</v>
      </c>
      <c r="N32" s="15">
        <v>46174</v>
      </c>
      <c r="O32" s="15">
        <v>46904</v>
      </c>
      <c r="P32" s="224"/>
    </row>
    <row r="33" spans="1:15" s="4" customFormat="1" ht="55.2" customHeight="1">
      <c r="A33" s="3"/>
      <c r="D33" s="11"/>
      <c r="G33" s="12"/>
      <c r="H33" s="12"/>
      <c r="I33" s="12"/>
      <c r="M33" s="7"/>
      <c r="N33" s="7"/>
      <c r="O33" s="7"/>
    </row>
    <row r="34" spans="1:15" s="4" customFormat="1" ht="55.2" customHeight="1">
      <c r="A34" s="3"/>
      <c r="D34" s="11"/>
      <c r="G34" s="12"/>
      <c r="H34" s="12"/>
      <c r="I34" s="12"/>
      <c r="M34" s="7"/>
      <c r="N34" s="7"/>
      <c r="O34" s="7"/>
    </row>
    <row r="35" spans="1:15" s="4" customFormat="1" ht="55.2" customHeight="1">
      <c r="A35" s="3"/>
      <c r="D35" s="11"/>
      <c r="G35" s="12"/>
      <c r="H35" s="12"/>
      <c r="I35" s="12"/>
      <c r="K35" s="12"/>
      <c r="M35" s="7"/>
      <c r="N35" s="7"/>
      <c r="O35" s="7"/>
    </row>
    <row r="36" spans="1:15" s="4" customFormat="1" ht="55.2" customHeight="1">
      <c r="A36" s="3"/>
      <c r="D36" s="11"/>
      <c r="G36" s="12"/>
      <c r="H36" s="12"/>
      <c r="I36" s="12"/>
      <c r="N36" s="7"/>
      <c r="O36" s="7"/>
    </row>
    <row r="37" spans="1:15" s="4" customFormat="1" ht="55.2" customHeight="1">
      <c r="A37" s="3"/>
      <c r="D37" s="11"/>
      <c r="G37" s="12"/>
      <c r="H37" s="12"/>
      <c r="I37" s="12"/>
      <c r="M37" s="7"/>
      <c r="N37" s="7"/>
      <c r="O37" s="7"/>
    </row>
    <row r="38" spans="1:15" s="4" customFormat="1" ht="55.2" customHeight="1">
      <c r="A38" s="3"/>
      <c r="D38" s="11"/>
      <c r="G38" s="12"/>
      <c r="H38" s="12"/>
      <c r="I38" s="12"/>
      <c r="M38" s="7"/>
      <c r="N38" s="7"/>
      <c r="O38" s="7"/>
    </row>
    <row r="39" spans="1:15" s="4" customFormat="1" ht="55.2" customHeight="1">
      <c r="A39" s="3"/>
      <c r="D39" s="11"/>
      <c r="G39" s="12"/>
      <c r="H39" s="12"/>
      <c r="I39" s="12"/>
      <c r="M39" s="7"/>
      <c r="N39" s="7"/>
      <c r="O39" s="7"/>
    </row>
    <row r="40" spans="1:15" s="4" customFormat="1" ht="55.2" customHeight="1">
      <c r="A40" s="3"/>
      <c r="D40" s="11"/>
      <c r="G40" s="12"/>
      <c r="H40" s="12"/>
      <c r="I40" s="12"/>
      <c r="M40" s="7"/>
      <c r="N40" s="7"/>
      <c r="O40" s="7"/>
    </row>
    <row r="41" spans="1:15" s="4" customFormat="1" ht="55.2" customHeight="1">
      <c r="A41" s="3"/>
      <c r="D41" s="11"/>
      <c r="M41" s="7"/>
      <c r="N41" s="7"/>
      <c r="O41" s="7"/>
    </row>
  </sheetData>
  <autoFilter ref="A3:O32" xr:uid="{E2ADADC4-2C03-4E7C-A75B-05F07F25559E}"/>
  <mergeCells count="19">
    <mergeCell ref="A30:A31"/>
    <mergeCell ref="A24:A26"/>
    <mergeCell ref="N24:N26"/>
    <mergeCell ref="O24:O26"/>
    <mergeCell ref="A27:A29"/>
    <mergeCell ref="N28:N29"/>
    <mergeCell ref="O28:O29"/>
    <mergeCell ref="A18:A21"/>
    <mergeCell ref="N18:N21"/>
    <mergeCell ref="O18:O21"/>
    <mergeCell ref="A22:A23"/>
    <mergeCell ref="N22:N23"/>
    <mergeCell ref="O22:O23"/>
    <mergeCell ref="A6:A15"/>
    <mergeCell ref="N6:N15"/>
    <mergeCell ref="O6:O15"/>
    <mergeCell ref="A16:A17"/>
    <mergeCell ref="N16:N17"/>
    <mergeCell ref="O16:O17"/>
  </mergeCells>
  <pageMargins left="0.25" right="0.25" top="0.75" bottom="0.75" header="0.3" footer="0.3"/>
  <pageSetup paperSize="8" scale="54" fitToHeight="9" orientation="landscape" horizontalDpi="300" verticalDpi="3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DADC4-2C03-4E7C-A75B-05F07F25559E}">
  <sheetPr>
    <pageSetUpPr fitToPage="1"/>
  </sheetPr>
  <dimension ref="A1:Q39"/>
  <sheetViews>
    <sheetView zoomScale="60" zoomScaleNormal="60" workbookViewId="0">
      <pane ySplit="3" topLeftCell="A25" activePane="bottomLeft" state="frozen"/>
      <selection activeCell="C21" sqref="C21"/>
      <selection pane="bottomLef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20.6640625" style="3" customWidth="1"/>
    <col min="17" max="17" width="22" style="3" bestFit="1" customWidth="1"/>
    <col min="18" max="16384" width="9.109375" style="3"/>
  </cols>
  <sheetData>
    <row r="1" spans="1:17" ht="38.4" customHeight="1">
      <c r="A1" s="16" t="s">
        <v>8</v>
      </c>
      <c r="B1" s="17"/>
      <c r="C1" s="17"/>
      <c r="D1" s="14"/>
      <c r="F1" s="17"/>
      <c r="H1" s="17"/>
      <c r="I1" s="17"/>
      <c r="J1" s="17"/>
      <c r="K1" s="17"/>
      <c r="L1" s="17"/>
      <c r="M1" s="14"/>
      <c r="N1" s="14"/>
      <c r="O1" s="14"/>
    </row>
    <row r="2" spans="1:17"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c r="P2" s="9" t="s">
        <v>106</v>
      </c>
      <c r="Q2" s="10" t="s">
        <v>62</v>
      </c>
    </row>
    <row r="3" spans="1:17" s="6" customFormat="1" ht="18" customHeight="1">
      <c r="A3" s="8">
        <v>1</v>
      </c>
      <c r="B3" s="8">
        <v>2</v>
      </c>
      <c r="C3" s="8">
        <v>3</v>
      </c>
      <c r="D3" s="8">
        <v>4</v>
      </c>
      <c r="E3" s="8">
        <v>5</v>
      </c>
      <c r="F3" s="8">
        <v>6</v>
      </c>
      <c r="G3" s="8">
        <v>7</v>
      </c>
      <c r="H3" s="8">
        <v>8</v>
      </c>
      <c r="I3" s="8">
        <v>9</v>
      </c>
      <c r="J3" s="8">
        <v>10</v>
      </c>
      <c r="K3" s="8">
        <v>11</v>
      </c>
      <c r="L3" s="8">
        <v>12</v>
      </c>
      <c r="M3" s="8">
        <v>13</v>
      </c>
      <c r="N3" s="8">
        <v>14</v>
      </c>
      <c r="O3" s="8">
        <v>15</v>
      </c>
      <c r="P3" s="8">
        <v>16</v>
      </c>
      <c r="Q3" s="8">
        <v>17</v>
      </c>
    </row>
    <row r="4" spans="1:17" ht="55.2" customHeight="1">
      <c r="A4" s="23">
        <v>1</v>
      </c>
      <c r="B4" s="23" t="s">
        <v>15</v>
      </c>
      <c r="C4" s="24" t="s">
        <v>27</v>
      </c>
      <c r="D4" s="25" t="s">
        <v>16</v>
      </c>
      <c r="E4" s="23" t="s">
        <v>23</v>
      </c>
      <c r="F4" s="23" t="s">
        <v>18</v>
      </c>
      <c r="G4" s="26">
        <v>0.2361111111111111</v>
      </c>
      <c r="H4" s="26">
        <v>0.31944444444444442</v>
      </c>
      <c r="I4" s="26">
        <f>H4-G4</f>
        <v>8.3333333333333315E-2</v>
      </c>
      <c r="J4" s="23">
        <v>5</v>
      </c>
      <c r="K4" s="23">
        <v>72</v>
      </c>
      <c r="L4" s="23">
        <f t="shared" ref="L4:L8" si="0">K4*J4</f>
        <v>360</v>
      </c>
      <c r="M4" s="25" t="s">
        <v>43</v>
      </c>
      <c r="N4" s="28">
        <v>46174</v>
      </c>
      <c r="O4" s="28">
        <v>46904</v>
      </c>
      <c r="P4" s="30"/>
      <c r="Q4" s="22" t="s">
        <v>43</v>
      </c>
    </row>
    <row r="5" spans="1:17" ht="55.2" customHeight="1">
      <c r="A5" s="1">
        <v>2</v>
      </c>
      <c r="B5" s="1" t="s">
        <v>15</v>
      </c>
      <c r="C5" s="5" t="s">
        <v>48</v>
      </c>
      <c r="D5" s="2" t="s">
        <v>37</v>
      </c>
      <c r="E5" s="1" t="s">
        <v>23</v>
      </c>
      <c r="F5" s="1" t="s">
        <v>18</v>
      </c>
      <c r="G5" s="13">
        <v>0.54166666666666663</v>
      </c>
      <c r="H5" s="13">
        <v>0.75</v>
      </c>
      <c r="I5" s="13">
        <f t="shared" ref="I5:I30" si="1">H5-G5</f>
        <v>0.20833333333333337</v>
      </c>
      <c r="J5" s="1">
        <v>5</v>
      </c>
      <c r="K5" s="1">
        <v>85</v>
      </c>
      <c r="L5" s="1">
        <f t="shared" si="0"/>
        <v>425</v>
      </c>
      <c r="M5" s="2" t="s">
        <v>47</v>
      </c>
      <c r="N5" s="15">
        <v>46174</v>
      </c>
      <c r="O5" s="15">
        <v>46904</v>
      </c>
      <c r="P5" s="21"/>
      <c r="Q5" s="20" t="s">
        <v>47</v>
      </c>
    </row>
    <row r="6" spans="1:17" ht="55.2" customHeight="1">
      <c r="A6" s="558">
        <v>3</v>
      </c>
      <c r="B6" s="23" t="s">
        <v>15</v>
      </c>
      <c r="C6" s="24" t="s">
        <v>41</v>
      </c>
      <c r="D6" s="25" t="s">
        <v>17</v>
      </c>
      <c r="E6" s="23" t="s">
        <v>4</v>
      </c>
      <c r="F6" s="23" t="s">
        <v>18</v>
      </c>
      <c r="G6" s="26">
        <v>0.24305555555555555</v>
      </c>
      <c r="H6" s="26">
        <v>0.37152777777777779</v>
      </c>
      <c r="I6" s="26">
        <f t="shared" si="1"/>
        <v>0.12847222222222224</v>
      </c>
      <c r="J6" s="23">
        <v>5</v>
      </c>
      <c r="K6" s="23">
        <v>66</v>
      </c>
      <c r="L6" s="23">
        <f t="shared" si="0"/>
        <v>330</v>
      </c>
      <c r="M6" s="25" t="s">
        <v>43</v>
      </c>
      <c r="N6" s="501">
        <v>46174</v>
      </c>
      <c r="O6" s="501">
        <v>46904</v>
      </c>
      <c r="P6" s="504"/>
      <c r="Q6" s="484" t="s">
        <v>43</v>
      </c>
    </row>
    <row r="7" spans="1:17" ht="55.2" customHeight="1">
      <c r="A7" s="559"/>
      <c r="B7" s="23" t="s">
        <v>15</v>
      </c>
      <c r="C7" s="24" t="s">
        <v>28</v>
      </c>
      <c r="D7" s="25" t="s">
        <v>17</v>
      </c>
      <c r="E7" s="23" t="s">
        <v>4</v>
      </c>
      <c r="F7" s="23" t="s">
        <v>18</v>
      </c>
      <c r="G7" s="26">
        <v>0.57986111111111116</v>
      </c>
      <c r="H7" s="26">
        <v>0.66666666666666663</v>
      </c>
      <c r="I7" s="26">
        <f t="shared" si="1"/>
        <v>8.6805555555555469E-2</v>
      </c>
      <c r="J7" s="23">
        <v>5</v>
      </c>
      <c r="K7" s="23">
        <v>73</v>
      </c>
      <c r="L7" s="23">
        <f t="shared" si="0"/>
        <v>365</v>
      </c>
      <c r="M7" s="25" t="s">
        <v>43</v>
      </c>
      <c r="N7" s="502"/>
      <c r="O7" s="502"/>
      <c r="P7" s="505"/>
      <c r="Q7" s="485"/>
    </row>
    <row r="8" spans="1:17" ht="55.2" customHeight="1">
      <c r="A8" s="559"/>
      <c r="B8" s="23" t="s">
        <v>19</v>
      </c>
      <c r="C8" s="24" t="s">
        <v>29</v>
      </c>
      <c r="D8" s="25" t="s">
        <v>17</v>
      </c>
      <c r="E8" s="23" t="s">
        <v>4</v>
      </c>
      <c r="F8" s="23" t="s">
        <v>18</v>
      </c>
      <c r="G8" s="26">
        <v>0.66666666666666663</v>
      </c>
      <c r="H8" s="26">
        <v>0.72569444444444442</v>
      </c>
      <c r="I8" s="26">
        <f t="shared" si="1"/>
        <v>5.902777777777779E-2</v>
      </c>
      <c r="J8" s="23">
        <v>2</v>
      </c>
      <c r="K8" s="23">
        <v>55</v>
      </c>
      <c r="L8" s="23">
        <f t="shared" si="0"/>
        <v>110</v>
      </c>
      <c r="M8" s="25" t="s">
        <v>43</v>
      </c>
      <c r="N8" s="502"/>
      <c r="O8" s="502"/>
      <c r="P8" s="505"/>
      <c r="Q8" s="485"/>
    </row>
    <row r="9" spans="1:17" ht="55.2" customHeight="1">
      <c r="A9" s="559"/>
      <c r="B9" s="23" t="s">
        <v>53</v>
      </c>
      <c r="C9" s="24" t="s">
        <v>30</v>
      </c>
      <c r="D9" s="25" t="s">
        <v>17</v>
      </c>
      <c r="E9" s="23" t="s">
        <v>4</v>
      </c>
      <c r="F9" s="23" t="s">
        <v>18</v>
      </c>
      <c r="G9" s="26">
        <v>0.67013888888888884</v>
      </c>
      <c r="H9" s="26">
        <v>0.78472222222222221</v>
      </c>
      <c r="I9" s="26">
        <f t="shared" si="1"/>
        <v>0.11458333333333337</v>
      </c>
      <c r="J9" s="23">
        <v>1</v>
      </c>
      <c r="K9" s="23">
        <v>88</v>
      </c>
      <c r="L9" s="23">
        <v>88</v>
      </c>
      <c r="M9" s="25" t="s">
        <v>43</v>
      </c>
      <c r="N9" s="502"/>
      <c r="O9" s="502"/>
      <c r="P9" s="505"/>
      <c r="Q9" s="485"/>
    </row>
    <row r="10" spans="1:17" ht="55.2" customHeight="1">
      <c r="A10" s="559"/>
      <c r="B10" s="23" t="s">
        <v>20</v>
      </c>
      <c r="C10" s="24" t="s">
        <v>31</v>
      </c>
      <c r="D10" s="25" t="s">
        <v>17</v>
      </c>
      <c r="E10" s="23" t="s">
        <v>4</v>
      </c>
      <c r="F10" s="23" t="s">
        <v>18</v>
      </c>
      <c r="G10" s="26">
        <v>0.79861111111111116</v>
      </c>
      <c r="H10" s="26">
        <v>0.86111111111111116</v>
      </c>
      <c r="I10" s="26">
        <f t="shared" si="1"/>
        <v>6.25E-2</v>
      </c>
      <c r="J10" s="23">
        <v>3</v>
      </c>
      <c r="K10" s="23">
        <v>19</v>
      </c>
      <c r="L10" s="23">
        <f t="shared" ref="L10:L14" si="2">K10*J10</f>
        <v>57</v>
      </c>
      <c r="M10" s="25" t="s">
        <v>43</v>
      </c>
      <c r="N10" s="502"/>
      <c r="O10" s="502"/>
      <c r="P10" s="505"/>
      <c r="Q10" s="485"/>
    </row>
    <row r="11" spans="1:17" ht="55.2" customHeight="1">
      <c r="A11" s="560"/>
      <c r="B11" s="23" t="s">
        <v>21</v>
      </c>
      <c r="C11" s="24" t="s">
        <v>44</v>
      </c>
      <c r="D11" s="25" t="s">
        <v>17</v>
      </c>
      <c r="E11" s="23" t="s">
        <v>4</v>
      </c>
      <c r="F11" s="23" t="s">
        <v>18</v>
      </c>
      <c r="G11" s="26">
        <v>0.73611111111111116</v>
      </c>
      <c r="H11" s="26">
        <v>0.8125</v>
      </c>
      <c r="I11" s="26">
        <f t="shared" si="1"/>
        <v>7.638888888888884E-2</v>
      </c>
      <c r="J11" s="23">
        <v>2</v>
      </c>
      <c r="K11" s="23">
        <v>69</v>
      </c>
      <c r="L11" s="23">
        <f t="shared" si="2"/>
        <v>138</v>
      </c>
      <c r="M11" s="25" t="s">
        <v>43</v>
      </c>
      <c r="N11" s="503"/>
      <c r="O11" s="503"/>
      <c r="P11" s="505"/>
      <c r="Q11" s="486"/>
    </row>
    <row r="12" spans="1:17" ht="55.2" customHeight="1">
      <c r="A12" s="473">
        <v>4</v>
      </c>
      <c r="B12" s="1" t="s">
        <v>15</v>
      </c>
      <c r="C12" s="5" t="s">
        <v>24</v>
      </c>
      <c r="D12" s="2" t="s">
        <v>17</v>
      </c>
      <c r="E12" s="1" t="s">
        <v>23</v>
      </c>
      <c r="F12" s="1" t="s">
        <v>18</v>
      </c>
      <c r="G12" s="13">
        <v>0.1701388888888889</v>
      </c>
      <c r="H12" s="13">
        <v>0.29166666666666669</v>
      </c>
      <c r="I12" s="13">
        <f t="shared" si="1"/>
        <v>0.12152777777777779</v>
      </c>
      <c r="J12" s="1">
        <v>5</v>
      </c>
      <c r="K12" s="1">
        <v>126</v>
      </c>
      <c r="L12" s="1">
        <f t="shared" si="2"/>
        <v>630</v>
      </c>
      <c r="M12" s="2" t="s">
        <v>43</v>
      </c>
      <c r="N12" s="499">
        <v>46174</v>
      </c>
      <c r="O12" s="499">
        <v>46904</v>
      </c>
      <c r="P12" s="467"/>
      <c r="Q12" s="492" t="s">
        <v>43</v>
      </c>
    </row>
    <row r="13" spans="1:17" ht="55.2" customHeight="1">
      <c r="A13" s="497"/>
      <c r="B13" s="1" t="s">
        <v>54</v>
      </c>
      <c r="C13" s="5" t="s">
        <v>25</v>
      </c>
      <c r="D13" s="2" t="s">
        <v>17</v>
      </c>
      <c r="E13" s="1" t="s">
        <v>23</v>
      </c>
      <c r="F13" s="1" t="s">
        <v>18</v>
      </c>
      <c r="G13" s="13">
        <v>0.62152777777777779</v>
      </c>
      <c r="H13" s="13">
        <v>0.77777777777777779</v>
      </c>
      <c r="I13" s="13">
        <f t="shared" si="1"/>
        <v>0.15625</v>
      </c>
      <c r="J13" s="1">
        <v>3</v>
      </c>
      <c r="K13" s="1">
        <v>142</v>
      </c>
      <c r="L13" s="1">
        <f t="shared" si="2"/>
        <v>426</v>
      </c>
      <c r="M13" s="2" t="s">
        <v>43</v>
      </c>
      <c r="N13" s="563"/>
      <c r="O13" s="563"/>
      <c r="P13" s="469"/>
      <c r="Q13" s="493"/>
    </row>
    <row r="14" spans="1:17" ht="55.2" customHeight="1">
      <c r="A14" s="498"/>
      <c r="B14" s="1" t="s">
        <v>55</v>
      </c>
      <c r="C14" s="5" t="s">
        <v>25</v>
      </c>
      <c r="D14" s="2" t="s">
        <v>17</v>
      </c>
      <c r="E14" s="1" t="s">
        <v>23</v>
      </c>
      <c r="F14" s="1" t="s">
        <v>18</v>
      </c>
      <c r="G14" s="13">
        <v>0.61458333333333337</v>
      </c>
      <c r="H14" s="13">
        <v>0.77777777777777779</v>
      </c>
      <c r="I14" s="13">
        <f t="shared" si="1"/>
        <v>0.16319444444444442</v>
      </c>
      <c r="J14" s="1">
        <v>2</v>
      </c>
      <c r="K14" s="1">
        <v>142</v>
      </c>
      <c r="L14" s="1">
        <f t="shared" si="2"/>
        <v>284</v>
      </c>
      <c r="M14" s="2" t="s">
        <v>43</v>
      </c>
      <c r="N14" s="500"/>
      <c r="O14" s="500"/>
      <c r="P14" s="469"/>
      <c r="Q14" s="494"/>
    </row>
    <row r="15" spans="1:17" ht="55.2" customHeight="1">
      <c r="A15" s="558">
        <v>5</v>
      </c>
      <c r="B15" s="23" t="s">
        <v>15</v>
      </c>
      <c r="C15" s="24" t="s">
        <v>22</v>
      </c>
      <c r="D15" s="25" t="s">
        <v>17</v>
      </c>
      <c r="E15" s="23" t="s">
        <v>23</v>
      </c>
      <c r="F15" s="23" t="s">
        <v>18</v>
      </c>
      <c r="G15" s="26">
        <v>0.19444444444444445</v>
      </c>
      <c r="H15" s="26">
        <v>0.28472222222222221</v>
      </c>
      <c r="I15" s="26">
        <f>H15-G15</f>
        <v>9.0277777777777762E-2</v>
      </c>
      <c r="J15" s="23">
        <v>5</v>
      </c>
      <c r="K15" s="23">
        <v>92</v>
      </c>
      <c r="L15" s="23">
        <f>K15*J15</f>
        <v>460</v>
      </c>
      <c r="M15" s="25" t="s">
        <v>43</v>
      </c>
      <c r="N15" s="501">
        <v>46174</v>
      </c>
      <c r="O15" s="501">
        <v>46904</v>
      </c>
      <c r="P15" s="504"/>
      <c r="Q15" s="484" t="s">
        <v>43</v>
      </c>
    </row>
    <row r="16" spans="1:17" ht="55.2" customHeight="1">
      <c r="A16" s="559"/>
      <c r="B16" s="23" t="s">
        <v>56</v>
      </c>
      <c r="C16" s="24" t="s">
        <v>26</v>
      </c>
      <c r="D16" s="25" t="s">
        <v>17</v>
      </c>
      <c r="E16" s="23" t="s">
        <v>23</v>
      </c>
      <c r="F16" s="23" t="s">
        <v>18</v>
      </c>
      <c r="G16" s="26">
        <v>0.71527777777777779</v>
      </c>
      <c r="H16" s="26">
        <v>0.86458333333333337</v>
      </c>
      <c r="I16" s="26">
        <f t="shared" si="1"/>
        <v>0.14930555555555558</v>
      </c>
      <c r="J16" s="23">
        <v>2</v>
      </c>
      <c r="K16" s="23">
        <v>141</v>
      </c>
      <c r="L16" s="23">
        <f>2*K16</f>
        <v>282</v>
      </c>
      <c r="M16" s="25" t="s">
        <v>43</v>
      </c>
      <c r="N16" s="502"/>
      <c r="O16" s="502"/>
      <c r="P16" s="505"/>
      <c r="Q16" s="485"/>
    </row>
    <row r="17" spans="1:17" ht="55.2" customHeight="1">
      <c r="A17" s="559"/>
      <c r="B17" s="23" t="s">
        <v>21</v>
      </c>
      <c r="C17" s="24" t="s">
        <v>26</v>
      </c>
      <c r="D17" s="25" t="s">
        <v>17</v>
      </c>
      <c r="E17" s="23" t="s">
        <v>23</v>
      </c>
      <c r="F17" s="23" t="s">
        <v>18</v>
      </c>
      <c r="G17" s="26">
        <v>0.72222222222222221</v>
      </c>
      <c r="H17" s="26">
        <v>0.86458333333333337</v>
      </c>
      <c r="I17" s="26">
        <f t="shared" si="1"/>
        <v>0.14236111111111116</v>
      </c>
      <c r="J17" s="23">
        <v>2</v>
      </c>
      <c r="K17" s="23">
        <v>128</v>
      </c>
      <c r="L17" s="23">
        <f>2*K17</f>
        <v>256</v>
      </c>
      <c r="M17" s="25" t="s">
        <v>43</v>
      </c>
      <c r="N17" s="502"/>
      <c r="O17" s="502"/>
      <c r="P17" s="505"/>
      <c r="Q17" s="485"/>
    </row>
    <row r="18" spans="1:17" ht="55.2" customHeight="1">
      <c r="A18" s="560"/>
      <c r="B18" s="23" t="s">
        <v>57</v>
      </c>
      <c r="C18" s="24" t="s">
        <v>26</v>
      </c>
      <c r="D18" s="25" t="s">
        <v>17</v>
      </c>
      <c r="E18" s="23" t="s">
        <v>23</v>
      </c>
      <c r="F18" s="23" t="s">
        <v>18</v>
      </c>
      <c r="G18" s="26">
        <v>0.73263888888888884</v>
      </c>
      <c r="H18" s="26">
        <v>0.86458333333333337</v>
      </c>
      <c r="I18" s="26">
        <f t="shared" si="1"/>
        <v>0.13194444444444453</v>
      </c>
      <c r="J18" s="23">
        <v>1</v>
      </c>
      <c r="K18" s="23">
        <v>127</v>
      </c>
      <c r="L18" s="23">
        <f>K18</f>
        <v>127</v>
      </c>
      <c r="M18" s="25" t="s">
        <v>43</v>
      </c>
      <c r="N18" s="503"/>
      <c r="O18" s="503"/>
      <c r="P18" s="505"/>
      <c r="Q18" s="486"/>
    </row>
    <row r="19" spans="1:17" ht="55.2" customHeight="1">
      <c r="A19" s="466">
        <v>6</v>
      </c>
      <c r="B19" s="1" t="s">
        <v>15</v>
      </c>
      <c r="C19" s="5" t="s">
        <v>32</v>
      </c>
      <c r="D19" s="2" t="s">
        <v>17</v>
      </c>
      <c r="E19" s="1" t="s">
        <v>4</v>
      </c>
      <c r="F19" s="1" t="s">
        <v>18</v>
      </c>
      <c r="G19" s="13">
        <v>0.58333333333333337</v>
      </c>
      <c r="H19" s="13">
        <v>0.70833333333333337</v>
      </c>
      <c r="I19" s="13">
        <f t="shared" si="1"/>
        <v>0.125</v>
      </c>
      <c r="J19" s="1">
        <v>5</v>
      </c>
      <c r="K19" s="1">
        <v>141</v>
      </c>
      <c r="L19" s="1">
        <f t="shared" ref="L19:L30" si="3">K19*J19</f>
        <v>705</v>
      </c>
      <c r="M19" s="2" t="s">
        <v>43</v>
      </c>
      <c r="N19" s="499">
        <v>46174</v>
      </c>
      <c r="O19" s="499">
        <v>46904</v>
      </c>
      <c r="P19" s="467"/>
      <c r="Q19" s="492" t="s">
        <v>43</v>
      </c>
    </row>
    <row r="20" spans="1:17" ht="55.2" customHeight="1">
      <c r="A20" s="466"/>
      <c r="B20" s="1" t="s">
        <v>15</v>
      </c>
      <c r="C20" s="5" t="s">
        <v>32</v>
      </c>
      <c r="D20" s="2" t="s">
        <v>17</v>
      </c>
      <c r="E20" s="1" t="s">
        <v>4</v>
      </c>
      <c r="F20" s="1" t="s">
        <v>18</v>
      </c>
      <c r="G20" s="13">
        <v>0.77430555555555558</v>
      </c>
      <c r="H20" s="13">
        <v>0.85763888888888884</v>
      </c>
      <c r="I20" s="13">
        <f t="shared" si="1"/>
        <v>8.3333333333333259E-2</v>
      </c>
      <c r="J20" s="1">
        <v>5</v>
      </c>
      <c r="K20" s="1">
        <v>91</v>
      </c>
      <c r="L20" s="1">
        <f t="shared" si="3"/>
        <v>455</v>
      </c>
      <c r="M20" s="2" t="s">
        <v>43</v>
      </c>
      <c r="N20" s="562"/>
      <c r="O20" s="562"/>
      <c r="P20" s="469"/>
      <c r="Q20" s="494"/>
    </row>
    <row r="21" spans="1:17" s="4" customFormat="1" ht="55.2" customHeight="1">
      <c r="A21" s="558">
        <v>7</v>
      </c>
      <c r="B21" s="23" t="s">
        <v>15</v>
      </c>
      <c r="C21" s="24" t="s">
        <v>32</v>
      </c>
      <c r="D21" s="25" t="s">
        <v>17</v>
      </c>
      <c r="E21" s="23" t="s">
        <v>23</v>
      </c>
      <c r="F21" s="23" t="s">
        <v>18</v>
      </c>
      <c r="G21" s="26">
        <v>0.16666666666666666</v>
      </c>
      <c r="H21" s="26">
        <v>0.25694444444444442</v>
      </c>
      <c r="I21" s="26">
        <f>H21-G21</f>
        <v>9.0277777777777762E-2</v>
      </c>
      <c r="J21" s="23">
        <v>5</v>
      </c>
      <c r="K21" s="23">
        <v>96</v>
      </c>
      <c r="L21" s="23">
        <f>K21*J21</f>
        <v>480</v>
      </c>
      <c r="M21" s="25" t="s">
        <v>43</v>
      </c>
      <c r="N21" s="501">
        <v>46174</v>
      </c>
      <c r="O21" s="501">
        <v>46904</v>
      </c>
      <c r="P21" s="504"/>
      <c r="Q21" s="484" t="s">
        <v>43</v>
      </c>
    </row>
    <row r="22" spans="1:17" s="4" customFormat="1" ht="55.2" customHeight="1">
      <c r="A22" s="559"/>
      <c r="B22" s="23" t="s">
        <v>53</v>
      </c>
      <c r="C22" s="24" t="s">
        <v>61</v>
      </c>
      <c r="D22" s="25" t="s">
        <v>17</v>
      </c>
      <c r="E22" s="23" t="s">
        <v>4</v>
      </c>
      <c r="F22" s="23" t="s">
        <v>18</v>
      </c>
      <c r="G22" s="26">
        <v>0.59027777777777779</v>
      </c>
      <c r="H22" s="26">
        <v>0.81944444444444442</v>
      </c>
      <c r="I22" s="26">
        <f>H22-G22</f>
        <v>0.22916666666666663</v>
      </c>
      <c r="J22" s="23">
        <v>1</v>
      </c>
      <c r="K22" s="23">
        <v>149</v>
      </c>
      <c r="L22" s="23">
        <f>K22*J22</f>
        <v>149</v>
      </c>
      <c r="M22" s="25" t="s">
        <v>43</v>
      </c>
      <c r="N22" s="502"/>
      <c r="O22" s="502"/>
      <c r="P22" s="505"/>
      <c r="Q22" s="485"/>
    </row>
    <row r="23" spans="1:17" ht="55.2" customHeight="1">
      <c r="A23" s="559"/>
      <c r="B23" s="23" t="s">
        <v>60</v>
      </c>
      <c r="C23" s="24" t="s">
        <v>34</v>
      </c>
      <c r="D23" s="25" t="s">
        <v>17</v>
      </c>
      <c r="E23" s="23" t="s">
        <v>4</v>
      </c>
      <c r="F23" s="23" t="s">
        <v>18</v>
      </c>
      <c r="G23" s="26">
        <v>0.59027777777777779</v>
      </c>
      <c r="H23" s="26">
        <v>0.80555555555555558</v>
      </c>
      <c r="I23" s="26">
        <f t="shared" si="1"/>
        <v>0.21527777777777779</v>
      </c>
      <c r="J23" s="23">
        <v>2</v>
      </c>
      <c r="K23" s="23">
        <v>145</v>
      </c>
      <c r="L23" s="23">
        <f t="shared" si="3"/>
        <v>290</v>
      </c>
      <c r="M23" s="25" t="s">
        <v>43</v>
      </c>
      <c r="N23" s="502"/>
      <c r="O23" s="502"/>
      <c r="P23" s="505"/>
      <c r="Q23" s="485"/>
    </row>
    <row r="24" spans="1:17" ht="55.2" customHeight="1">
      <c r="A24" s="560"/>
      <c r="B24" s="23" t="s">
        <v>21</v>
      </c>
      <c r="C24" s="24" t="s">
        <v>34</v>
      </c>
      <c r="D24" s="25" t="s">
        <v>17</v>
      </c>
      <c r="E24" s="23" t="s">
        <v>4</v>
      </c>
      <c r="F24" s="23" t="s">
        <v>18</v>
      </c>
      <c r="G24" s="26">
        <v>0.59027777777777779</v>
      </c>
      <c r="H24" s="26">
        <v>0.82291666666666663</v>
      </c>
      <c r="I24" s="26">
        <f t="shared" si="1"/>
        <v>0.23263888888888884</v>
      </c>
      <c r="J24" s="23">
        <v>2</v>
      </c>
      <c r="K24" s="23">
        <v>161</v>
      </c>
      <c r="L24" s="23">
        <f t="shared" si="3"/>
        <v>322</v>
      </c>
      <c r="M24" s="25" t="s">
        <v>43</v>
      </c>
      <c r="N24" s="503"/>
      <c r="O24" s="503"/>
      <c r="P24" s="505"/>
      <c r="Q24" s="486"/>
    </row>
    <row r="25" spans="1:17" s="4" customFormat="1" ht="55.2" customHeight="1">
      <c r="A25" s="473">
        <v>8</v>
      </c>
      <c r="B25" s="1" t="s">
        <v>15</v>
      </c>
      <c r="C25" s="5" t="s">
        <v>33</v>
      </c>
      <c r="D25" s="2" t="s">
        <v>17</v>
      </c>
      <c r="E25" s="1" t="s">
        <v>36</v>
      </c>
      <c r="F25" s="1" t="s">
        <v>18</v>
      </c>
      <c r="G25" s="13">
        <v>0.22569444444444445</v>
      </c>
      <c r="H25" s="13">
        <v>0.375</v>
      </c>
      <c r="I25" s="13">
        <f>H25-G25</f>
        <v>0.14930555555555555</v>
      </c>
      <c r="J25" s="1">
        <v>5</v>
      </c>
      <c r="K25" s="1">
        <v>134</v>
      </c>
      <c r="L25" s="1">
        <f>K25*J25</f>
        <v>670</v>
      </c>
      <c r="M25" s="2" t="s">
        <v>43</v>
      </c>
      <c r="N25" s="15">
        <v>46174</v>
      </c>
      <c r="O25" s="15">
        <v>46904</v>
      </c>
      <c r="P25" s="467"/>
      <c r="Q25" s="492" t="s">
        <v>43</v>
      </c>
    </row>
    <row r="26" spans="1:17" ht="55.2" customHeight="1">
      <c r="A26" s="497"/>
      <c r="B26" s="1" t="s">
        <v>15</v>
      </c>
      <c r="C26" s="5" t="s">
        <v>35</v>
      </c>
      <c r="D26" s="2" t="s">
        <v>17</v>
      </c>
      <c r="E26" s="1" t="s">
        <v>36</v>
      </c>
      <c r="F26" s="1" t="s">
        <v>18</v>
      </c>
      <c r="G26" s="13">
        <v>0.73611111111111116</v>
      </c>
      <c r="H26" s="13">
        <v>0.88194444444444442</v>
      </c>
      <c r="I26" s="13">
        <f t="shared" si="1"/>
        <v>0.14583333333333326</v>
      </c>
      <c r="J26" s="1">
        <v>5</v>
      </c>
      <c r="K26" s="1">
        <v>153</v>
      </c>
      <c r="L26" s="1">
        <f t="shared" si="3"/>
        <v>765</v>
      </c>
      <c r="M26" s="2" t="s">
        <v>43</v>
      </c>
      <c r="N26" s="499">
        <v>46174</v>
      </c>
      <c r="O26" s="499">
        <v>46904</v>
      </c>
      <c r="P26" s="469"/>
      <c r="Q26" s="493"/>
    </row>
    <row r="27" spans="1:17" ht="55.2" customHeight="1">
      <c r="A27" s="498"/>
      <c r="B27" s="1" t="s">
        <v>15</v>
      </c>
      <c r="C27" s="5" t="s">
        <v>38</v>
      </c>
      <c r="D27" s="2" t="s">
        <v>37</v>
      </c>
      <c r="E27" s="1" t="s">
        <v>36</v>
      </c>
      <c r="F27" s="1" t="s">
        <v>18</v>
      </c>
      <c r="G27" s="13">
        <v>0.54166666666666663</v>
      </c>
      <c r="H27" s="13">
        <v>0.70833333333333337</v>
      </c>
      <c r="I27" s="13">
        <f t="shared" si="1"/>
        <v>0.16666666666666674</v>
      </c>
      <c r="J27" s="1">
        <v>5</v>
      </c>
      <c r="K27" s="1">
        <v>70</v>
      </c>
      <c r="L27" s="1">
        <f t="shared" si="3"/>
        <v>350</v>
      </c>
      <c r="M27" s="2" t="s">
        <v>43</v>
      </c>
      <c r="N27" s="500"/>
      <c r="O27" s="500"/>
      <c r="P27" s="469"/>
      <c r="Q27" s="494"/>
    </row>
    <row r="28" spans="1:17" s="4" customFormat="1" ht="55.2" customHeight="1">
      <c r="A28" s="558">
        <v>9</v>
      </c>
      <c r="B28" s="23" t="s">
        <v>15</v>
      </c>
      <c r="C28" s="24" t="s">
        <v>39</v>
      </c>
      <c r="D28" s="25" t="s">
        <v>37</v>
      </c>
      <c r="E28" s="23" t="s">
        <v>23</v>
      </c>
      <c r="F28" s="25" t="s">
        <v>40</v>
      </c>
      <c r="G28" s="26">
        <v>0.58333333333333337</v>
      </c>
      <c r="H28" s="26">
        <v>0.70833333333333337</v>
      </c>
      <c r="I28" s="26">
        <f t="shared" si="1"/>
        <v>0.125</v>
      </c>
      <c r="J28" s="23">
        <v>5</v>
      </c>
      <c r="K28" s="23">
        <v>106</v>
      </c>
      <c r="L28" s="23">
        <f t="shared" si="3"/>
        <v>530</v>
      </c>
      <c r="M28" s="25" t="s">
        <v>43</v>
      </c>
      <c r="N28" s="28">
        <v>46174</v>
      </c>
      <c r="O28" s="28">
        <v>46904</v>
      </c>
      <c r="P28" s="504"/>
      <c r="Q28" s="484" t="s">
        <v>43</v>
      </c>
    </row>
    <row r="29" spans="1:17" s="4" customFormat="1" ht="55.2" customHeight="1">
      <c r="A29" s="559"/>
      <c r="B29" s="23" t="s">
        <v>15</v>
      </c>
      <c r="C29" s="24" t="s">
        <v>45</v>
      </c>
      <c r="D29" s="25" t="s">
        <v>17</v>
      </c>
      <c r="E29" s="23" t="s">
        <v>23</v>
      </c>
      <c r="F29" s="23" t="s">
        <v>18</v>
      </c>
      <c r="G29" s="26">
        <v>0.1875</v>
      </c>
      <c r="H29" s="26">
        <v>0.30555555555555558</v>
      </c>
      <c r="I29" s="26">
        <f t="shared" si="1"/>
        <v>0.11805555555555558</v>
      </c>
      <c r="J29" s="23">
        <v>5</v>
      </c>
      <c r="K29" s="23">
        <v>122</v>
      </c>
      <c r="L29" s="23">
        <f t="shared" si="3"/>
        <v>610</v>
      </c>
      <c r="M29" s="25" t="s">
        <v>43</v>
      </c>
      <c r="N29" s="27">
        <v>46174</v>
      </c>
      <c r="O29" s="27">
        <v>46904</v>
      </c>
      <c r="P29" s="505"/>
      <c r="Q29" s="486"/>
    </row>
    <row r="30" spans="1:17" s="4" customFormat="1" ht="105.75" customHeight="1">
      <c r="A30" s="29">
        <v>10</v>
      </c>
      <c r="B30" s="1" t="s">
        <v>15</v>
      </c>
      <c r="C30" s="5" t="s">
        <v>46</v>
      </c>
      <c r="D30" s="2" t="s">
        <v>17</v>
      </c>
      <c r="E30" s="1" t="s">
        <v>23</v>
      </c>
      <c r="F30" s="1" t="s">
        <v>18</v>
      </c>
      <c r="G30" s="13">
        <v>0.16319444444444445</v>
      </c>
      <c r="H30" s="13">
        <v>0.33333333333333331</v>
      </c>
      <c r="I30" s="13">
        <f t="shared" si="1"/>
        <v>0.17013888888888887</v>
      </c>
      <c r="J30" s="1">
        <v>5</v>
      </c>
      <c r="K30" s="1">
        <v>151</v>
      </c>
      <c r="L30" s="1">
        <f t="shared" si="3"/>
        <v>755</v>
      </c>
      <c r="M30" s="2" t="s">
        <v>43</v>
      </c>
      <c r="N30" s="15">
        <v>46174</v>
      </c>
      <c r="O30" s="15">
        <v>46904</v>
      </c>
      <c r="P30" s="1"/>
      <c r="Q30" s="2" t="s">
        <v>43</v>
      </c>
    </row>
    <row r="31" spans="1:17" s="4" customFormat="1" ht="55.2" customHeight="1">
      <c r="A31" s="3"/>
      <c r="D31" s="11"/>
      <c r="G31" s="12"/>
      <c r="H31" s="12"/>
      <c r="I31" s="12"/>
      <c r="M31" s="7"/>
      <c r="N31" s="7"/>
      <c r="O31" s="7"/>
    </row>
    <row r="32" spans="1:17" s="4" customFormat="1" ht="55.2" customHeight="1">
      <c r="A32" s="3"/>
      <c r="D32" s="11"/>
      <c r="G32" s="12"/>
      <c r="H32" s="12"/>
      <c r="I32" s="12"/>
      <c r="M32" s="7"/>
      <c r="N32" s="7"/>
      <c r="O32" s="7"/>
    </row>
    <row r="33" spans="1:15" s="4" customFormat="1" ht="55.2" customHeight="1">
      <c r="A33" s="3"/>
      <c r="D33" s="11"/>
      <c r="G33" s="12"/>
      <c r="H33" s="12"/>
      <c r="I33" s="12"/>
      <c r="K33" s="12"/>
      <c r="M33" s="7"/>
      <c r="N33" s="7"/>
      <c r="O33" s="7"/>
    </row>
    <row r="34" spans="1:15" s="4" customFormat="1" ht="55.2" customHeight="1">
      <c r="A34" s="3"/>
      <c r="D34" s="11"/>
      <c r="G34" s="12"/>
      <c r="H34" s="12"/>
      <c r="I34" s="12"/>
      <c r="N34" s="7"/>
      <c r="O34" s="7"/>
    </row>
    <row r="35" spans="1:15" s="4" customFormat="1" ht="55.2" customHeight="1">
      <c r="A35" s="3"/>
      <c r="D35" s="11"/>
      <c r="G35" s="12"/>
      <c r="H35" s="12"/>
      <c r="I35" s="12"/>
      <c r="M35" s="7"/>
      <c r="N35" s="7"/>
      <c r="O35" s="7"/>
    </row>
    <row r="36" spans="1:15" s="4" customFormat="1" ht="55.2" customHeight="1">
      <c r="A36" s="3"/>
      <c r="D36" s="11"/>
      <c r="G36" s="12"/>
      <c r="H36" s="12"/>
      <c r="I36" s="12"/>
      <c r="M36" s="7"/>
      <c r="N36" s="7"/>
      <c r="O36" s="7"/>
    </row>
    <row r="37" spans="1:15" s="4" customFormat="1" ht="55.2" customHeight="1">
      <c r="A37" s="3"/>
      <c r="D37" s="11"/>
      <c r="G37" s="12"/>
      <c r="H37" s="12"/>
      <c r="I37" s="12"/>
      <c r="M37" s="7"/>
      <c r="N37" s="7"/>
      <c r="O37" s="7"/>
    </row>
    <row r="38" spans="1:15" s="4" customFormat="1" ht="55.2" customHeight="1">
      <c r="A38" s="3"/>
      <c r="D38" s="11"/>
      <c r="G38" s="12"/>
      <c r="H38" s="12"/>
      <c r="I38" s="12"/>
      <c r="M38" s="7"/>
      <c r="N38" s="7"/>
      <c r="O38" s="7"/>
    </row>
    <row r="39" spans="1:15" s="4" customFormat="1" ht="55.2" customHeight="1">
      <c r="A39" s="3"/>
      <c r="D39" s="11"/>
      <c r="M39" s="7"/>
      <c r="N39" s="7"/>
      <c r="O39" s="7"/>
    </row>
  </sheetData>
  <autoFilter ref="A3:Q30" xr:uid="{E2ADADC4-2C03-4E7C-A75B-05F07F25559E}"/>
  <mergeCells count="33">
    <mergeCell ref="A6:A11"/>
    <mergeCell ref="N6:N11"/>
    <mergeCell ref="O6:O11"/>
    <mergeCell ref="A12:A14"/>
    <mergeCell ref="N12:N14"/>
    <mergeCell ref="O12:O14"/>
    <mergeCell ref="A15:A18"/>
    <mergeCell ref="N15:N18"/>
    <mergeCell ref="O15:O18"/>
    <mergeCell ref="A19:A20"/>
    <mergeCell ref="N19:N20"/>
    <mergeCell ref="O19:O20"/>
    <mergeCell ref="N21:N24"/>
    <mergeCell ref="O21:O24"/>
    <mergeCell ref="A25:A27"/>
    <mergeCell ref="N26:N27"/>
    <mergeCell ref="O26:O27"/>
    <mergeCell ref="A28:A29"/>
    <mergeCell ref="Q21:Q24"/>
    <mergeCell ref="Q25:Q27"/>
    <mergeCell ref="Q28:Q29"/>
    <mergeCell ref="P6:P11"/>
    <mergeCell ref="P12:P14"/>
    <mergeCell ref="P15:P18"/>
    <mergeCell ref="P19:P20"/>
    <mergeCell ref="P21:P24"/>
    <mergeCell ref="P25:P27"/>
    <mergeCell ref="P28:P29"/>
    <mergeCell ref="Q6:Q11"/>
    <mergeCell ref="Q12:Q14"/>
    <mergeCell ref="Q15:Q18"/>
    <mergeCell ref="Q19:Q20"/>
    <mergeCell ref="A21:A24"/>
  </mergeCells>
  <phoneticPr fontId="8" type="noConversion"/>
  <pageMargins left="0.25" right="0.25" top="0.75" bottom="0.75" header="0.3" footer="0.3"/>
  <pageSetup paperSize="9" scale="40" fitToHeight="9" orientation="landscape" horizontalDpi="300" verticalDpi="300"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9B30A-B40E-4370-9685-27A506CFF950}">
  <sheetPr>
    <pageSetUpPr fitToPage="1"/>
  </sheetPr>
  <dimension ref="A1:W41"/>
  <sheetViews>
    <sheetView zoomScale="55" zoomScaleNormal="55" workbookViewId="0">
      <pane ySplit="3" topLeftCell="A4" activePane="bottomLeft" state="frozen"/>
      <selection activeCell="C21" sqref="C21"/>
      <selection pane="bottomLef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14.109375" style="3" customWidth="1"/>
    <col min="17" max="19" width="9.109375" style="3"/>
    <col min="20" max="20" width="25.109375" style="3" bestFit="1" customWidth="1"/>
    <col min="21" max="21" width="22.5546875" style="3" customWidth="1"/>
    <col min="22" max="22" width="20.88671875" style="3" customWidth="1"/>
    <col min="23" max="23" width="26" style="3" customWidth="1"/>
    <col min="24" max="16384" width="9.109375" style="3"/>
  </cols>
  <sheetData>
    <row r="1" spans="1:23" ht="38.4" customHeight="1">
      <c r="A1" s="16" t="s">
        <v>8</v>
      </c>
      <c r="B1" s="17"/>
      <c r="C1" s="17"/>
      <c r="D1" s="14"/>
      <c r="F1" s="17"/>
      <c r="H1" s="17"/>
      <c r="I1" s="17"/>
      <c r="J1" s="17"/>
      <c r="K1" s="17"/>
      <c r="L1" s="17"/>
      <c r="M1" s="14"/>
      <c r="N1" s="14"/>
      <c r="O1" s="14"/>
      <c r="S1" s="3" t="s">
        <v>1845</v>
      </c>
    </row>
    <row r="2" spans="1:23" s="4" customFormat="1" ht="71.25"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c r="T2" s="9" t="s">
        <v>1715</v>
      </c>
      <c r="U2" s="9" t="s">
        <v>1739</v>
      </c>
      <c r="V2" s="9" t="s">
        <v>1714</v>
      </c>
      <c r="W2" s="9" t="s">
        <v>1742</v>
      </c>
    </row>
    <row r="3" spans="1:23" s="6" customFormat="1" ht="18" customHeight="1">
      <c r="A3" s="8">
        <v>1</v>
      </c>
      <c r="B3" s="8">
        <v>2</v>
      </c>
      <c r="C3" s="8">
        <v>3</v>
      </c>
      <c r="D3" s="8">
        <v>4</v>
      </c>
      <c r="E3" s="8">
        <v>5</v>
      </c>
      <c r="F3" s="8">
        <v>6</v>
      </c>
      <c r="G3" s="8">
        <v>7</v>
      </c>
      <c r="H3" s="8">
        <v>8</v>
      </c>
      <c r="I3" s="8">
        <v>9</v>
      </c>
      <c r="J3" s="8">
        <v>10</v>
      </c>
      <c r="K3" s="8">
        <v>11</v>
      </c>
      <c r="L3" s="8">
        <v>12</v>
      </c>
      <c r="M3" s="8">
        <v>13</v>
      </c>
      <c r="N3" s="8">
        <v>14</v>
      </c>
      <c r="O3" s="8">
        <v>15</v>
      </c>
      <c r="T3" s="169"/>
      <c r="U3" s="169"/>
      <c r="V3" s="169"/>
      <c r="W3" s="169"/>
    </row>
    <row r="4" spans="1:23" ht="55.2" customHeight="1">
      <c r="A4" s="23">
        <v>1</v>
      </c>
      <c r="B4" s="23" t="s">
        <v>15</v>
      </c>
      <c r="C4" s="24" t="s">
        <v>27</v>
      </c>
      <c r="D4" s="25" t="s">
        <v>16</v>
      </c>
      <c r="E4" s="23" t="s">
        <v>23</v>
      </c>
      <c r="F4" s="23" t="s">
        <v>18</v>
      </c>
      <c r="G4" s="26">
        <v>0.2361111111111111</v>
      </c>
      <c r="H4" s="54">
        <v>0.3263888888888889</v>
      </c>
      <c r="I4" s="26">
        <f t="shared" ref="I4:I32" si="0">H4-G4</f>
        <v>9.027777777777779E-2</v>
      </c>
      <c r="J4" s="23">
        <v>5</v>
      </c>
      <c r="K4" s="212">
        <v>76</v>
      </c>
      <c r="L4" s="23">
        <f t="shared" ref="L4:L31" si="1">K4*J4</f>
        <v>380</v>
      </c>
      <c r="M4" s="25" t="s">
        <v>43</v>
      </c>
      <c r="N4" s="28">
        <v>46174</v>
      </c>
      <c r="O4" s="28">
        <v>46904</v>
      </c>
      <c r="S4" s="232">
        <v>1.55</v>
      </c>
      <c r="T4" s="52">
        <f>L4*S4*52*2</f>
        <v>61256</v>
      </c>
      <c r="U4" s="52">
        <f>T4*0.04</f>
        <v>2450.2400000000002</v>
      </c>
      <c r="V4" s="52">
        <f>T4+U4</f>
        <v>63706.239999999998</v>
      </c>
      <c r="W4" s="52">
        <f>V4</f>
        <v>63706.239999999998</v>
      </c>
    </row>
    <row r="5" spans="1:23" ht="55.2" customHeight="1">
      <c r="A5" s="1">
        <v>2</v>
      </c>
      <c r="B5" s="1" t="s">
        <v>15</v>
      </c>
      <c r="C5" s="5" t="s">
        <v>48</v>
      </c>
      <c r="D5" s="2" t="s">
        <v>37</v>
      </c>
      <c r="E5" s="1" t="s">
        <v>23</v>
      </c>
      <c r="F5" s="1" t="s">
        <v>18</v>
      </c>
      <c r="G5" s="13">
        <v>0.54166666666666663</v>
      </c>
      <c r="H5" s="13">
        <v>0.75</v>
      </c>
      <c r="I5" s="13">
        <f t="shared" si="0"/>
        <v>0.20833333333333337</v>
      </c>
      <c r="J5" s="1">
        <v>5</v>
      </c>
      <c r="K5" s="1">
        <v>85</v>
      </c>
      <c r="L5" s="1">
        <f t="shared" si="1"/>
        <v>425</v>
      </c>
      <c r="M5" s="2" t="s">
        <v>47</v>
      </c>
      <c r="N5" s="15">
        <v>46174</v>
      </c>
      <c r="O5" s="15">
        <v>46904</v>
      </c>
      <c r="S5" s="232" t="s">
        <v>1846</v>
      </c>
      <c r="T5" s="52">
        <f>5.5*J5*30*52*2</f>
        <v>85800</v>
      </c>
      <c r="U5" s="52">
        <f t="shared" ref="U5:U32" si="2">T5*0.04</f>
        <v>3432</v>
      </c>
      <c r="V5" s="52">
        <f t="shared" ref="V5:V32" si="3">T5+U5</f>
        <v>89232</v>
      </c>
      <c r="W5" s="52">
        <f>V5</f>
        <v>89232</v>
      </c>
    </row>
    <row r="6" spans="1:23" ht="55.2" customHeight="1">
      <c r="A6" s="558">
        <v>3</v>
      </c>
      <c r="B6" s="23" t="s">
        <v>15</v>
      </c>
      <c r="C6" s="24" t="s">
        <v>1823</v>
      </c>
      <c r="D6" s="25" t="s">
        <v>17</v>
      </c>
      <c r="E6" s="216" t="s">
        <v>1816</v>
      </c>
      <c r="F6" s="23" t="s">
        <v>18</v>
      </c>
      <c r="G6" s="26">
        <v>0.24305555555555555</v>
      </c>
      <c r="H6" s="26">
        <v>0.27083333333333331</v>
      </c>
      <c r="I6" s="26">
        <f t="shared" si="0"/>
        <v>2.7777777777777762E-2</v>
      </c>
      <c r="J6" s="23">
        <v>5</v>
      </c>
      <c r="K6" s="212">
        <v>28</v>
      </c>
      <c r="L6" s="23">
        <f t="shared" si="1"/>
        <v>140</v>
      </c>
      <c r="M6" s="25" t="s">
        <v>43</v>
      </c>
      <c r="N6" s="501">
        <v>46174</v>
      </c>
      <c r="O6" s="501">
        <v>46904</v>
      </c>
      <c r="S6" s="232">
        <v>0.9</v>
      </c>
      <c r="T6" s="52">
        <f t="shared" ref="T6:T31" si="4">L6*S6*52*2</f>
        <v>13104</v>
      </c>
      <c r="U6" s="52">
        <f t="shared" si="2"/>
        <v>524.16</v>
      </c>
      <c r="V6" s="52">
        <f t="shared" si="3"/>
        <v>13628.16</v>
      </c>
      <c r="W6" s="470">
        <f>V6+V7+V8+V9+V10+V11+V12+V13+V14+V15</f>
        <v>107370.432</v>
      </c>
    </row>
    <row r="7" spans="1:23" ht="55.2" customHeight="1">
      <c r="A7" s="559"/>
      <c r="B7" s="55" t="s">
        <v>1809</v>
      </c>
      <c r="C7" s="214" t="s">
        <v>1822</v>
      </c>
      <c r="D7" s="25" t="s">
        <v>17</v>
      </c>
      <c r="E7" s="216" t="s">
        <v>1816</v>
      </c>
      <c r="F7" s="23" t="s">
        <v>18</v>
      </c>
      <c r="G7" s="54">
        <v>0.29166666666666669</v>
      </c>
      <c r="H7" s="54">
        <v>0.34375</v>
      </c>
      <c r="I7" s="54">
        <f t="shared" si="0"/>
        <v>5.2083333333333315E-2</v>
      </c>
      <c r="J7" s="55">
        <v>4</v>
      </c>
      <c r="K7" s="55">
        <v>22</v>
      </c>
      <c r="L7" s="55">
        <f t="shared" si="1"/>
        <v>88</v>
      </c>
      <c r="M7" s="25" t="s">
        <v>43</v>
      </c>
      <c r="N7" s="502"/>
      <c r="O7" s="502"/>
      <c r="S7" s="232">
        <v>0.9</v>
      </c>
      <c r="T7" s="52">
        <f t="shared" si="4"/>
        <v>8236.8000000000011</v>
      </c>
      <c r="U7" s="52">
        <f t="shared" si="2"/>
        <v>329.47200000000004</v>
      </c>
      <c r="V7" s="52">
        <f t="shared" si="3"/>
        <v>8566.2720000000008</v>
      </c>
      <c r="W7" s="468"/>
    </row>
    <row r="8" spans="1:23" ht="55.2" customHeight="1">
      <c r="A8" s="559"/>
      <c r="B8" s="55" t="s">
        <v>53</v>
      </c>
      <c r="C8" s="214" t="s">
        <v>1821</v>
      </c>
      <c r="D8" s="25" t="s">
        <v>17</v>
      </c>
      <c r="E8" s="216" t="s">
        <v>1816</v>
      </c>
      <c r="F8" s="23" t="s">
        <v>18</v>
      </c>
      <c r="G8" s="54">
        <v>0.46180555555555558</v>
      </c>
      <c r="H8" s="54">
        <v>0.51041666666666663</v>
      </c>
      <c r="I8" s="54">
        <f t="shared" si="0"/>
        <v>4.8611111111111049E-2</v>
      </c>
      <c r="J8" s="55">
        <v>1</v>
      </c>
      <c r="K8" s="55">
        <v>14</v>
      </c>
      <c r="L8" s="55">
        <f t="shared" si="1"/>
        <v>14</v>
      </c>
      <c r="M8" s="25" t="s">
        <v>43</v>
      </c>
      <c r="N8" s="502"/>
      <c r="O8" s="502"/>
      <c r="S8" s="232">
        <v>0.9</v>
      </c>
      <c r="T8" s="52">
        <f t="shared" si="4"/>
        <v>1310.3999999999999</v>
      </c>
      <c r="U8" s="52">
        <f t="shared" si="2"/>
        <v>52.415999999999997</v>
      </c>
      <c r="V8" s="52">
        <f t="shared" si="3"/>
        <v>1362.8159999999998</v>
      </c>
      <c r="W8" s="468"/>
    </row>
    <row r="9" spans="1:23" ht="55.2" customHeight="1">
      <c r="A9" s="559"/>
      <c r="B9" s="55" t="s">
        <v>53</v>
      </c>
      <c r="C9" s="214" t="s">
        <v>1820</v>
      </c>
      <c r="D9" s="25" t="s">
        <v>17</v>
      </c>
      <c r="E9" s="216" t="s">
        <v>1816</v>
      </c>
      <c r="F9" s="23" t="s">
        <v>18</v>
      </c>
      <c r="G9" s="54">
        <v>0.67708333333333337</v>
      </c>
      <c r="H9" s="54">
        <v>0.69791666666666663</v>
      </c>
      <c r="I9" s="54">
        <f t="shared" si="0"/>
        <v>2.0833333333333259E-2</v>
      </c>
      <c r="J9" s="55">
        <v>1</v>
      </c>
      <c r="K9" s="55">
        <v>4</v>
      </c>
      <c r="L9" s="55">
        <f t="shared" si="1"/>
        <v>4</v>
      </c>
      <c r="M9" s="25" t="s">
        <v>43</v>
      </c>
      <c r="N9" s="502"/>
      <c r="O9" s="502"/>
      <c r="S9" s="232">
        <v>0.9</v>
      </c>
      <c r="T9" s="52">
        <f t="shared" si="4"/>
        <v>374.40000000000003</v>
      </c>
      <c r="U9" s="52">
        <f t="shared" si="2"/>
        <v>14.976000000000001</v>
      </c>
      <c r="V9" s="52">
        <f t="shared" si="3"/>
        <v>389.37600000000003</v>
      </c>
      <c r="W9" s="468"/>
    </row>
    <row r="10" spans="1:23" ht="55.2" customHeight="1">
      <c r="A10" s="559"/>
      <c r="B10" s="55" t="s">
        <v>1809</v>
      </c>
      <c r="C10" s="214" t="s">
        <v>1819</v>
      </c>
      <c r="D10" s="25" t="s">
        <v>17</v>
      </c>
      <c r="E10" s="216" t="s">
        <v>1816</v>
      </c>
      <c r="F10" s="23" t="s">
        <v>18</v>
      </c>
      <c r="G10" s="54">
        <v>0.77430555555555558</v>
      </c>
      <c r="H10" s="54">
        <v>0.82638888888888884</v>
      </c>
      <c r="I10" s="54">
        <f t="shared" si="0"/>
        <v>5.2083333333333259E-2</v>
      </c>
      <c r="J10" s="55">
        <v>4</v>
      </c>
      <c r="K10" s="55">
        <v>20</v>
      </c>
      <c r="L10" s="55">
        <f t="shared" si="1"/>
        <v>80</v>
      </c>
      <c r="M10" s="25" t="s">
        <v>43</v>
      </c>
      <c r="N10" s="502"/>
      <c r="O10" s="502"/>
      <c r="S10" s="232">
        <v>0.9</v>
      </c>
      <c r="T10" s="52">
        <f t="shared" si="4"/>
        <v>7488</v>
      </c>
      <c r="U10" s="52">
        <f t="shared" si="2"/>
        <v>299.52</v>
      </c>
      <c r="V10" s="52">
        <f t="shared" si="3"/>
        <v>7787.52</v>
      </c>
      <c r="W10" s="468"/>
    </row>
    <row r="11" spans="1:23" ht="55.2" customHeight="1">
      <c r="A11" s="559"/>
      <c r="B11" s="23" t="s">
        <v>15</v>
      </c>
      <c r="C11" s="24" t="s">
        <v>1818</v>
      </c>
      <c r="D11" s="25" t="s">
        <v>17</v>
      </c>
      <c r="E11" s="216" t="s">
        <v>1816</v>
      </c>
      <c r="F11" s="23" t="s">
        <v>18</v>
      </c>
      <c r="G11" s="26">
        <v>0.57986111111111116</v>
      </c>
      <c r="H11" s="26">
        <v>0.66666666666666663</v>
      </c>
      <c r="I11" s="26">
        <f t="shared" si="0"/>
        <v>8.6805555555555469E-2</v>
      </c>
      <c r="J11" s="23">
        <v>5</v>
      </c>
      <c r="K11" s="23">
        <v>73</v>
      </c>
      <c r="L11" s="23">
        <f t="shared" si="1"/>
        <v>365</v>
      </c>
      <c r="M11" s="25" t="s">
        <v>43</v>
      </c>
      <c r="N11" s="502"/>
      <c r="O11" s="502"/>
      <c r="S11" s="232">
        <v>0.9</v>
      </c>
      <c r="T11" s="52">
        <f t="shared" si="4"/>
        <v>34164</v>
      </c>
      <c r="U11" s="52">
        <f t="shared" si="2"/>
        <v>1366.56</v>
      </c>
      <c r="V11" s="52">
        <f t="shared" si="3"/>
        <v>35530.559999999998</v>
      </c>
      <c r="W11" s="468"/>
    </row>
    <row r="12" spans="1:23" ht="55.2" customHeight="1">
      <c r="A12" s="559"/>
      <c r="B12" s="55" t="s">
        <v>53</v>
      </c>
      <c r="C12" s="214" t="s">
        <v>1817</v>
      </c>
      <c r="D12" s="25" t="s">
        <v>17</v>
      </c>
      <c r="E12" s="216" t="s">
        <v>1816</v>
      </c>
      <c r="F12" s="23" t="s">
        <v>18</v>
      </c>
      <c r="G12" s="54">
        <v>0.70833333333333337</v>
      </c>
      <c r="H12" s="54">
        <v>0.82638888888888884</v>
      </c>
      <c r="I12" s="54">
        <f t="shared" si="0"/>
        <v>0.11805555555555547</v>
      </c>
      <c r="J12" s="55">
        <v>1</v>
      </c>
      <c r="K12" s="55">
        <v>79</v>
      </c>
      <c r="L12" s="55">
        <f t="shared" si="1"/>
        <v>79</v>
      </c>
      <c r="M12" s="25" t="s">
        <v>43</v>
      </c>
      <c r="N12" s="502"/>
      <c r="O12" s="502"/>
      <c r="S12" s="232">
        <v>0.9</v>
      </c>
      <c r="T12" s="52">
        <f t="shared" si="4"/>
        <v>7394.4000000000005</v>
      </c>
      <c r="U12" s="52">
        <f t="shared" si="2"/>
        <v>295.77600000000001</v>
      </c>
      <c r="V12" s="52">
        <f t="shared" si="3"/>
        <v>7690.1760000000004</v>
      </c>
      <c r="W12" s="468"/>
    </row>
    <row r="13" spans="1:23" ht="55.2" customHeight="1">
      <c r="A13" s="559"/>
      <c r="B13" s="55" t="s">
        <v>1809</v>
      </c>
      <c r="C13" s="214" t="s">
        <v>1815</v>
      </c>
      <c r="D13" s="25" t="s">
        <v>17</v>
      </c>
      <c r="E13" s="215" t="s">
        <v>1814</v>
      </c>
      <c r="F13" s="23" t="s">
        <v>18</v>
      </c>
      <c r="G13" s="54">
        <v>0.62152777777777779</v>
      </c>
      <c r="H13" s="54">
        <v>0.68055555555555558</v>
      </c>
      <c r="I13" s="54">
        <f t="shared" si="0"/>
        <v>5.902777777777779E-2</v>
      </c>
      <c r="J13" s="55">
        <v>4</v>
      </c>
      <c r="K13" s="55">
        <v>36</v>
      </c>
      <c r="L13" s="55">
        <f t="shared" si="1"/>
        <v>144</v>
      </c>
      <c r="M13" s="25" t="s">
        <v>43</v>
      </c>
      <c r="N13" s="502"/>
      <c r="O13" s="502"/>
      <c r="S13" s="232">
        <v>0.9</v>
      </c>
      <c r="T13" s="52">
        <f t="shared" si="4"/>
        <v>13478.4</v>
      </c>
      <c r="U13" s="52">
        <f t="shared" si="2"/>
        <v>539.13599999999997</v>
      </c>
      <c r="V13" s="52">
        <f t="shared" si="3"/>
        <v>14017.536</v>
      </c>
      <c r="W13" s="468"/>
    </row>
    <row r="14" spans="1:23" ht="55.2" customHeight="1">
      <c r="A14" s="559"/>
      <c r="B14" s="55" t="s">
        <v>1809</v>
      </c>
      <c r="C14" s="24" t="s">
        <v>44</v>
      </c>
      <c r="D14" s="25" t="s">
        <v>17</v>
      </c>
      <c r="E14" s="215" t="s">
        <v>1814</v>
      </c>
      <c r="F14" s="23" t="s">
        <v>18</v>
      </c>
      <c r="G14" s="54">
        <v>0.74652777777777779</v>
      </c>
      <c r="H14" s="54">
        <v>0.80208333333333337</v>
      </c>
      <c r="I14" s="54">
        <f t="shared" si="0"/>
        <v>5.555555555555558E-2</v>
      </c>
      <c r="J14" s="55">
        <v>4</v>
      </c>
      <c r="K14" s="55">
        <v>30</v>
      </c>
      <c r="L14" s="55">
        <f t="shared" si="1"/>
        <v>120</v>
      </c>
      <c r="M14" s="25" t="s">
        <v>43</v>
      </c>
      <c r="N14" s="502"/>
      <c r="O14" s="502"/>
      <c r="S14" s="232">
        <v>0.9</v>
      </c>
      <c r="T14" s="52">
        <f t="shared" si="4"/>
        <v>11232</v>
      </c>
      <c r="U14" s="52">
        <f t="shared" si="2"/>
        <v>449.28000000000003</v>
      </c>
      <c r="V14" s="52">
        <f t="shared" si="3"/>
        <v>11681.28</v>
      </c>
      <c r="W14" s="468"/>
    </row>
    <row r="15" spans="1:23" ht="55.2" customHeight="1">
      <c r="A15" s="560"/>
      <c r="B15" s="55" t="s">
        <v>53</v>
      </c>
      <c r="C15" s="214" t="s">
        <v>44</v>
      </c>
      <c r="D15" s="25" t="s">
        <v>17</v>
      </c>
      <c r="E15" s="215" t="s">
        <v>1814</v>
      </c>
      <c r="F15" s="23" t="s">
        <v>18</v>
      </c>
      <c r="G15" s="54">
        <v>0.73611111111111116</v>
      </c>
      <c r="H15" s="54">
        <v>0.8125</v>
      </c>
      <c r="I15" s="54">
        <f t="shared" si="0"/>
        <v>7.638888888888884E-2</v>
      </c>
      <c r="J15" s="55">
        <v>1</v>
      </c>
      <c r="K15" s="55">
        <v>69</v>
      </c>
      <c r="L15" s="55">
        <f t="shared" si="1"/>
        <v>69</v>
      </c>
      <c r="M15" s="25" t="s">
        <v>43</v>
      </c>
      <c r="N15" s="503"/>
      <c r="O15" s="503"/>
      <c r="S15" s="232">
        <v>0.9</v>
      </c>
      <c r="T15" s="52">
        <f t="shared" si="4"/>
        <v>6458.4000000000005</v>
      </c>
      <c r="U15" s="52">
        <f t="shared" si="2"/>
        <v>258.33600000000001</v>
      </c>
      <c r="V15" s="52">
        <f t="shared" si="3"/>
        <v>6716.7360000000008</v>
      </c>
      <c r="W15" s="468"/>
    </row>
    <row r="16" spans="1:23" ht="55.2" customHeight="1">
      <c r="A16" s="473">
        <v>4</v>
      </c>
      <c r="B16" s="1" t="s">
        <v>15</v>
      </c>
      <c r="C16" s="5" t="s">
        <v>24</v>
      </c>
      <c r="D16" s="2" t="s">
        <v>17</v>
      </c>
      <c r="E16" s="1" t="s">
        <v>23</v>
      </c>
      <c r="F16" s="1" t="s">
        <v>18</v>
      </c>
      <c r="G16" s="13">
        <v>0.1701388888888889</v>
      </c>
      <c r="H16" s="211">
        <v>0.29166666666666669</v>
      </c>
      <c r="I16" s="13">
        <f t="shared" si="0"/>
        <v>0.12152777777777779</v>
      </c>
      <c r="J16" s="1">
        <v>5</v>
      </c>
      <c r="K16" s="1">
        <v>126</v>
      </c>
      <c r="L16" s="1">
        <f t="shared" si="1"/>
        <v>630</v>
      </c>
      <c r="M16" s="2" t="s">
        <v>43</v>
      </c>
      <c r="N16" s="499">
        <v>46174</v>
      </c>
      <c r="O16" s="499">
        <v>46904</v>
      </c>
      <c r="S16" s="233">
        <v>1.266</v>
      </c>
      <c r="T16" s="52">
        <f t="shared" si="4"/>
        <v>82948.320000000007</v>
      </c>
      <c r="U16" s="52">
        <f t="shared" si="2"/>
        <v>3317.9328000000005</v>
      </c>
      <c r="V16" s="52">
        <f t="shared" si="3"/>
        <v>86266.252800000002</v>
      </c>
      <c r="W16" s="470">
        <f>V16+V17</f>
        <v>182802.29759999999</v>
      </c>
    </row>
    <row r="17" spans="1:23" ht="55.2" customHeight="1">
      <c r="A17" s="497"/>
      <c r="B17" s="209" t="s">
        <v>15</v>
      </c>
      <c r="C17" s="5" t="s">
        <v>25</v>
      </c>
      <c r="D17" s="2" t="s">
        <v>17</v>
      </c>
      <c r="E17" s="1" t="s">
        <v>23</v>
      </c>
      <c r="F17" s="1" t="s">
        <v>18</v>
      </c>
      <c r="G17" s="211">
        <v>0.61458333333333337</v>
      </c>
      <c r="H17" s="211">
        <v>0.75</v>
      </c>
      <c r="I17" s="211">
        <f t="shared" si="0"/>
        <v>0.13541666666666663</v>
      </c>
      <c r="J17" s="209">
        <v>5</v>
      </c>
      <c r="K17" s="209">
        <v>141</v>
      </c>
      <c r="L17" s="209">
        <f t="shared" si="1"/>
        <v>705</v>
      </c>
      <c r="M17" s="2" t="s">
        <v>43</v>
      </c>
      <c r="N17" s="563"/>
      <c r="O17" s="563"/>
      <c r="S17" s="233">
        <v>1.266</v>
      </c>
      <c r="T17" s="52">
        <f t="shared" si="4"/>
        <v>92823.12</v>
      </c>
      <c r="U17" s="52">
        <f t="shared" si="2"/>
        <v>3712.9247999999998</v>
      </c>
      <c r="V17" s="52">
        <f t="shared" si="3"/>
        <v>96536.044799999989</v>
      </c>
      <c r="W17" s="468"/>
    </row>
    <row r="18" spans="1:23" ht="55.2" customHeight="1">
      <c r="A18" s="558">
        <v>5</v>
      </c>
      <c r="B18" s="23" t="s">
        <v>15</v>
      </c>
      <c r="C18" s="214" t="s">
        <v>1813</v>
      </c>
      <c r="D18" s="25" t="s">
        <v>17</v>
      </c>
      <c r="E18" s="23" t="s">
        <v>23</v>
      </c>
      <c r="F18" s="23" t="s">
        <v>18</v>
      </c>
      <c r="G18" s="54">
        <v>0.19097222222222221</v>
      </c>
      <c r="H18" s="54">
        <v>0.30555555555555558</v>
      </c>
      <c r="I18" s="54">
        <f t="shared" si="0"/>
        <v>0.11458333333333337</v>
      </c>
      <c r="J18" s="23">
        <v>5</v>
      </c>
      <c r="K18" s="55">
        <v>94</v>
      </c>
      <c r="L18" s="55">
        <f t="shared" si="1"/>
        <v>470</v>
      </c>
      <c r="M18" s="25" t="s">
        <v>43</v>
      </c>
      <c r="N18" s="501">
        <v>46174</v>
      </c>
      <c r="O18" s="501">
        <v>46904</v>
      </c>
      <c r="S18" s="233">
        <v>1.26</v>
      </c>
      <c r="T18" s="52">
        <f t="shared" si="4"/>
        <v>61588.800000000003</v>
      </c>
      <c r="U18" s="52">
        <f t="shared" si="2"/>
        <v>2463.5520000000001</v>
      </c>
      <c r="V18" s="52">
        <f t="shared" si="3"/>
        <v>64052.352000000006</v>
      </c>
      <c r="W18" s="470">
        <f>V18+V19+V20+V21</f>
        <v>154134.4896</v>
      </c>
    </row>
    <row r="19" spans="1:23" ht="55.2" customHeight="1">
      <c r="A19" s="559"/>
      <c r="B19" s="55" t="s">
        <v>1812</v>
      </c>
      <c r="C19" s="214" t="s">
        <v>1810</v>
      </c>
      <c r="D19" s="25" t="s">
        <v>17</v>
      </c>
      <c r="E19" s="23" t="s">
        <v>23</v>
      </c>
      <c r="F19" s="23" t="s">
        <v>18</v>
      </c>
      <c r="G19" s="54">
        <v>0.70833333333333337</v>
      </c>
      <c r="H19" s="54">
        <v>0.84375</v>
      </c>
      <c r="I19" s="54">
        <f t="shared" si="0"/>
        <v>0.13541666666666663</v>
      </c>
      <c r="J19" s="55">
        <v>1</v>
      </c>
      <c r="K19" s="55">
        <v>137</v>
      </c>
      <c r="L19" s="55">
        <f t="shared" si="1"/>
        <v>137</v>
      </c>
      <c r="M19" s="25" t="s">
        <v>43</v>
      </c>
      <c r="N19" s="502"/>
      <c r="O19" s="502"/>
      <c r="S19" s="233">
        <v>1.26</v>
      </c>
      <c r="T19" s="52">
        <f t="shared" si="4"/>
        <v>17952.48</v>
      </c>
      <c r="U19" s="52">
        <f t="shared" si="2"/>
        <v>718.0992</v>
      </c>
      <c r="V19" s="52">
        <f t="shared" si="3"/>
        <v>18670.5792</v>
      </c>
      <c r="W19" s="468"/>
    </row>
    <row r="20" spans="1:23" ht="55.2" customHeight="1">
      <c r="A20" s="559"/>
      <c r="B20" s="55" t="s">
        <v>1811</v>
      </c>
      <c r="C20" s="214" t="s">
        <v>1810</v>
      </c>
      <c r="D20" s="25" t="s">
        <v>17</v>
      </c>
      <c r="E20" s="23" t="s">
        <v>23</v>
      </c>
      <c r="F20" s="23" t="s">
        <v>18</v>
      </c>
      <c r="G20" s="54">
        <v>0.72222222222222221</v>
      </c>
      <c r="H20" s="54">
        <v>0.84722222222222221</v>
      </c>
      <c r="I20" s="54">
        <f t="shared" si="0"/>
        <v>0.125</v>
      </c>
      <c r="J20" s="55">
        <v>3</v>
      </c>
      <c r="K20" s="55">
        <v>129</v>
      </c>
      <c r="L20" s="55">
        <f t="shared" si="1"/>
        <v>387</v>
      </c>
      <c r="M20" s="25" t="s">
        <v>43</v>
      </c>
      <c r="N20" s="502"/>
      <c r="O20" s="502"/>
      <c r="S20" s="233">
        <v>1.26</v>
      </c>
      <c r="T20" s="52">
        <f t="shared" si="4"/>
        <v>50712.480000000003</v>
      </c>
      <c r="U20" s="52">
        <f t="shared" si="2"/>
        <v>2028.4992000000002</v>
      </c>
      <c r="V20" s="52">
        <f t="shared" si="3"/>
        <v>52740.979200000002</v>
      </c>
      <c r="W20" s="468"/>
    </row>
    <row r="21" spans="1:23" ht="55.2" customHeight="1">
      <c r="A21" s="560"/>
      <c r="B21" s="55" t="s">
        <v>53</v>
      </c>
      <c r="C21" s="214" t="s">
        <v>1810</v>
      </c>
      <c r="D21" s="25" t="s">
        <v>17</v>
      </c>
      <c r="E21" s="23" t="s">
        <v>23</v>
      </c>
      <c r="F21" s="23" t="s">
        <v>18</v>
      </c>
      <c r="G21" s="54">
        <v>0.70833333333333337</v>
      </c>
      <c r="H21" s="54">
        <v>0.85069444444444442</v>
      </c>
      <c r="I21" s="54">
        <f t="shared" si="0"/>
        <v>0.14236111111111105</v>
      </c>
      <c r="J21" s="55">
        <v>1</v>
      </c>
      <c r="K21" s="55">
        <v>137</v>
      </c>
      <c r="L21" s="55">
        <f t="shared" si="1"/>
        <v>137</v>
      </c>
      <c r="M21" s="25" t="s">
        <v>43</v>
      </c>
      <c r="N21" s="503"/>
      <c r="O21" s="503"/>
      <c r="S21" s="233">
        <v>1.26</v>
      </c>
      <c r="T21" s="52">
        <f t="shared" si="4"/>
        <v>17952.48</v>
      </c>
      <c r="U21" s="52">
        <f t="shared" si="2"/>
        <v>718.0992</v>
      </c>
      <c r="V21" s="52">
        <f t="shared" si="3"/>
        <v>18670.5792</v>
      </c>
      <c r="W21" s="468"/>
    </row>
    <row r="22" spans="1:23" ht="55.2" customHeight="1">
      <c r="A22" s="466">
        <v>6</v>
      </c>
      <c r="B22" s="1" t="s">
        <v>15</v>
      </c>
      <c r="C22" s="5" t="s">
        <v>32</v>
      </c>
      <c r="D22" s="2" t="s">
        <v>17</v>
      </c>
      <c r="E22" s="1" t="s">
        <v>4</v>
      </c>
      <c r="F22" s="1" t="s">
        <v>18</v>
      </c>
      <c r="G22" s="13">
        <v>0.58333333333333337</v>
      </c>
      <c r="H22" s="13">
        <v>0.70833333333333337</v>
      </c>
      <c r="I22" s="13">
        <f t="shared" si="0"/>
        <v>0.125</v>
      </c>
      <c r="J22" s="1">
        <v>5</v>
      </c>
      <c r="K22" s="1">
        <v>141</v>
      </c>
      <c r="L22" s="1">
        <f t="shared" si="1"/>
        <v>705</v>
      </c>
      <c r="M22" s="2" t="s">
        <v>43</v>
      </c>
      <c r="N22" s="499">
        <v>46174</v>
      </c>
      <c r="O22" s="499">
        <v>46904</v>
      </c>
      <c r="S22" s="233">
        <v>0.84</v>
      </c>
      <c r="T22" s="52">
        <f t="shared" si="4"/>
        <v>61588.799999999996</v>
      </c>
      <c r="U22" s="52">
        <f t="shared" si="2"/>
        <v>2463.5519999999997</v>
      </c>
      <c r="V22" s="52">
        <f t="shared" si="3"/>
        <v>64052.351999999999</v>
      </c>
      <c r="W22" s="470">
        <f>V22+V23</f>
        <v>105391.10399999999</v>
      </c>
    </row>
    <row r="23" spans="1:23" ht="55.2" customHeight="1">
      <c r="A23" s="466"/>
      <c r="B23" s="1" t="s">
        <v>15</v>
      </c>
      <c r="C23" s="5" t="s">
        <v>32</v>
      </c>
      <c r="D23" s="2" t="s">
        <v>17</v>
      </c>
      <c r="E23" s="1" t="s">
        <v>4</v>
      </c>
      <c r="F23" s="1" t="s">
        <v>18</v>
      </c>
      <c r="G23" s="211">
        <v>0.75347222222222221</v>
      </c>
      <c r="H23" s="211">
        <v>0.84375</v>
      </c>
      <c r="I23" s="13">
        <f t="shared" si="0"/>
        <v>9.027777777777779E-2</v>
      </c>
      <c r="J23" s="1">
        <v>5</v>
      </c>
      <c r="K23" s="1">
        <v>91</v>
      </c>
      <c r="L23" s="1">
        <f t="shared" si="1"/>
        <v>455</v>
      </c>
      <c r="M23" s="2" t="s">
        <v>43</v>
      </c>
      <c r="N23" s="562"/>
      <c r="O23" s="562"/>
      <c r="S23" s="233">
        <v>0.84</v>
      </c>
      <c r="T23" s="52">
        <f t="shared" si="4"/>
        <v>39748.799999999996</v>
      </c>
      <c r="U23" s="52">
        <f t="shared" si="2"/>
        <v>1589.9519999999998</v>
      </c>
      <c r="V23" s="52">
        <f t="shared" si="3"/>
        <v>41338.751999999993</v>
      </c>
      <c r="W23" s="468"/>
    </row>
    <row r="24" spans="1:23" s="4" customFormat="1" ht="55.2" customHeight="1">
      <c r="A24" s="558">
        <v>7</v>
      </c>
      <c r="B24" s="23" t="s">
        <v>15</v>
      </c>
      <c r="C24" s="24" t="s">
        <v>32</v>
      </c>
      <c r="D24" s="25" t="s">
        <v>17</v>
      </c>
      <c r="E24" s="23" t="s">
        <v>23</v>
      </c>
      <c r="F24" s="23" t="s">
        <v>18</v>
      </c>
      <c r="G24" s="26">
        <v>0.16666666666666666</v>
      </c>
      <c r="H24" s="26">
        <v>0.25694444444444442</v>
      </c>
      <c r="I24" s="26">
        <f t="shared" si="0"/>
        <v>9.0277777777777762E-2</v>
      </c>
      <c r="J24" s="23">
        <v>5</v>
      </c>
      <c r="K24" s="23">
        <v>96</v>
      </c>
      <c r="L24" s="23">
        <f t="shared" si="1"/>
        <v>480</v>
      </c>
      <c r="M24" s="25" t="s">
        <v>43</v>
      </c>
      <c r="N24" s="501">
        <v>46174</v>
      </c>
      <c r="O24" s="501">
        <v>46904</v>
      </c>
      <c r="S24" s="233">
        <v>1.26</v>
      </c>
      <c r="T24" s="52">
        <f t="shared" si="4"/>
        <v>62899.199999999997</v>
      </c>
      <c r="U24" s="52">
        <f t="shared" si="2"/>
        <v>2515.9679999999998</v>
      </c>
      <c r="V24" s="52">
        <f t="shared" si="3"/>
        <v>65415.167999999998</v>
      </c>
      <c r="W24" s="470">
        <f>V24+V25+V26</f>
        <v>143996.65280000001</v>
      </c>
    </row>
    <row r="25" spans="1:23" s="4" customFormat="1" ht="55.2" customHeight="1">
      <c r="A25" s="559"/>
      <c r="B25" s="55" t="s">
        <v>53</v>
      </c>
      <c r="C25" s="24" t="s">
        <v>61</v>
      </c>
      <c r="D25" s="25" t="s">
        <v>17</v>
      </c>
      <c r="E25" s="23" t="s">
        <v>4</v>
      </c>
      <c r="F25" s="23" t="s">
        <v>18</v>
      </c>
      <c r="G25" s="26">
        <v>0.59027777777777779</v>
      </c>
      <c r="H25" s="213">
        <v>0.81944444444444442</v>
      </c>
      <c r="I25" s="54">
        <f t="shared" si="0"/>
        <v>0.22916666666666663</v>
      </c>
      <c r="J25" s="55">
        <v>1</v>
      </c>
      <c r="K25" s="212">
        <v>149</v>
      </c>
      <c r="L25" s="55">
        <f t="shared" si="1"/>
        <v>149</v>
      </c>
      <c r="M25" s="25" t="s">
        <v>43</v>
      </c>
      <c r="N25" s="502"/>
      <c r="O25" s="502"/>
      <c r="S25" s="233">
        <v>0.97</v>
      </c>
      <c r="T25" s="52">
        <f t="shared" si="4"/>
        <v>15031.12</v>
      </c>
      <c r="U25" s="52">
        <f t="shared" si="2"/>
        <v>601.24480000000005</v>
      </c>
      <c r="V25" s="52">
        <f t="shared" si="3"/>
        <v>15632.364800000001</v>
      </c>
      <c r="W25" s="468"/>
    </row>
    <row r="26" spans="1:23" ht="55.2" customHeight="1">
      <c r="A26" s="559"/>
      <c r="B26" s="55" t="s">
        <v>1809</v>
      </c>
      <c r="C26" s="24" t="s">
        <v>34</v>
      </c>
      <c r="D26" s="25" t="s">
        <v>17</v>
      </c>
      <c r="E26" s="23" t="s">
        <v>4</v>
      </c>
      <c r="F26" s="23" t="s">
        <v>18</v>
      </c>
      <c r="G26" s="54">
        <v>0.58333333333333337</v>
      </c>
      <c r="H26" s="54">
        <v>0.80555555555555558</v>
      </c>
      <c r="I26" s="54">
        <f t="shared" si="0"/>
        <v>0.22222222222222221</v>
      </c>
      <c r="J26" s="55">
        <v>4</v>
      </c>
      <c r="K26" s="55">
        <v>150</v>
      </c>
      <c r="L26" s="55">
        <f t="shared" si="1"/>
        <v>600</v>
      </c>
      <c r="M26" s="25" t="s">
        <v>43</v>
      </c>
      <c r="N26" s="502"/>
      <c r="O26" s="502"/>
      <c r="S26" s="233">
        <v>0.97</v>
      </c>
      <c r="T26" s="52">
        <f t="shared" si="4"/>
        <v>60528</v>
      </c>
      <c r="U26" s="52">
        <f t="shared" si="2"/>
        <v>2421.12</v>
      </c>
      <c r="V26" s="52">
        <f t="shared" si="3"/>
        <v>62949.120000000003</v>
      </c>
      <c r="W26" s="468"/>
    </row>
    <row r="27" spans="1:23" s="4" customFormat="1" ht="55.2" customHeight="1">
      <c r="A27" s="473">
        <v>8</v>
      </c>
      <c r="B27" s="1" t="s">
        <v>15</v>
      </c>
      <c r="C27" s="5" t="s">
        <v>1808</v>
      </c>
      <c r="D27" s="2" t="s">
        <v>17</v>
      </c>
      <c r="E27" s="1" t="s">
        <v>1835</v>
      </c>
      <c r="F27" s="1" t="s">
        <v>18</v>
      </c>
      <c r="G27" s="211">
        <v>0.2048611111111111</v>
      </c>
      <c r="H27" s="211">
        <v>0.3611111111111111</v>
      </c>
      <c r="I27" s="211">
        <f t="shared" si="0"/>
        <v>0.15625</v>
      </c>
      <c r="J27" s="1">
        <v>5</v>
      </c>
      <c r="K27" s="1">
        <v>134</v>
      </c>
      <c r="L27" s="1">
        <f t="shared" si="1"/>
        <v>670</v>
      </c>
      <c r="M27" s="2" t="s">
        <v>43</v>
      </c>
      <c r="N27" s="15">
        <v>46174</v>
      </c>
      <c r="O27" s="15">
        <v>46904</v>
      </c>
      <c r="S27" s="233">
        <v>1.42</v>
      </c>
      <c r="T27" s="52">
        <f t="shared" si="4"/>
        <v>98945.599999999991</v>
      </c>
      <c r="U27" s="52">
        <f t="shared" si="2"/>
        <v>3957.8239999999996</v>
      </c>
      <c r="V27" s="52">
        <f t="shared" si="3"/>
        <v>102903.42399999998</v>
      </c>
      <c r="W27" s="470">
        <f>V27+V28+V29</f>
        <v>274153.152</v>
      </c>
    </row>
    <row r="28" spans="1:23" ht="55.2" customHeight="1">
      <c r="A28" s="497"/>
      <c r="B28" s="1" t="s">
        <v>15</v>
      </c>
      <c r="C28" s="5" t="s">
        <v>35</v>
      </c>
      <c r="D28" s="2" t="s">
        <v>17</v>
      </c>
      <c r="E28" s="1" t="s">
        <v>36</v>
      </c>
      <c r="F28" s="1" t="s">
        <v>18</v>
      </c>
      <c r="G28" s="13">
        <v>0.73611111111111116</v>
      </c>
      <c r="H28" s="13">
        <v>0.88194444444444442</v>
      </c>
      <c r="I28" s="13">
        <f t="shared" si="0"/>
        <v>0.14583333333333326</v>
      </c>
      <c r="J28" s="1">
        <v>5</v>
      </c>
      <c r="K28" s="1">
        <v>153</v>
      </c>
      <c r="L28" s="1">
        <f t="shared" si="1"/>
        <v>765</v>
      </c>
      <c r="M28" s="2" t="s">
        <v>43</v>
      </c>
      <c r="N28" s="499">
        <v>46174</v>
      </c>
      <c r="O28" s="499">
        <v>46904</v>
      </c>
      <c r="S28" s="233">
        <v>1.42</v>
      </c>
      <c r="T28" s="52">
        <f t="shared" si="4"/>
        <v>112975.2</v>
      </c>
      <c r="U28" s="52">
        <f t="shared" si="2"/>
        <v>4519.0079999999998</v>
      </c>
      <c r="V28" s="52">
        <f t="shared" si="3"/>
        <v>117494.208</v>
      </c>
      <c r="W28" s="468"/>
    </row>
    <row r="29" spans="1:23" ht="55.2" customHeight="1">
      <c r="A29" s="498"/>
      <c r="B29" s="1" t="s">
        <v>15</v>
      </c>
      <c r="C29" s="5" t="s">
        <v>38</v>
      </c>
      <c r="D29" s="2" t="s">
        <v>37</v>
      </c>
      <c r="E29" s="1" t="s">
        <v>36</v>
      </c>
      <c r="F29" s="1" t="s">
        <v>18</v>
      </c>
      <c r="G29" s="13">
        <v>0.54166666666666663</v>
      </c>
      <c r="H29" s="13">
        <v>0.70833333333333337</v>
      </c>
      <c r="I29" s="13">
        <f t="shared" si="0"/>
        <v>0.16666666666666674</v>
      </c>
      <c r="J29" s="1">
        <v>5</v>
      </c>
      <c r="K29" s="1">
        <v>70</v>
      </c>
      <c r="L29" s="1">
        <f t="shared" si="1"/>
        <v>350</v>
      </c>
      <c r="M29" s="2" t="s">
        <v>43</v>
      </c>
      <c r="N29" s="500"/>
      <c r="O29" s="500"/>
      <c r="S29" s="233">
        <v>1.42</v>
      </c>
      <c r="T29" s="52">
        <f t="shared" si="4"/>
        <v>51688</v>
      </c>
      <c r="U29" s="52">
        <f t="shared" si="2"/>
        <v>2067.52</v>
      </c>
      <c r="V29" s="52">
        <f t="shared" si="3"/>
        <v>53755.519999999997</v>
      </c>
      <c r="W29" s="468"/>
    </row>
    <row r="30" spans="1:23" s="4" customFormat="1" ht="55.2" customHeight="1">
      <c r="A30" s="558">
        <v>9</v>
      </c>
      <c r="B30" s="23" t="s">
        <v>15</v>
      </c>
      <c r="C30" s="24" t="s">
        <v>39</v>
      </c>
      <c r="D30" s="25" t="s">
        <v>37</v>
      </c>
      <c r="E30" s="23" t="s">
        <v>23</v>
      </c>
      <c r="F30" s="25" t="s">
        <v>40</v>
      </c>
      <c r="G30" s="26">
        <v>0.58333333333333337</v>
      </c>
      <c r="H30" s="26">
        <v>0.70833333333333337</v>
      </c>
      <c r="I30" s="26">
        <f t="shared" si="0"/>
        <v>0.125</v>
      </c>
      <c r="J30" s="23">
        <v>5</v>
      </c>
      <c r="K30" s="23">
        <v>106</v>
      </c>
      <c r="L30" s="23">
        <f t="shared" si="1"/>
        <v>530</v>
      </c>
      <c r="M30" s="25" t="s">
        <v>43</v>
      </c>
      <c r="N30" s="28">
        <v>46174</v>
      </c>
      <c r="O30" s="28">
        <v>46904</v>
      </c>
      <c r="S30" s="233">
        <v>1.26</v>
      </c>
      <c r="T30" s="52">
        <f t="shared" si="4"/>
        <v>69451.199999999997</v>
      </c>
      <c r="U30" s="52">
        <f t="shared" si="2"/>
        <v>2778.0479999999998</v>
      </c>
      <c r="V30" s="52">
        <f t="shared" si="3"/>
        <v>72229.247999999992</v>
      </c>
      <c r="W30" s="470">
        <f>V30+V31</f>
        <v>155361.024</v>
      </c>
    </row>
    <row r="31" spans="1:23" s="4" customFormat="1" ht="55.2" customHeight="1">
      <c r="A31" s="559"/>
      <c r="B31" s="23" t="s">
        <v>15</v>
      </c>
      <c r="C31" s="24" t="s">
        <v>45</v>
      </c>
      <c r="D31" s="25" t="s">
        <v>17</v>
      </c>
      <c r="E31" s="23" t="s">
        <v>23</v>
      </c>
      <c r="F31" s="23" t="s">
        <v>18</v>
      </c>
      <c r="G31" s="26">
        <v>0.1875</v>
      </c>
      <c r="H31" s="26">
        <v>0.30555555555555558</v>
      </c>
      <c r="I31" s="26">
        <f t="shared" si="0"/>
        <v>0.11805555555555558</v>
      </c>
      <c r="J31" s="23">
        <v>5</v>
      </c>
      <c r="K31" s="23">
        <v>122</v>
      </c>
      <c r="L31" s="23">
        <f t="shared" si="1"/>
        <v>610</v>
      </c>
      <c r="M31" s="25" t="s">
        <v>43</v>
      </c>
      <c r="N31" s="27">
        <v>46174</v>
      </c>
      <c r="O31" s="27">
        <v>46904</v>
      </c>
      <c r="S31" s="233">
        <v>1.26</v>
      </c>
      <c r="T31" s="52">
        <f t="shared" si="4"/>
        <v>79934.400000000009</v>
      </c>
      <c r="U31" s="52">
        <f t="shared" si="2"/>
        <v>3197.3760000000002</v>
      </c>
      <c r="V31" s="52">
        <f t="shared" si="3"/>
        <v>83131.776000000013</v>
      </c>
      <c r="W31" s="468"/>
    </row>
    <row r="32" spans="1:23" s="4" customFormat="1" ht="177" customHeight="1">
      <c r="A32" s="29">
        <v>10</v>
      </c>
      <c r="B32" s="1" t="s">
        <v>15</v>
      </c>
      <c r="C32" s="5" t="s">
        <v>46</v>
      </c>
      <c r="D32" s="2" t="s">
        <v>17</v>
      </c>
      <c r="E32" s="1" t="s">
        <v>23</v>
      </c>
      <c r="F32" s="1" t="s">
        <v>18</v>
      </c>
      <c r="G32" s="13">
        <v>0.16319444444444445</v>
      </c>
      <c r="H32" s="13">
        <v>0.33333333333333331</v>
      </c>
      <c r="I32" s="13">
        <f t="shared" si="0"/>
        <v>0.17013888888888887</v>
      </c>
      <c r="J32" s="1">
        <v>5</v>
      </c>
      <c r="K32" s="210" t="s">
        <v>1807</v>
      </c>
      <c r="L32" s="209" t="s">
        <v>1806</v>
      </c>
      <c r="M32" s="2" t="s">
        <v>43</v>
      </c>
      <c r="N32" s="15">
        <v>46174</v>
      </c>
      <c r="O32" s="15">
        <v>46904</v>
      </c>
      <c r="P32" s="2" t="s">
        <v>1805</v>
      </c>
      <c r="S32" s="233">
        <v>1.26</v>
      </c>
      <c r="T32" s="52">
        <f>800*S32*52*2</f>
        <v>104832</v>
      </c>
      <c r="U32" s="52">
        <f t="shared" si="2"/>
        <v>4193.28</v>
      </c>
      <c r="V32" s="52">
        <f t="shared" si="3"/>
        <v>109025.28</v>
      </c>
      <c r="W32" s="51">
        <f>V32</f>
        <v>109025.28</v>
      </c>
    </row>
    <row r="33" spans="1:23" s="4" customFormat="1" ht="55.2" customHeight="1">
      <c r="A33" s="3"/>
      <c r="D33" s="11"/>
      <c r="G33" s="12"/>
      <c r="H33" s="12"/>
      <c r="I33" s="12"/>
      <c r="M33" s="7"/>
      <c r="N33" s="7"/>
      <c r="O33" s="7"/>
      <c r="U33" s="51" t="s">
        <v>1845</v>
      </c>
      <c r="V33" s="177">
        <f>SUM(V4:V32)</f>
        <v>1385172.6719999998</v>
      </c>
      <c r="W33" s="177">
        <f>SUM(W4:W32)</f>
        <v>1385172.672</v>
      </c>
    </row>
    <row r="34" spans="1:23" s="4" customFormat="1" ht="55.2" customHeight="1">
      <c r="A34" s="3"/>
      <c r="D34" s="11"/>
      <c r="G34" s="12"/>
      <c r="H34" s="12"/>
      <c r="I34" s="12"/>
      <c r="M34" s="7"/>
      <c r="N34" s="7"/>
      <c r="O34" s="7"/>
      <c r="U34" s="53" t="s">
        <v>1847</v>
      </c>
      <c r="V34" s="153">
        <f>OV!Y31</f>
        <v>1375352.8255999999</v>
      </c>
      <c r="W34" s="153">
        <f>OV!Y31</f>
        <v>1375352.8255999999</v>
      </c>
    </row>
    <row r="35" spans="1:23" s="4" customFormat="1" ht="55.2" customHeight="1">
      <c r="A35" s="3"/>
      <c r="D35" s="11"/>
      <c r="G35" s="12"/>
      <c r="H35" s="12"/>
      <c r="I35" s="12"/>
      <c r="K35" s="12"/>
      <c r="M35" s="7"/>
      <c r="N35" s="7"/>
      <c r="O35" s="7"/>
      <c r="U35" s="51" t="s">
        <v>1738</v>
      </c>
      <c r="V35" s="177">
        <f>V33-V34</f>
        <v>9819.8463999999221</v>
      </c>
      <c r="W35" s="177">
        <f>W33-W34</f>
        <v>9819.846400000155</v>
      </c>
    </row>
    <row r="36" spans="1:23" s="4" customFormat="1" ht="55.2" customHeight="1">
      <c r="A36" s="3"/>
      <c r="D36" s="11"/>
      <c r="G36" s="12"/>
      <c r="H36" s="12"/>
      <c r="I36" s="12"/>
      <c r="N36" s="7"/>
      <c r="O36" s="7"/>
    </row>
    <row r="37" spans="1:23" s="4" customFormat="1" ht="55.2" customHeight="1">
      <c r="A37" s="3"/>
      <c r="D37" s="11"/>
      <c r="G37" s="12"/>
      <c r="H37" s="12"/>
      <c r="I37" s="12"/>
      <c r="M37" s="7"/>
      <c r="N37" s="7"/>
      <c r="O37" s="7"/>
    </row>
    <row r="38" spans="1:23" s="4" customFormat="1" ht="55.2" customHeight="1">
      <c r="A38" s="3"/>
      <c r="D38" s="11"/>
      <c r="G38" s="12"/>
      <c r="H38" s="12"/>
      <c r="I38" s="12"/>
      <c r="M38" s="7"/>
      <c r="N38" s="7"/>
      <c r="O38" s="7"/>
    </row>
    <row r="39" spans="1:23" s="4" customFormat="1" ht="55.2" customHeight="1">
      <c r="A39" s="3"/>
      <c r="D39" s="11"/>
      <c r="G39" s="12"/>
      <c r="H39" s="12"/>
      <c r="I39" s="12"/>
      <c r="M39" s="7"/>
      <c r="N39" s="7"/>
      <c r="O39" s="7"/>
    </row>
    <row r="40" spans="1:23" s="4" customFormat="1" ht="55.2" customHeight="1">
      <c r="A40" s="3"/>
      <c r="D40" s="11"/>
      <c r="G40" s="12"/>
      <c r="H40" s="12"/>
      <c r="I40" s="12"/>
      <c r="M40" s="7"/>
      <c r="N40" s="7"/>
      <c r="O40" s="7"/>
    </row>
    <row r="41" spans="1:23" s="4" customFormat="1" ht="55.2" customHeight="1">
      <c r="A41" s="3"/>
      <c r="D41" s="11"/>
      <c r="M41" s="7"/>
      <c r="N41" s="7"/>
      <c r="O41" s="7"/>
    </row>
  </sheetData>
  <autoFilter ref="A3:O32" xr:uid="{E2ADADC4-2C03-4E7C-A75B-05F07F25559E}"/>
  <mergeCells count="26">
    <mergeCell ref="O18:O21"/>
    <mergeCell ref="A22:A23"/>
    <mergeCell ref="N22:N23"/>
    <mergeCell ref="O22:O23"/>
    <mergeCell ref="A6:A15"/>
    <mergeCell ref="N6:N15"/>
    <mergeCell ref="O6:O15"/>
    <mergeCell ref="A16:A17"/>
    <mergeCell ref="N16:N17"/>
    <mergeCell ref="O16:O17"/>
    <mergeCell ref="A30:A31"/>
    <mergeCell ref="W6:W15"/>
    <mergeCell ref="W16:W17"/>
    <mergeCell ref="W18:W21"/>
    <mergeCell ref="W22:W23"/>
    <mergeCell ref="W24:W26"/>
    <mergeCell ref="W27:W29"/>
    <mergeCell ref="W30:W31"/>
    <mergeCell ref="A24:A26"/>
    <mergeCell ref="N24:N26"/>
    <mergeCell ref="O24:O26"/>
    <mergeCell ref="A27:A29"/>
    <mergeCell ref="N28:N29"/>
    <mergeCell ref="O28:O29"/>
    <mergeCell ref="A18:A21"/>
    <mergeCell ref="N18:N21"/>
  </mergeCells>
  <pageMargins left="0.25" right="0.25" top="0.75" bottom="0.75" header="0.3" footer="0.3"/>
  <pageSetup paperSize="8" scale="54" fitToHeight="9" orientation="landscape" horizontalDpi="300" verticalDpi="300" r:id="rId1"/>
  <customProperties>
    <customPr name="_pios_id" r:id="rId2"/>
  </customProperties>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3824-1B08-4257-906C-982ED5DD56C3}">
  <dimension ref="A1:K18"/>
  <sheetViews>
    <sheetView workbookViewId="0">
      <selection activeCell="C21" sqref="C21"/>
    </sheetView>
  </sheetViews>
  <sheetFormatPr defaultRowHeight="14.4"/>
  <cols>
    <col min="2" max="2" width="15.5546875" bestFit="1" customWidth="1"/>
    <col min="3" max="3" width="17.6640625" customWidth="1"/>
    <col min="4" max="4" width="21.88671875" customWidth="1"/>
    <col min="5" max="5" width="19.33203125" bestFit="1" customWidth="1"/>
    <col min="7" max="7" width="11.6640625" bestFit="1" customWidth="1"/>
    <col min="9" max="9" width="20.88671875" customWidth="1"/>
    <col min="10" max="10" width="13" customWidth="1"/>
  </cols>
  <sheetData>
    <row r="1" spans="1:11">
      <c r="C1" t="s">
        <v>1827</v>
      </c>
      <c r="G1" t="s">
        <v>1829</v>
      </c>
    </row>
    <row r="2" spans="1:11">
      <c r="B2" t="s">
        <v>1800</v>
      </c>
      <c r="C2" s="187" t="s">
        <v>1825</v>
      </c>
      <c r="D2" s="187" t="s">
        <v>1826</v>
      </c>
      <c r="E2" s="59" t="s">
        <v>1828</v>
      </c>
      <c r="G2" s="187" t="s">
        <v>1825</v>
      </c>
      <c r="H2" s="187" t="s">
        <v>1826</v>
      </c>
      <c r="I2" s="59" t="s">
        <v>1830</v>
      </c>
    </row>
    <row r="3" spans="1:11">
      <c r="A3" s="59" t="s">
        <v>1824</v>
      </c>
      <c r="B3" s="59"/>
      <c r="C3" s="187">
        <f>OV!M4</f>
        <v>360</v>
      </c>
      <c r="D3" s="187">
        <f>'OV_12.1.2026'!M4</f>
        <v>380</v>
      </c>
      <c r="E3" s="187">
        <f t="shared" ref="E3:E13" si="0">D3-C3</f>
        <v>20</v>
      </c>
      <c r="G3" s="227">
        <f>OV!J4*2</f>
        <v>0.16666666666666663</v>
      </c>
      <c r="H3" s="227">
        <f>'OV_12.1.2026'!J4*2</f>
        <v>0.18055555555555558</v>
      </c>
      <c r="I3" s="227">
        <f>H3-G3</f>
        <v>1.3888888888888951E-2</v>
      </c>
    </row>
    <row r="4" spans="1:11">
      <c r="A4" s="229" t="s">
        <v>1831</v>
      </c>
      <c r="B4" s="187" t="s">
        <v>23</v>
      </c>
      <c r="C4" s="187">
        <f>OV!M5</f>
        <v>425</v>
      </c>
      <c r="D4" s="187">
        <f>'Popravek_Priloga za RD  (2)'!L5</f>
        <v>425</v>
      </c>
      <c r="E4" s="187">
        <f t="shared" si="0"/>
        <v>0</v>
      </c>
      <c r="G4" s="228">
        <f>'Predhodna_Priloga za RD '!I5*5</f>
        <v>1.041666666666667</v>
      </c>
      <c r="H4" s="228">
        <f>'Popravek_Priloga za RD  (2)'!I5*5</f>
        <v>1.041666666666667</v>
      </c>
      <c r="I4" s="227">
        <f>H4-G4</f>
        <v>0</v>
      </c>
    </row>
    <row r="5" spans="1:11">
      <c r="A5" s="59" t="s">
        <v>1832</v>
      </c>
      <c r="B5" s="187" t="s">
        <v>4</v>
      </c>
      <c r="C5" s="187">
        <f>'Predhodna_Priloga za RD '!L6+'Predhodna_Priloga za RD '!L7+'Predhodna_Priloga za RD '!L8+'Predhodna_Priloga za RD '!L9+'Predhodna_Priloga za RD '!L10+'Predhodna_Priloga za RD '!L11</f>
        <v>1088</v>
      </c>
      <c r="D5" s="187">
        <f>'Popravek_Priloga za RD  (2)'!L6+'Popravek_Priloga za RD  (2)'!L7+'Popravek_Priloga za RD  (2)'!L8+'Popravek_Priloga za RD  (2)'!L9+'Popravek_Priloga za RD  (2)'!L10+'Popravek_Priloga za RD  (2)'!L11+'Popravek_Priloga za RD  (2)'!L12+'Popravek_Priloga za RD  (2)'!L13+'Popravek_Priloga za RD  (2)'!L14+'Popravek_Priloga za RD  (2)'!L15</f>
        <v>1103</v>
      </c>
      <c r="E5" s="187">
        <f t="shared" si="0"/>
        <v>15</v>
      </c>
      <c r="G5" s="228">
        <f>('Predhodna_Priloga za RD '!I6*5)+('Predhodna_Priloga za RD '!I7*5)+('Predhodna_Priloga za RD '!I8*2)+('Predhodna_Priloga za RD '!I9*1)+('Predhodna_Priloga za RD '!I10*3)+('Predhodna_Priloga za RD '!I11*2)</f>
        <v>1.6493055555555549</v>
      </c>
      <c r="H5" s="228">
        <f>('Popravek_Priloga za RD  (2)'!I6*'Popravek_Priloga za RD  (2)'!J6)+('Popravek_Priloga za RD  (2)'!I7*'Popravek_Priloga za RD  (2)'!J7)+('Popravek_Priloga za RD  (2)'!I8*'Popravek_Priloga za RD  (2)'!J8)+('Popravek_Priloga za RD  (2)'!I9*'Popravek_Priloga za RD  (2)'!J9)+('Popravek_Priloga za RD  (2)'!I10*'Popravek_Priloga za RD  (2)'!J10)+('Popravek_Priloga za RD  (2)'!I11*'Popravek_Priloga za RD  (2)'!J11)+('Popravek_Priloga za RD  (2)'!I12*'Popravek_Priloga za RD  (2)'!J12)+('Popravek_Priloga za RD  (2)'!I13*'Popravek_Priloga za RD  (2)'!J13)+('Popravek_Priloga za RD  (2)'!I14*'Popravek_Priloga za RD  (2)'!J14)+('Popravek_Priloga za RD  (2)'!I15*'Popravek_Priloga za RD  (2)'!J15)</f>
        <v>1.7118055555555545</v>
      </c>
      <c r="I5" s="227">
        <f>H5-G5</f>
        <v>6.2499999999999556E-2</v>
      </c>
    </row>
    <row r="6" spans="1:11">
      <c r="A6" s="59" t="s">
        <v>1833</v>
      </c>
      <c r="B6" s="187" t="s">
        <v>23</v>
      </c>
      <c r="C6" s="187">
        <f>'Predhodna_Priloga za RD '!L12+'Predhodna_Priloga za RD '!L13+'Predhodna_Priloga za RD '!L14</f>
        <v>1340</v>
      </c>
      <c r="D6" s="187">
        <f>'Popravek_Priloga za RD  (2)'!L16+'Popravek_Priloga za RD  (2)'!L17</f>
        <v>1335</v>
      </c>
      <c r="E6" s="187">
        <f t="shared" si="0"/>
        <v>-5</v>
      </c>
      <c r="G6" s="228">
        <f>'Predhodna_Priloga za RD '!I12*'Predhodna_Priloga za RD '!J12+'Predhodna_Priloga za RD '!I13*'Predhodna_Priloga za RD '!J13+'Predhodna_Priloga za RD '!I14*'Predhodna_Priloga za RD '!J14</f>
        <v>1.4027777777777777</v>
      </c>
      <c r="H6" s="228">
        <f>'Popravek_Priloga za RD  (2)'!I16*'Popravek_Priloga za RD  (2)'!J16+'Popravek_Priloga za RD  (2)'!I17*'Popravek_Priloga za RD  (2)'!J17</f>
        <v>1.2847222222222221</v>
      </c>
      <c r="I6" s="230" t="s">
        <v>1836</v>
      </c>
    </row>
    <row r="7" spans="1:11">
      <c r="A7" s="59" t="s">
        <v>1837</v>
      </c>
      <c r="B7" s="187" t="s">
        <v>23</v>
      </c>
      <c r="C7" s="187">
        <f>'Predhodna_Priloga za RD '!L15+'Predhodna_Priloga za RD '!L16+'Predhodna_Priloga za RD '!L17+'Predhodna_Priloga za RD '!L18</f>
        <v>1125</v>
      </c>
      <c r="D7" s="187">
        <f>'Popravek_Priloga za RD  (2)'!L18+'Popravek_Priloga za RD  (2)'!L19+'Popravek_Priloga za RD  (2)'!L20+'Popravek_Priloga za RD  (2)'!L21</f>
        <v>1131</v>
      </c>
      <c r="E7" s="187">
        <f t="shared" si="0"/>
        <v>6</v>
      </c>
      <c r="G7" s="228">
        <f>'Predhodna_Priloga za RD '!I15*'Predhodna_Priloga za RD '!J15+'Predhodna_Priloga za RD '!I16*'Predhodna_Priloga za RD '!J16+'Predhodna_Priloga za RD '!I17*'Predhodna_Priloga za RD '!J17+'Predhodna_Priloga za RD '!I18*'Predhodna_Priloga za RD '!J18</f>
        <v>1.166666666666667</v>
      </c>
      <c r="H7" s="228">
        <f>'Popravek_Priloga za RD  (2)'!I18*'Popravek_Priloga za RD  (2)'!J18+'Popravek_Priloga za RD  (2)'!I19*'Popravek_Priloga za RD  (2)'!J19+'Popravek_Priloga za RD  (2)'!I20*'Popravek_Priloga za RD  (2)'!J20+'Popravek_Priloga za RD  (2)'!I21*'Popravek_Priloga za RD  (2)'!J21</f>
        <v>1.2256944444444446</v>
      </c>
      <c r="I7" s="227">
        <f>H7-G7</f>
        <v>5.9027777777777679E-2</v>
      </c>
    </row>
    <row r="8" spans="1:11">
      <c r="A8" s="59" t="s">
        <v>1838</v>
      </c>
      <c r="B8" s="187" t="s">
        <v>4</v>
      </c>
      <c r="C8" s="187">
        <f>'Predhodna_Priloga za RD '!L19+'Predhodna_Priloga za RD '!L20</f>
        <v>1160</v>
      </c>
      <c r="D8" s="187">
        <f>'Popravek_Priloga za RD  (2)'!L22+'Popravek_Priloga za RD  (2)'!L23</f>
        <v>1160</v>
      </c>
      <c r="E8" s="187">
        <f t="shared" si="0"/>
        <v>0</v>
      </c>
      <c r="G8" s="228">
        <f>'Predhodna_Priloga za RD '!I19*'Predhodna_Priloga za RD '!J19+'Predhodna_Priloga za RD '!I20*'Predhodna_Priloga za RD '!J20</f>
        <v>1.0416666666666663</v>
      </c>
      <c r="H8" s="228">
        <f>'Popravek_Priloga za RD  (2)'!I22*'Popravek_Priloga za RD  (2)'!J22+'Popravek_Priloga za RD  (2)'!I23*'Popravek_Priloga za RD  (2)'!J23</f>
        <v>1.0763888888888888</v>
      </c>
      <c r="I8" s="227">
        <f>H8-G8</f>
        <v>3.4722222222222543E-2</v>
      </c>
    </row>
    <row r="9" spans="1:11">
      <c r="A9" s="59" t="s">
        <v>1839</v>
      </c>
      <c r="B9" s="187" t="s">
        <v>23</v>
      </c>
      <c r="C9" s="187">
        <f>'Predhodna_Priloga za RD '!L21</f>
        <v>480</v>
      </c>
      <c r="D9" s="187">
        <f>'Popravek_Priloga za RD  (2)'!L24</f>
        <v>480</v>
      </c>
      <c r="E9" s="187">
        <f t="shared" si="0"/>
        <v>0</v>
      </c>
      <c r="G9" s="228">
        <f>'Predhodna_Priloga za RD '!I21*'Predhodna_Priloga za RD '!J21</f>
        <v>0.45138888888888884</v>
      </c>
      <c r="H9" s="228">
        <f>'Popravek_Priloga za RD  (2)'!I24*'Popravek_Priloga za RD  (2)'!J24</f>
        <v>0.45138888888888884</v>
      </c>
      <c r="I9" s="227">
        <f>H9-G9</f>
        <v>0</v>
      </c>
    </row>
    <row r="10" spans="1:11">
      <c r="A10" s="59" t="s">
        <v>1839</v>
      </c>
      <c r="B10" s="187" t="s">
        <v>4</v>
      </c>
      <c r="C10" s="187">
        <f>'Predhodna_Priloga za RD '!L22+'Predhodna_Priloga za RD '!L23+'Predhodna_Priloga za RD '!L24</f>
        <v>761</v>
      </c>
      <c r="D10" s="187">
        <f>'Popravek_Priloga za RD  (2)'!L25+'Popravek_Priloga za RD  (2)'!L26</f>
        <v>749</v>
      </c>
      <c r="E10" s="187">
        <f t="shared" si="0"/>
        <v>-12</v>
      </c>
      <c r="G10" s="228">
        <f>'Predhodna_Priloga za RD '!I22*'Predhodna_Priloga za RD '!J22+'Predhodna_Priloga za RD '!I23*'Predhodna_Priloga za RD '!J23+'Predhodna_Priloga za RD '!I24*'Predhodna_Priloga za RD '!J24</f>
        <v>1.125</v>
      </c>
      <c r="H10" s="228">
        <f>'Popravek_Priloga za RD  (2)'!I25*'Popravek_Priloga za RD  (2)'!J25+'Popravek_Priloga za RD  (2)'!I26*'Popravek_Priloga za RD  (2)'!J26</f>
        <v>1.1180555555555554</v>
      </c>
      <c r="I10" s="231" t="s">
        <v>1840</v>
      </c>
    </row>
    <row r="11" spans="1:11">
      <c r="A11" s="59" t="s">
        <v>1841</v>
      </c>
      <c r="B11" s="187" t="s">
        <v>1842</v>
      </c>
      <c r="C11" s="187">
        <f>'Predhodna_Priloga za RD '!L25</f>
        <v>670</v>
      </c>
      <c r="D11" s="187">
        <f>'Popravek_Priloga za RD  (2)'!L27</f>
        <v>670</v>
      </c>
      <c r="E11" s="187">
        <f t="shared" si="0"/>
        <v>0</v>
      </c>
      <c r="G11" s="228">
        <f>'Predhodna_Priloga za RD '!I25*'Predhodna_Priloga za RD '!J25</f>
        <v>0.74652777777777779</v>
      </c>
      <c r="H11" s="228">
        <f>'Popravek_Priloga za RD  (2)'!I27*'Popravek_Priloga za RD  (2)'!J27</f>
        <v>0.78125</v>
      </c>
      <c r="I11" s="227">
        <f>H11-G11</f>
        <v>3.472222222222221E-2</v>
      </c>
    </row>
    <row r="12" spans="1:11">
      <c r="A12" s="59" t="s">
        <v>1841</v>
      </c>
      <c r="B12" s="187" t="s">
        <v>36</v>
      </c>
      <c r="C12" s="187">
        <f>'Predhodna_Priloga za RD '!L26+'Predhodna_Priloga za RD '!L27</f>
        <v>1115</v>
      </c>
      <c r="D12" s="187">
        <f>'Popravek_Priloga za RD  (2)'!L28+'Popravek_Priloga za RD  (2)'!L29</f>
        <v>1115</v>
      </c>
      <c r="E12" s="187">
        <f t="shared" si="0"/>
        <v>0</v>
      </c>
      <c r="G12" s="228">
        <f>'Predhodna_Priloga za RD '!I26*'Predhodna_Priloga za RD '!J26+'Predhodna_Priloga za RD '!I27*'Predhodna_Priloga za RD '!J27</f>
        <v>1.5625</v>
      </c>
      <c r="H12" s="228">
        <f>'Popravek_Priloga za RD  (2)'!I28*'Popravek_Priloga za RD  (2)'!J28+'Popravek_Priloga za RD  (2)'!I29*'Popravek_Priloga za RD  (2)'!J29</f>
        <v>1.5625</v>
      </c>
      <c r="I12" s="227">
        <f>H12-G12</f>
        <v>0</v>
      </c>
    </row>
    <row r="13" spans="1:11">
      <c r="A13" s="59" t="s">
        <v>1843</v>
      </c>
      <c r="B13" s="187" t="s">
        <v>23</v>
      </c>
      <c r="C13" s="187">
        <f>'Predhodna_Priloga za RD '!L28+'Predhodna_Priloga za RD '!L29</f>
        <v>1140</v>
      </c>
      <c r="D13" s="187">
        <f>'Popravek_Priloga za RD  (2)'!L30+'Popravek_Priloga za RD  (2)'!L31</f>
        <v>1140</v>
      </c>
      <c r="E13" s="187">
        <f t="shared" si="0"/>
        <v>0</v>
      </c>
      <c r="G13" s="228">
        <f>'Predhodna_Priloga za RD '!I28*'Predhodna_Priloga za RD '!J28+'Predhodna_Priloga za RD '!I29*'Predhodna_Priloga za RD '!J29</f>
        <v>1.2152777777777779</v>
      </c>
      <c r="H13" s="228">
        <f>'Popravek_Priloga za RD  (2)'!I30*'Popravek_Priloga za RD  (2)'!J30+'Popravek_Priloga za RD  (2)'!I31*'Popravek_Priloga za RD  (2)'!J31</f>
        <v>1.2152777777777779</v>
      </c>
      <c r="I13" s="227">
        <f>H13-G13</f>
        <v>0</v>
      </c>
    </row>
    <row r="14" spans="1:11">
      <c r="A14" s="59" t="s">
        <v>1844</v>
      </c>
      <c r="B14" s="187" t="s">
        <v>23</v>
      </c>
      <c r="C14" s="187">
        <f>'Predhodna_Priloga za RD '!L30</f>
        <v>755</v>
      </c>
      <c r="D14" s="187" t="str">
        <f>'Popravek_Priloga za RD  (2)'!L32</f>
        <v>750 - 800</v>
      </c>
      <c r="E14" s="187">
        <f>800-C14</f>
        <v>45</v>
      </c>
      <c r="G14" s="228">
        <f>'Predhodna_Priloga za RD '!I30*'Predhodna_Priloga za RD '!J30</f>
        <v>0.85069444444444431</v>
      </c>
      <c r="H14" s="228">
        <f>'Popravek_Priloga za RD  (2)'!I32*'Popravek_Priloga za RD  (2)'!J32</f>
        <v>0.85069444444444431</v>
      </c>
      <c r="I14" s="227">
        <f>H14-G14</f>
        <v>0</v>
      </c>
    </row>
    <row r="16" spans="1:11" ht="38.25" customHeight="1">
      <c r="A16" s="564" t="s">
        <v>1849</v>
      </c>
      <c r="B16" s="564"/>
      <c r="C16" s="564"/>
      <c r="D16" s="205">
        <f>OV!Y31</f>
        <v>1375352.8255999999</v>
      </c>
      <c r="E16" t="s">
        <v>1848</v>
      </c>
      <c r="G16" s="564" t="s">
        <v>1849</v>
      </c>
      <c r="H16" s="564"/>
      <c r="I16" s="564"/>
      <c r="J16" s="203">
        <f>'Popravek_Priloga za RD  (2)'!W33</f>
        <v>1385172.672</v>
      </c>
      <c r="K16" t="s">
        <v>1848</v>
      </c>
    </row>
    <row r="18" spans="9:11">
      <c r="I18" t="s">
        <v>1850</v>
      </c>
      <c r="J18" s="234">
        <f>J16/D16*100-100</f>
        <v>0.71398743778463825</v>
      </c>
      <c r="K18" t="s">
        <v>1851</v>
      </c>
    </row>
  </sheetData>
  <mergeCells count="2">
    <mergeCell ref="A16:C16"/>
    <mergeCell ref="G16:I16"/>
  </mergeCells>
  <phoneticPr fontId="8" type="noConversion"/>
  <pageMargins left="0.7" right="0.7" top="0.75" bottom="0.75" header="0.3" footer="0.3"/>
  <pageSetup paperSize="9" orientation="portrait" horizontalDpi="300" verticalDpi="300"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0827D-0DAE-4418-ABBF-045707651D7B}">
  <sheetPr>
    <pageSetUpPr fitToPage="1"/>
  </sheetPr>
  <dimension ref="A1:AQ39"/>
  <sheetViews>
    <sheetView topLeftCell="M1" zoomScale="60" zoomScaleNormal="60" workbookViewId="0">
      <pane ySplit="3" topLeftCell="A4" activePane="bottomLeft" state="frozen"/>
      <selection activeCell="C21" sqref="C21"/>
      <selection pane="bottomLeft" activeCell="C21" sqref="C21"/>
    </sheetView>
  </sheetViews>
  <sheetFormatPr defaultColWidth="9.109375" defaultRowHeight="55.2" customHeight="1"/>
  <cols>
    <col min="1" max="2" width="14.33203125" style="3" customWidth="1"/>
    <col min="3" max="3" width="20.5546875" style="4" customWidth="1"/>
    <col min="4" max="4" width="79.33203125" style="4" customWidth="1"/>
    <col min="5" max="5" width="29.44140625" style="11" customWidth="1"/>
    <col min="6" max="6" width="29.6640625" style="4" customWidth="1"/>
    <col min="7" max="7" width="27.33203125" style="4" customWidth="1"/>
    <col min="8" max="8" width="14" style="4" customWidth="1"/>
    <col min="9" max="10" width="13.44140625" style="4" customWidth="1"/>
    <col min="11" max="11" width="14.88671875" style="4" customWidth="1"/>
    <col min="12" max="12" width="15" style="4" customWidth="1"/>
    <col min="13" max="13" width="17.33203125" style="4" customWidth="1"/>
    <col min="14" max="16" width="32.33203125" style="7" customWidth="1"/>
    <col min="17" max="17" width="17.109375" style="3" customWidth="1"/>
    <col min="18" max="18" width="9.109375" style="3" customWidth="1"/>
    <col min="19" max="19" width="16.5546875" style="3" customWidth="1"/>
    <col min="20" max="20" width="19.109375" style="3" customWidth="1"/>
    <col min="21" max="21" width="22.33203125" style="3" customWidth="1"/>
    <col min="22" max="22" width="24.109375" style="3" customWidth="1"/>
    <col min="23" max="23" width="27.6640625" style="3" customWidth="1"/>
    <col min="24" max="24" width="34.109375" style="3" customWidth="1"/>
    <col min="25" max="25" width="39.109375" style="3" customWidth="1"/>
    <col min="26" max="26" width="13.33203125" style="3" customWidth="1"/>
    <col min="27" max="27" width="9.109375" style="3" customWidth="1"/>
    <col min="28" max="28" width="15.5546875" style="3" customWidth="1"/>
    <col min="29" max="29" width="9.88671875" style="3" customWidth="1"/>
    <col min="30" max="32" width="9.109375" style="3" customWidth="1"/>
    <col min="33" max="33" width="19.109375" style="3" bestFit="1" customWidth="1"/>
    <col min="34" max="34" width="21.33203125" style="3" bestFit="1" customWidth="1"/>
    <col min="35" max="35" width="24.6640625" style="3" bestFit="1" customWidth="1"/>
    <col min="36" max="36" width="27.6640625" style="3" bestFit="1" customWidth="1"/>
    <col min="37" max="37" width="11.5546875" style="3" customWidth="1"/>
    <col min="38" max="38" width="14.88671875" style="3" customWidth="1"/>
    <col min="39" max="39" width="15.5546875" style="3" customWidth="1"/>
    <col min="40" max="40" width="9.109375" style="3"/>
    <col min="41" max="41" width="14.88671875" style="3" customWidth="1"/>
    <col min="42" max="42" width="15.109375" style="3" customWidth="1"/>
    <col min="43" max="43" width="21.6640625" style="3" customWidth="1"/>
    <col min="44" max="16384" width="9.109375" style="3"/>
  </cols>
  <sheetData>
    <row r="1" spans="1:38" ht="38.4" customHeight="1">
      <c r="A1" s="16" t="s">
        <v>8</v>
      </c>
      <c r="B1" s="16"/>
      <c r="C1" s="17"/>
      <c r="D1" s="17"/>
      <c r="E1" s="14"/>
      <c r="G1" s="17"/>
      <c r="I1" s="17"/>
      <c r="J1" s="17"/>
      <c r="K1" s="17"/>
      <c r="L1" s="17"/>
      <c r="M1" s="17"/>
      <c r="N1" s="14"/>
      <c r="O1" s="14"/>
      <c r="P1" s="14"/>
    </row>
    <row r="2" spans="1:38" s="4" customFormat="1" ht="55.2" customHeight="1">
      <c r="A2" s="9" t="s">
        <v>6</v>
      </c>
      <c r="B2" s="9" t="s">
        <v>1734</v>
      </c>
      <c r="C2" s="10" t="s">
        <v>0</v>
      </c>
      <c r="D2" s="9" t="s">
        <v>5</v>
      </c>
      <c r="E2" s="9" t="s">
        <v>13</v>
      </c>
      <c r="F2" s="9" t="s">
        <v>14</v>
      </c>
      <c r="G2" s="9" t="s">
        <v>9</v>
      </c>
      <c r="H2" s="9" t="s">
        <v>11</v>
      </c>
      <c r="I2" s="9" t="s">
        <v>12</v>
      </c>
      <c r="J2" s="9" t="s">
        <v>7</v>
      </c>
      <c r="K2" s="9" t="s">
        <v>2</v>
      </c>
      <c r="L2" s="9" t="s">
        <v>3</v>
      </c>
      <c r="M2" s="9" t="s">
        <v>1</v>
      </c>
      <c r="N2" s="9" t="s">
        <v>10</v>
      </c>
      <c r="O2" s="9" t="s">
        <v>42</v>
      </c>
      <c r="P2" s="9" t="s">
        <v>59</v>
      </c>
      <c r="Q2" s="7"/>
      <c r="S2" s="9" t="s">
        <v>1718</v>
      </c>
      <c r="T2" s="9" t="s">
        <v>1717</v>
      </c>
      <c r="U2" s="9" t="s">
        <v>1716</v>
      </c>
      <c r="V2" s="9" t="s">
        <v>1715</v>
      </c>
      <c r="W2" s="9" t="s">
        <v>1739</v>
      </c>
      <c r="X2" s="9" t="s">
        <v>1714</v>
      </c>
      <c r="Y2" s="9" t="s">
        <v>1742</v>
      </c>
      <c r="AF2" s="9" t="s">
        <v>1718</v>
      </c>
      <c r="AG2" s="9" t="s">
        <v>1799</v>
      </c>
      <c r="AH2" s="9" t="s">
        <v>1716</v>
      </c>
      <c r="AI2" s="9" t="s">
        <v>1715</v>
      </c>
      <c r="AJ2" s="9" t="s">
        <v>1739</v>
      </c>
      <c r="AK2" s="9" t="s">
        <v>1714</v>
      </c>
      <c r="AL2" s="9" t="s">
        <v>1742</v>
      </c>
    </row>
    <row r="3" spans="1:38" s="6" customFormat="1" ht="18" customHeight="1">
      <c r="A3" s="8">
        <v>1</v>
      </c>
      <c r="B3" s="8"/>
      <c r="C3" s="8">
        <v>2</v>
      </c>
      <c r="D3" s="8">
        <v>3</v>
      </c>
      <c r="E3" s="8">
        <v>4</v>
      </c>
      <c r="F3" s="8">
        <v>5</v>
      </c>
      <c r="G3" s="8">
        <v>6</v>
      </c>
      <c r="H3" s="8">
        <v>7</v>
      </c>
      <c r="I3" s="8">
        <v>8</v>
      </c>
      <c r="J3" s="8">
        <v>9</v>
      </c>
      <c r="K3" s="8">
        <v>10</v>
      </c>
      <c r="L3" s="8">
        <v>11</v>
      </c>
      <c r="M3" s="8">
        <v>12</v>
      </c>
      <c r="N3" s="8">
        <v>13</v>
      </c>
      <c r="O3" s="8">
        <v>14</v>
      </c>
      <c r="P3" s="8">
        <v>15</v>
      </c>
      <c r="W3" s="169"/>
      <c r="X3" s="169"/>
      <c r="AJ3" s="169"/>
      <c r="AK3" s="169"/>
    </row>
    <row r="4" spans="1:38" ht="55.2" customHeight="1">
      <c r="A4" s="168">
        <v>1</v>
      </c>
      <c r="B4" s="168">
        <v>1</v>
      </c>
      <c r="C4" s="164" t="s">
        <v>15</v>
      </c>
      <c r="D4" s="166" t="s">
        <v>27</v>
      </c>
      <c r="E4" s="163" t="s">
        <v>16</v>
      </c>
      <c r="F4" s="164" t="s">
        <v>23</v>
      </c>
      <c r="G4" s="164" t="s">
        <v>18</v>
      </c>
      <c r="H4" s="165">
        <v>0.2361111111111111</v>
      </c>
      <c r="I4" s="165">
        <v>0.31944444444444442</v>
      </c>
      <c r="J4" s="165">
        <f t="shared" ref="J4:J30" si="0">I4-H4</f>
        <v>8.3333333333333315E-2</v>
      </c>
      <c r="K4" s="164">
        <v>5</v>
      </c>
      <c r="L4" s="164">
        <v>72</v>
      </c>
      <c r="M4" s="164">
        <f>L4*K4</f>
        <v>360</v>
      </c>
      <c r="N4" s="163" t="s">
        <v>43</v>
      </c>
      <c r="O4" s="162">
        <v>46174</v>
      </c>
      <c r="P4" s="162">
        <v>46904</v>
      </c>
      <c r="Q4" s="176"/>
      <c r="S4" s="51">
        <v>24</v>
      </c>
      <c r="T4" s="51">
        <v>1.55</v>
      </c>
      <c r="U4" s="51" t="s">
        <v>1710</v>
      </c>
      <c r="V4" s="155">
        <f>M4*T4*52*2</f>
        <v>58032</v>
      </c>
      <c r="W4" s="179">
        <f>V4*0.04</f>
        <v>2321.2800000000002</v>
      </c>
      <c r="X4" s="154">
        <f>V4+W4</f>
        <v>60353.279999999999</v>
      </c>
      <c r="Y4" s="153">
        <f>X4+X5</f>
        <v>149585.28</v>
      </c>
      <c r="Z4" s="3">
        <f>T4*1.0902</f>
        <v>1.68981</v>
      </c>
      <c r="AB4" s="208" t="e">
        <f>AG4-Z4</f>
        <v>#REF!</v>
      </c>
      <c r="AF4" s="51">
        <v>24</v>
      </c>
      <c r="AG4" s="206" t="e">
        <f>#REF!</f>
        <v>#REF!</v>
      </c>
      <c r="AH4" s="51" t="s">
        <v>1710</v>
      </c>
      <c r="AI4" s="155" t="e">
        <f>M4*AG4*52*2</f>
        <v>#REF!</v>
      </c>
      <c r="AJ4" s="179" t="e">
        <f>AI4*0.04</f>
        <v>#REF!</v>
      </c>
      <c r="AK4" s="154" t="e">
        <f t="shared" ref="AK4:AK30" si="1">AI4+AJ4</f>
        <v>#REF!</v>
      </c>
      <c r="AL4" s="153" t="e">
        <f>AK4+AK5</f>
        <v>#REF!</v>
      </c>
    </row>
    <row r="5" spans="1:38" ht="55.2" customHeight="1">
      <c r="A5" s="1">
        <v>2</v>
      </c>
      <c r="B5" s="1">
        <v>1</v>
      </c>
      <c r="C5" s="1" t="s">
        <v>15</v>
      </c>
      <c r="D5" s="5" t="s">
        <v>48</v>
      </c>
      <c r="E5" s="2" t="s">
        <v>17</v>
      </c>
      <c r="F5" s="1" t="s">
        <v>23</v>
      </c>
      <c r="G5" s="1" t="s">
        <v>18</v>
      </c>
      <c r="H5" s="13">
        <v>0.54166666666666663</v>
      </c>
      <c r="I5" s="13">
        <v>0.75</v>
      </c>
      <c r="J5" s="13">
        <f t="shared" si="0"/>
        <v>0.20833333333333337</v>
      </c>
      <c r="K5" s="1">
        <v>5</v>
      </c>
      <c r="L5" s="1">
        <v>85</v>
      </c>
      <c r="M5" s="1">
        <f>L5*K5</f>
        <v>425</v>
      </c>
      <c r="N5" s="2" t="s">
        <v>47</v>
      </c>
      <c r="O5" s="15">
        <v>46174</v>
      </c>
      <c r="P5" s="15">
        <v>46904</v>
      </c>
      <c r="Q5" s="176"/>
      <c r="S5" s="51">
        <v>24</v>
      </c>
      <c r="T5" s="51" t="s">
        <v>1736</v>
      </c>
      <c r="U5" s="51" t="s">
        <v>1735</v>
      </c>
      <c r="V5" s="155">
        <f>5.5*30*5*52*2</f>
        <v>85800</v>
      </c>
      <c r="W5" s="179">
        <f t="shared" ref="W5:W30" si="2">V5*0.04</f>
        <v>3432</v>
      </c>
      <c r="X5" s="154">
        <f t="shared" ref="X5:X30" si="3">V5+W5</f>
        <v>89232</v>
      </c>
      <c r="Y5" s="153"/>
      <c r="Z5" s="3">
        <f>30*1.0902</f>
        <v>32.706000000000003</v>
      </c>
      <c r="AB5" s="208" t="e">
        <f t="shared" ref="AB5:AB30" si="4">AG5-Z5</f>
        <v>#REF!</v>
      </c>
      <c r="AF5" s="51">
        <v>24</v>
      </c>
      <c r="AG5" s="177" t="e">
        <f>#REF!</f>
        <v>#REF!</v>
      </c>
      <c r="AH5" s="51" t="s">
        <v>1735</v>
      </c>
      <c r="AI5" s="155">
        <f>5.5*32.11*5*52*2</f>
        <v>91834.599999999991</v>
      </c>
      <c r="AJ5" s="179">
        <f t="shared" ref="AJ5:AJ30" si="5">AI5*0.04</f>
        <v>3673.3839999999996</v>
      </c>
      <c r="AK5" s="154">
        <f t="shared" si="1"/>
        <v>95507.983999999997</v>
      </c>
      <c r="AL5" s="153"/>
    </row>
    <row r="6" spans="1:38" ht="55.2" customHeight="1">
      <c r="A6" s="565">
        <v>3</v>
      </c>
      <c r="B6" s="565">
        <v>2</v>
      </c>
      <c r="C6" s="170" t="s">
        <v>15</v>
      </c>
      <c r="D6" s="171" t="s">
        <v>41</v>
      </c>
      <c r="E6" s="172" t="s">
        <v>17</v>
      </c>
      <c r="F6" s="170" t="s">
        <v>4</v>
      </c>
      <c r="G6" s="170" t="s">
        <v>18</v>
      </c>
      <c r="H6" s="173">
        <v>0.24305555555555555</v>
      </c>
      <c r="I6" s="173">
        <v>0.37152777777777779</v>
      </c>
      <c r="J6" s="173">
        <f t="shared" si="0"/>
        <v>0.12847222222222224</v>
      </c>
      <c r="K6" s="170">
        <v>5</v>
      </c>
      <c r="L6" s="170">
        <v>66</v>
      </c>
      <c r="M6" s="170">
        <f>L6*K6</f>
        <v>330</v>
      </c>
      <c r="N6" s="172" t="s">
        <v>43</v>
      </c>
      <c r="O6" s="568">
        <v>46174</v>
      </c>
      <c r="P6" s="568">
        <v>46904</v>
      </c>
      <c r="S6" s="51">
        <v>24</v>
      </c>
      <c r="T6" s="51">
        <v>0.9</v>
      </c>
      <c r="U6" s="51" t="s">
        <v>1710</v>
      </c>
      <c r="V6" s="155">
        <f t="shared" ref="V6:V30" si="6">M6*T6*52*2</f>
        <v>30888</v>
      </c>
      <c r="W6" s="179">
        <f t="shared" si="2"/>
        <v>1235.52</v>
      </c>
      <c r="X6" s="154">
        <f t="shared" si="3"/>
        <v>32123.52</v>
      </c>
      <c r="Y6" s="153">
        <f>X6+X7+X8+X9+X10+X11</f>
        <v>105910.272</v>
      </c>
      <c r="Z6" s="3">
        <f t="shared" ref="Z6:Z30" si="7">T6*1.0902</f>
        <v>0.98118000000000005</v>
      </c>
      <c r="AB6" s="208">
        <f t="shared" si="4"/>
        <v>0.38882000000000005</v>
      </c>
      <c r="AC6" s="3">
        <f>Y6*1.0902</f>
        <v>115463.37853440001</v>
      </c>
      <c r="AF6" s="51">
        <v>24</v>
      </c>
      <c r="AG6" s="177">
        <f>1.37</f>
        <v>1.37</v>
      </c>
      <c r="AH6" s="51" t="s">
        <v>1710</v>
      </c>
      <c r="AI6" s="155">
        <f>M6*AG6*52*2</f>
        <v>47018.400000000001</v>
      </c>
      <c r="AJ6" s="179">
        <f t="shared" si="5"/>
        <v>1880.7360000000001</v>
      </c>
      <c r="AK6" s="154">
        <f t="shared" si="1"/>
        <v>48899.135999999999</v>
      </c>
      <c r="AL6" s="153">
        <f>AK6+AK7+AK8+AK9+AK10+AK11</f>
        <v>161218.96959999998</v>
      </c>
    </row>
    <row r="7" spans="1:38" ht="55.2" customHeight="1">
      <c r="A7" s="566"/>
      <c r="B7" s="460"/>
      <c r="C7" s="170" t="s">
        <v>15</v>
      </c>
      <c r="D7" s="171" t="s">
        <v>28</v>
      </c>
      <c r="E7" s="172" t="s">
        <v>17</v>
      </c>
      <c r="F7" s="170" t="s">
        <v>4</v>
      </c>
      <c r="G7" s="170" t="s">
        <v>18</v>
      </c>
      <c r="H7" s="173">
        <v>0.57986111111111116</v>
      </c>
      <c r="I7" s="173">
        <v>0.66666666666666663</v>
      </c>
      <c r="J7" s="173">
        <f t="shared" si="0"/>
        <v>8.6805555555555469E-2</v>
      </c>
      <c r="K7" s="170">
        <v>5</v>
      </c>
      <c r="L7" s="170">
        <v>73</v>
      </c>
      <c r="M7" s="170">
        <f>L7*K7</f>
        <v>365</v>
      </c>
      <c r="N7" s="172" t="s">
        <v>43</v>
      </c>
      <c r="O7" s="569"/>
      <c r="P7" s="569"/>
      <c r="S7" s="51">
        <v>24</v>
      </c>
      <c r="T7" s="51">
        <v>0.9</v>
      </c>
      <c r="U7" s="51" t="s">
        <v>1710</v>
      </c>
      <c r="V7" s="155">
        <f t="shared" si="6"/>
        <v>34164</v>
      </c>
      <c r="W7" s="179">
        <f t="shared" si="2"/>
        <v>1366.56</v>
      </c>
      <c r="X7" s="154">
        <f t="shared" si="3"/>
        <v>35530.559999999998</v>
      </c>
      <c r="Y7" s="51"/>
      <c r="Z7" s="3">
        <f t="shared" si="7"/>
        <v>0.98118000000000005</v>
      </c>
      <c r="AB7" s="208">
        <f t="shared" si="4"/>
        <v>0.38882000000000005</v>
      </c>
      <c r="AF7" s="51">
        <v>24</v>
      </c>
      <c r="AG7" s="51">
        <v>1.37</v>
      </c>
      <c r="AH7" s="51" t="s">
        <v>1710</v>
      </c>
      <c r="AI7" s="155">
        <f>M7*AG7*52*2</f>
        <v>52005.200000000004</v>
      </c>
      <c r="AJ7" s="179">
        <f t="shared" si="5"/>
        <v>2080.2080000000001</v>
      </c>
      <c r="AK7" s="154">
        <f t="shared" si="1"/>
        <v>54085.408000000003</v>
      </c>
      <c r="AL7" s="51"/>
    </row>
    <row r="8" spans="1:38" ht="55.2" customHeight="1">
      <c r="A8" s="566"/>
      <c r="B8" s="460"/>
      <c r="C8" s="170" t="s">
        <v>19</v>
      </c>
      <c r="D8" s="171" t="s">
        <v>29</v>
      </c>
      <c r="E8" s="172" t="s">
        <v>17</v>
      </c>
      <c r="F8" s="170" t="s">
        <v>4</v>
      </c>
      <c r="G8" s="170" t="s">
        <v>18</v>
      </c>
      <c r="H8" s="173">
        <v>0.66666666666666663</v>
      </c>
      <c r="I8" s="173">
        <v>0.72569444444444442</v>
      </c>
      <c r="J8" s="173">
        <f t="shared" si="0"/>
        <v>5.902777777777779E-2</v>
      </c>
      <c r="K8" s="170">
        <v>2</v>
      </c>
      <c r="L8" s="170">
        <v>55</v>
      </c>
      <c r="M8" s="170">
        <f>L8*K8</f>
        <v>110</v>
      </c>
      <c r="N8" s="172" t="s">
        <v>43</v>
      </c>
      <c r="O8" s="569"/>
      <c r="P8" s="569"/>
      <c r="S8" s="51">
        <v>24</v>
      </c>
      <c r="T8" s="51">
        <v>0.9</v>
      </c>
      <c r="U8" s="51" t="s">
        <v>1710</v>
      </c>
      <c r="V8" s="155">
        <f t="shared" si="6"/>
        <v>10296</v>
      </c>
      <c r="W8" s="179">
        <f t="shared" si="2"/>
        <v>411.84000000000003</v>
      </c>
      <c r="X8" s="154">
        <f t="shared" si="3"/>
        <v>10707.84</v>
      </c>
      <c r="Y8" s="51"/>
      <c r="Z8" s="3">
        <f t="shared" si="7"/>
        <v>0.98118000000000005</v>
      </c>
      <c r="AB8" s="208">
        <f t="shared" si="4"/>
        <v>0.38882000000000005</v>
      </c>
      <c r="AF8" s="51">
        <v>24</v>
      </c>
      <c r="AG8" s="51">
        <v>1.37</v>
      </c>
      <c r="AH8" s="51" t="s">
        <v>1710</v>
      </c>
      <c r="AI8" s="155">
        <f t="shared" ref="AI8:AI30" si="8">M8*AG8*52*2</f>
        <v>15672.800000000001</v>
      </c>
      <c r="AJ8" s="179">
        <f t="shared" si="5"/>
        <v>626.91200000000003</v>
      </c>
      <c r="AK8" s="154">
        <f t="shared" si="1"/>
        <v>16299.712000000001</v>
      </c>
      <c r="AL8" s="51"/>
    </row>
    <row r="9" spans="1:38" ht="55.2" customHeight="1">
      <c r="A9" s="566"/>
      <c r="B9" s="460"/>
      <c r="C9" s="170" t="s">
        <v>53</v>
      </c>
      <c r="D9" s="171" t="s">
        <v>30</v>
      </c>
      <c r="E9" s="172" t="s">
        <v>17</v>
      </c>
      <c r="F9" s="170" t="s">
        <v>4</v>
      </c>
      <c r="G9" s="170" t="s">
        <v>18</v>
      </c>
      <c r="H9" s="173">
        <v>0.67013888888888884</v>
      </c>
      <c r="I9" s="173">
        <v>0.78472222222222221</v>
      </c>
      <c r="J9" s="173">
        <f t="shared" si="0"/>
        <v>0.11458333333333337</v>
      </c>
      <c r="K9" s="170">
        <v>1</v>
      </c>
      <c r="L9" s="170">
        <v>88</v>
      </c>
      <c r="M9" s="170">
        <v>88</v>
      </c>
      <c r="N9" s="172" t="s">
        <v>43</v>
      </c>
      <c r="O9" s="569"/>
      <c r="P9" s="569"/>
      <c r="S9" s="51">
        <v>24</v>
      </c>
      <c r="T9" s="51">
        <v>0.9</v>
      </c>
      <c r="U9" s="51" t="s">
        <v>1710</v>
      </c>
      <c r="V9" s="155">
        <f t="shared" si="6"/>
        <v>8236.8000000000011</v>
      </c>
      <c r="W9" s="179">
        <f t="shared" si="2"/>
        <v>329.47200000000004</v>
      </c>
      <c r="X9" s="154">
        <f t="shared" si="3"/>
        <v>8566.2720000000008</v>
      </c>
      <c r="Y9" s="51"/>
      <c r="Z9" s="3">
        <f t="shared" si="7"/>
        <v>0.98118000000000005</v>
      </c>
      <c r="AB9" s="208">
        <f t="shared" si="4"/>
        <v>0.38882000000000005</v>
      </c>
      <c r="AF9" s="51">
        <v>24</v>
      </c>
      <c r="AG9" s="51">
        <v>1.37</v>
      </c>
      <c r="AH9" s="51" t="s">
        <v>1710</v>
      </c>
      <c r="AI9" s="155">
        <f t="shared" si="8"/>
        <v>12538.24</v>
      </c>
      <c r="AJ9" s="179">
        <f t="shared" si="5"/>
        <v>501.52960000000002</v>
      </c>
      <c r="AK9" s="154">
        <f t="shared" si="1"/>
        <v>13039.7696</v>
      </c>
      <c r="AL9" s="51"/>
    </row>
    <row r="10" spans="1:38" ht="55.2" customHeight="1">
      <c r="A10" s="566"/>
      <c r="B10" s="460"/>
      <c r="C10" s="170" t="s">
        <v>20</v>
      </c>
      <c r="D10" s="171" t="s">
        <v>31</v>
      </c>
      <c r="E10" s="172" t="s">
        <v>17</v>
      </c>
      <c r="F10" s="170" t="s">
        <v>4</v>
      </c>
      <c r="G10" s="170" t="s">
        <v>18</v>
      </c>
      <c r="H10" s="173">
        <v>0.79861111111111116</v>
      </c>
      <c r="I10" s="173">
        <v>0.86111111111111116</v>
      </c>
      <c r="J10" s="173">
        <f t="shared" si="0"/>
        <v>6.25E-2</v>
      </c>
      <c r="K10" s="170">
        <v>3</v>
      </c>
      <c r="L10" s="170">
        <v>19</v>
      </c>
      <c r="M10" s="170">
        <f t="shared" ref="M10:M15" si="9">L10*K10</f>
        <v>57</v>
      </c>
      <c r="N10" s="172" t="s">
        <v>43</v>
      </c>
      <c r="O10" s="569"/>
      <c r="P10" s="569"/>
      <c r="S10" s="51">
        <v>24</v>
      </c>
      <c r="T10" s="51">
        <v>0.9</v>
      </c>
      <c r="U10" s="51" t="s">
        <v>1710</v>
      </c>
      <c r="V10" s="155">
        <f t="shared" si="6"/>
        <v>5335.2000000000007</v>
      </c>
      <c r="W10" s="179">
        <f t="shared" si="2"/>
        <v>213.40800000000004</v>
      </c>
      <c r="X10" s="154">
        <f t="shared" si="3"/>
        <v>5548.6080000000011</v>
      </c>
      <c r="Y10" s="51"/>
      <c r="Z10" s="3">
        <f t="shared" si="7"/>
        <v>0.98118000000000005</v>
      </c>
      <c r="AB10" s="208">
        <f t="shared" si="4"/>
        <v>0.38882000000000005</v>
      </c>
      <c r="AF10" s="51">
        <v>24</v>
      </c>
      <c r="AG10" s="51">
        <v>1.37</v>
      </c>
      <c r="AH10" s="51" t="s">
        <v>1710</v>
      </c>
      <c r="AI10" s="155">
        <f t="shared" si="8"/>
        <v>8121.3600000000006</v>
      </c>
      <c r="AJ10" s="179">
        <f t="shared" si="5"/>
        <v>324.85440000000006</v>
      </c>
      <c r="AK10" s="154">
        <f t="shared" si="1"/>
        <v>8446.2144000000008</v>
      </c>
      <c r="AL10" s="51"/>
    </row>
    <row r="11" spans="1:38" ht="55.2" customHeight="1">
      <c r="A11" s="567"/>
      <c r="B11" s="461"/>
      <c r="C11" s="170" t="s">
        <v>21</v>
      </c>
      <c r="D11" s="171" t="s">
        <v>44</v>
      </c>
      <c r="E11" s="172" t="s">
        <v>17</v>
      </c>
      <c r="F11" s="170" t="s">
        <v>4</v>
      </c>
      <c r="G11" s="170" t="s">
        <v>18</v>
      </c>
      <c r="H11" s="173">
        <v>0.73611111111111116</v>
      </c>
      <c r="I11" s="173">
        <v>0.8125</v>
      </c>
      <c r="J11" s="173">
        <f t="shared" si="0"/>
        <v>7.638888888888884E-2</v>
      </c>
      <c r="K11" s="170">
        <v>2</v>
      </c>
      <c r="L11" s="170">
        <v>69</v>
      </c>
      <c r="M11" s="170">
        <f t="shared" si="9"/>
        <v>138</v>
      </c>
      <c r="N11" s="172" t="s">
        <v>43</v>
      </c>
      <c r="O11" s="570"/>
      <c r="P11" s="570"/>
      <c r="S11" s="51">
        <v>24</v>
      </c>
      <c r="T11" s="51">
        <v>0.9</v>
      </c>
      <c r="U11" s="51" t="s">
        <v>1710</v>
      </c>
      <c r="V11" s="155">
        <f t="shared" si="6"/>
        <v>12916.800000000001</v>
      </c>
      <c r="W11" s="179">
        <f t="shared" si="2"/>
        <v>516.67200000000003</v>
      </c>
      <c r="X11" s="154">
        <f t="shared" si="3"/>
        <v>13433.472000000002</v>
      </c>
      <c r="Y11" s="51"/>
      <c r="Z11" s="3">
        <f t="shared" si="7"/>
        <v>0.98118000000000005</v>
      </c>
      <c r="AB11" s="208">
        <f t="shared" si="4"/>
        <v>0.38882000000000005</v>
      </c>
      <c r="AF11" s="51">
        <v>24</v>
      </c>
      <c r="AG11" s="51">
        <v>1.37</v>
      </c>
      <c r="AH11" s="51" t="s">
        <v>1710</v>
      </c>
      <c r="AI11" s="155">
        <f t="shared" si="8"/>
        <v>19662.240000000002</v>
      </c>
      <c r="AJ11" s="179">
        <f t="shared" si="5"/>
        <v>786.48960000000011</v>
      </c>
      <c r="AK11" s="154">
        <f t="shared" si="1"/>
        <v>20448.729600000002</v>
      </c>
      <c r="AL11" s="51"/>
    </row>
    <row r="12" spans="1:38" ht="55.2" customHeight="1">
      <c r="A12" s="473">
        <v>4</v>
      </c>
      <c r="B12" s="473">
        <v>3</v>
      </c>
      <c r="C12" s="1" t="s">
        <v>15</v>
      </c>
      <c r="D12" s="5" t="s">
        <v>24</v>
      </c>
      <c r="E12" s="2" t="s">
        <v>17</v>
      </c>
      <c r="F12" s="1" t="s">
        <v>23</v>
      </c>
      <c r="G12" s="1" t="s">
        <v>18</v>
      </c>
      <c r="H12" s="13">
        <v>0.1701388888888889</v>
      </c>
      <c r="I12" s="13">
        <v>0.29166666666666669</v>
      </c>
      <c r="J12" s="13">
        <f t="shared" si="0"/>
        <v>0.12152777777777779</v>
      </c>
      <c r="K12" s="1">
        <v>5</v>
      </c>
      <c r="L12" s="1">
        <v>126</v>
      </c>
      <c r="M12" s="1">
        <f t="shared" si="9"/>
        <v>630</v>
      </c>
      <c r="N12" s="2" t="s">
        <v>43</v>
      </c>
      <c r="O12" s="499">
        <v>46174</v>
      </c>
      <c r="P12" s="499">
        <v>46904</v>
      </c>
      <c r="S12" s="51">
        <v>24</v>
      </c>
      <c r="T12" s="51">
        <v>1.266</v>
      </c>
      <c r="U12" s="51" t="s">
        <v>1711</v>
      </c>
      <c r="V12" s="155">
        <f t="shared" si="6"/>
        <v>82948.320000000007</v>
      </c>
      <c r="W12" s="179">
        <f t="shared" si="2"/>
        <v>3317.9328000000005</v>
      </c>
      <c r="X12" s="154">
        <f t="shared" si="3"/>
        <v>86266.252800000002</v>
      </c>
      <c r="Y12" s="153">
        <f>X12+X13+X14</f>
        <v>183486.9504</v>
      </c>
      <c r="Z12" s="3">
        <f t="shared" si="7"/>
        <v>1.3801932000000001</v>
      </c>
      <c r="AB12" s="208" t="e">
        <f t="shared" si="4"/>
        <v>#REF!</v>
      </c>
      <c r="AF12" s="51">
        <v>24</v>
      </c>
      <c r="AG12" s="206" t="e">
        <f>#REF!</f>
        <v>#REF!</v>
      </c>
      <c r="AH12" s="51" t="s">
        <v>1711</v>
      </c>
      <c r="AI12" s="155" t="e">
        <f t="shared" si="8"/>
        <v>#REF!</v>
      </c>
      <c r="AJ12" s="179" t="e">
        <f t="shared" si="5"/>
        <v>#REF!</v>
      </c>
      <c r="AK12" s="154" t="e">
        <f t="shared" si="1"/>
        <v>#REF!</v>
      </c>
      <c r="AL12" s="153" t="e">
        <f>AK12+AK13+AK14</f>
        <v>#REF!</v>
      </c>
    </row>
    <row r="13" spans="1:38" ht="55.2" customHeight="1">
      <c r="A13" s="497"/>
      <c r="B13" s="460"/>
      <c r="C13" s="1" t="s">
        <v>54</v>
      </c>
      <c r="D13" s="5" t="s">
        <v>25</v>
      </c>
      <c r="E13" s="2" t="s">
        <v>17</v>
      </c>
      <c r="F13" s="1" t="s">
        <v>23</v>
      </c>
      <c r="G13" s="1" t="s">
        <v>18</v>
      </c>
      <c r="H13" s="13">
        <v>0.62152777777777779</v>
      </c>
      <c r="I13" s="13">
        <v>0.77777777777777779</v>
      </c>
      <c r="J13" s="13">
        <f t="shared" si="0"/>
        <v>0.15625</v>
      </c>
      <c r="K13" s="1">
        <v>3</v>
      </c>
      <c r="L13" s="1">
        <v>142</v>
      </c>
      <c r="M13" s="1">
        <f t="shared" si="9"/>
        <v>426</v>
      </c>
      <c r="N13" s="2" t="s">
        <v>43</v>
      </c>
      <c r="O13" s="563"/>
      <c r="P13" s="563"/>
      <c r="S13" s="51">
        <v>24</v>
      </c>
      <c r="T13" s="51">
        <v>1.266</v>
      </c>
      <c r="U13" s="51" t="s">
        <v>1711</v>
      </c>
      <c r="V13" s="155">
        <f t="shared" si="6"/>
        <v>56088.864000000001</v>
      </c>
      <c r="W13" s="179">
        <f t="shared" si="2"/>
        <v>2243.55456</v>
      </c>
      <c r="X13" s="154">
        <f t="shared" si="3"/>
        <v>58332.418559999998</v>
      </c>
      <c r="Y13" s="51"/>
      <c r="Z13" s="3">
        <f t="shared" si="7"/>
        <v>1.3801932000000001</v>
      </c>
      <c r="AB13" s="208" t="e">
        <f t="shared" si="4"/>
        <v>#REF!</v>
      </c>
      <c r="AF13" s="51">
        <v>24</v>
      </c>
      <c r="AG13" s="206" t="e">
        <f>#REF!</f>
        <v>#REF!</v>
      </c>
      <c r="AH13" s="51" t="s">
        <v>1711</v>
      </c>
      <c r="AI13" s="155" t="e">
        <f t="shared" si="8"/>
        <v>#REF!</v>
      </c>
      <c r="AJ13" s="179" t="e">
        <f t="shared" si="5"/>
        <v>#REF!</v>
      </c>
      <c r="AK13" s="154" t="e">
        <f t="shared" si="1"/>
        <v>#REF!</v>
      </c>
      <c r="AL13" s="51"/>
    </row>
    <row r="14" spans="1:38" ht="55.2" customHeight="1">
      <c r="A14" s="498"/>
      <c r="B14" s="461"/>
      <c r="C14" s="1" t="s">
        <v>55</v>
      </c>
      <c r="D14" s="5" t="s">
        <v>25</v>
      </c>
      <c r="E14" s="2" t="s">
        <v>17</v>
      </c>
      <c r="F14" s="1" t="s">
        <v>23</v>
      </c>
      <c r="G14" s="1" t="s">
        <v>18</v>
      </c>
      <c r="H14" s="13">
        <v>0.61458333333333337</v>
      </c>
      <c r="I14" s="13">
        <v>0.77777777777777779</v>
      </c>
      <c r="J14" s="13">
        <f t="shared" si="0"/>
        <v>0.16319444444444442</v>
      </c>
      <c r="K14" s="1">
        <v>2</v>
      </c>
      <c r="L14" s="1">
        <v>142</v>
      </c>
      <c r="M14" s="1">
        <f t="shared" si="9"/>
        <v>284</v>
      </c>
      <c r="N14" s="2" t="s">
        <v>43</v>
      </c>
      <c r="O14" s="500"/>
      <c r="P14" s="500"/>
      <c r="S14" s="51">
        <v>24</v>
      </c>
      <c r="T14" s="51">
        <v>1.266</v>
      </c>
      <c r="U14" s="51" t="s">
        <v>1711</v>
      </c>
      <c r="V14" s="155">
        <f t="shared" si="6"/>
        <v>37392.576000000001</v>
      </c>
      <c r="W14" s="179">
        <f t="shared" si="2"/>
        <v>1495.7030400000001</v>
      </c>
      <c r="X14" s="154">
        <f t="shared" si="3"/>
        <v>38888.279040000001</v>
      </c>
      <c r="Y14" s="51"/>
      <c r="Z14" s="3">
        <f t="shared" si="7"/>
        <v>1.3801932000000001</v>
      </c>
      <c r="AB14" s="208" t="e">
        <f t="shared" si="4"/>
        <v>#REF!</v>
      </c>
      <c r="AF14" s="51">
        <v>24</v>
      </c>
      <c r="AG14" s="206" t="e">
        <f>#REF!</f>
        <v>#REF!</v>
      </c>
      <c r="AH14" s="51" t="s">
        <v>1711</v>
      </c>
      <c r="AI14" s="155" t="e">
        <f t="shared" si="8"/>
        <v>#REF!</v>
      </c>
      <c r="AJ14" s="179" t="e">
        <f t="shared" si="5"/>
        <v>#REF!</v>
      </c>
      <c r="AK14" s="154" t="e">
        <f t="shared" si="1"/>
        <v>#REF!</v>
      </c>
      <c r="AL14" s="51"/>
    </row>
    <row r="15" spans="1:38" ht="55.2" customHeight="1">
      <c r="A15" s="565">
        <v>5</v>
      </c>
      <c r="B15" s="565">
        <v>4</v>
      </c>
      <c r="C15" s="170" t="s">
        <v>15</v>
      </c>
      <c r="D15" s="171" t="s">
        <v>22</v>
      </c>
      <c r="E15" s="172" t="s">
        <v>17</v>
      </c>
      <c r="F15" s="170" t="s">
        <v>23</v>
      </c>
      <c r="G15" s="170" t="s">
        <v>18</v>
      </c>
      <c r="H15" s="173">
        <v>0.19444444444444445</v>
      </c>
      <c r="I15" s="173">
        <v>0.28472222222222221</v>
      </c>
      <c r="J15" s="173">
        <f t="shared" si="0"/>
        <v>9.0277777777777762E-2</v>
      </c>
      <c r="K15" s="170">
        <v>5</v>
      </c>
      <c r="L15" s="170">
        <v>92</v>
      </c>
      <c r="M15" s="170">
        <f t="shared" si="9"/>
        <v>460</v>
      </c>
      <c r="N15" s="172" t="s">
        <v>43</v>
      </c>
      <c r="O15" s="568">
        <v>46174</v>
      </c>
      <c r="P15" s="568">
        <v>46904</v>
      </c>
      <c r="S15" s="51">
        <v>24</v>
      </c>
      <c r="T15" s="178">
        <v>1.26</v>
      </c>
      <c r="U15" s="53" t="s">
        <v>1740</v>
      </c>
      <c r="V15" s="155">
        <f t="shared" si="6"/>
        <v>60278.400000000001</v>
      </c>
      <c r="W15" s="179">
        <f t="shared" si="2"/>
        <v>2411.136</v>
      </c>
      <c r="X15" s="154">
        <f t="shared" si="3"/>
        <v>62689.536</v>
      </c>
      <c r="Y15" s="153">
        <f>X15+X16+X17+X18</f>
        <v>153316.79999999999</v>
      </c>
      <c r="Z15" s="3">
        <f t="shared" si="7"/>
        <v>1.3736520000000001</v>
      </c>
      <c r="AB15" s="208" t="e">
        <f t="shared" si="4"/>
        <v>#REF!</v>
      </c>
      <c r="AF15" s="51">
        <v>24</v>
      </c>
      <c r="AG15" s="207" t="e">
        <f>#REF!</f>
        <v>#REF!</v>
      </c>
      <c r="AH15" s="53" t="s">
        <v>1740</v>
      </c>
      <c r="AI15" s="155" t="e">
        <f t="shared" si="8"/>
        <v>#REF!</v>
      </c>
      <c r="AJ15" s="179" t="e">
        <f t="shared" si="5"/>
        <v>#REF!</v>
      </c>
      <c r="AK15" s="154" t="e">
        <f t="shared" si="1"/>
        <v>#REF!</v>
      </c>
      <c r="AL15" s="153" t="e">
        <f>AK15+AK16+AK17+AK18</f>
        <v>#REF!</v>
      </c>
    </row>
    <row r="16" spans="1:38" ht="55.2" customHeight="1">
      <c r="A16" s="566"/>
      <c r="B16" s="460"/>
      <c r="C16" s="170" t="s">
        <v>56</v>
      </c>
      <c r="D16" s="171" t="s">
        <v>26</v>
      </c>
      <c r="E16" s="172" t="s">
        <v>17</v>
      </c>
      <c r="F16" s="170" t="s">
        <v>23</v>
      </c>
      <c r="G16" s="170" t="s">
        <v>18</v>
      </c>
      <c r="H16" s="173">
        <v>0.71527777777777779</v>
      </c>
      <c r="I16" s="173">
        <v>0.86458333333333337</v>
      </c>
      <c r="J16" s="173">
        <f t="shared" si="0"/>
        <v>0.14930555555555558</v>
      </c>
      <c r="K16" s="170">
        <v>2</v>
      </c>
      <c r="L16" s="170">
        <v>141</v>
      </c>
      <c r="M16" s="170">
        <f>2*L16</f>
        <v>282</v>
      </c>
      <c r="N16" s="172" t="s">
        <v>43</v>
      </c>
      <c r="O16" s="569"/>
      <c r="P16" s="569"/>
      <c r="S16" s="51">
        <v>24</v>
      </c>
      <c r="T16" s="178">
        <v>1.26</v>
      </c>
      <c r="U16" s="53" t="s">
        <v>1740</v>
      </c>
      <c r="V16" s="155">
        <f t="shared" si="6"/>
        <v>36953.279999999999</v>
      </c>
      <c r="W16" s="179">
        <f t="shared" si="2"/>
        <v>1478.1312</v>
      </c>
      <c r="X16" s="154">
        <f t="shared" si="3"/>
        <v>38431.411200000002</v>
      </c>
      <c r="Y16" s="51"/>
      <c r="Z16" s="3">
        <f t="shared" si="7"/>
        <v>1.3736520000000001</v>
      </c>
      <c r="AB16" s="208" t="e">
        <f t="shared" si="4"/>
        <v>#REF!</v>
      </c>
      <c r="AF16" s="51">
        <v>24</v>
      </c>
      <c r="AG16" s="207" t="e">
        <f>#REF!</f>
        <v>#REF!</v>
      </c>
      <c r="AH16" s="53" t="s">
        <v>1740</v>
      </c>
      <c r="AI16" s="155" t="e">
        <f t="shared" si="8"/>
        <v>#REF!</v>
      </c>
      <c r="AJ16" s="179" t="e">
        <f t="shared" si="5"/>
        <v>#REF!</v>
      </c>
      <c r="AK16" s="154" t="e">
        <f t="shared" si="1"/>
        <v>#REF!</v>
      </c>
      <c r="AL16" s="51"/>
    </row>
    <row r="17" spans="1:43" ht="55.2" customHeight="1">
      <c r="A17" s="566"/>
      <c r="B17" s="460"/>
      <c r="C17" s="170" t="s">
        <v>21</v>
      </c>
      <c r="D17" s="171" t="s">
        <v>26</v>
      </c>
      <c r="E17" s="172" t="s">
        <v>17</v>
      </c>
      <c r="F17" s="170" t="s">
        <v>23</v>
      </c>
      <c r="G17" s="170" t="s">
        <v>18</v>
      </c>
      <c r="H17" s="173">
        <v>0.72222222222222221</v>
      </c>
      <c r="I17" s="173">
        <v>0.86458333333333337</v>
      </c>
      <c r="J17" s="173">
        <f t="shared" si="0"/>
        <v>0.14236111111111116</v>
      </c>
      <c r="K17" s="170">
        <v>2</v>
      </c>
      <c r="L17" s="170">
        <v>128</v>
      </c>
      <c r="M17" s="170">
        <f>2*L17</f>
        <v>256</v>
      </c>
      <c r="N17" s="172" t="s">
        <v>43</v>
      </c>
      <c r="O17" s="569"/>
      <c r="P17" s="569"/>
      <c r="S17" s="51">
        <v>24</v>
      </c>
      <c r="T17" s="178">
        <v>1.26</v>
      </c>
      <c r="U17" s="53" t="s">
        <v>1740</v>
      </c>
      <c r="V17" s="155">
        <f t="shared" si="6"/>
        <v>33546.239999999998</v>
      </c>
      <c r="W17" s="179">
        <f t="shared" si="2"/>
        <v>1341.8496</v>
      </c>
      <c r="X17" s="154">
        <f t="shared" si="3"/>
        <v>34888.089599999999</v>
      </c>
      <c r="Y17" s="51"/>
      <c r="Z17" s="3">
        <f t="shared" si="7"/>
        <v>1.3736520000000001</v>
      </c>
      <c r="AB17" s="208" t="e">
        <f t="shared" si="4"/>
        <v>#REF!</v>
      </c>
      <c r="AF17" s="51">
        <v>24</v>
      </c>
      <c r="AG17" s="207" t="e">
        <f>#REF!</f>
        <v>#REF!</v>
      </c>
      <c r="AH17" s="53" t="s">
        <v>1740</v>
      </c>
      <c r="AI17" s="155" t="e">
        <f t="shared" si="8"/>
        <v>#REF!</v>
      </c>
      <c r="AJ17" s="179" t="e">
        <f t="shared" si="5"/>
        <v>#REF!</v>
      </c>
      <c r="AK17" s="154" t="e">
        <f t="shared" si="1"/>
        <v>#REF!</v>
      </c>
      <c r="AL17" s="51"/>
    </row>
    <row r="18" spans="1:43" ht="55.2" customHeight="1">
      <c r="A18" s="567"/>
      <c r="B18" s="461"/>
      <c r="C18" s="170" t="s">
        <v>57</v>
      </c>
      <c r="D18" s="171" t="s">
        <v>26</v>
      </c>
      <c r="E18" s="172" t="s">
        <v>17</v>
      </c>
      <c r="F18" s="170" t="s">
        <v>23</v>
      </c>
      <c r="G18" s="170" t="s">
        <v>18</v>
      </c>
      <c r="H18" s="173">
        <v>0.73263888888888884</v>
      </c>
      <c r="I18" s="173">
        <v>0.86458333333333337</v>
      </c>
      <c r="J18" s="173">
        <f t="shared" si="0"/>
        <v>0.13194444444444453</v>
      </c>
      <c r="K18" s="170">
        <v>1</v>
      </c>
      <c r="L18" s="170">
        <v>127</v>
      </c>
      <c r="M18" s="170">
        <f>L18</f>
        <v>127</v>
      </c>
      <c r="N18" s="172" t="s">
        <v>43</v>
      </c>
      <c r="O18" s="570"/>
      <c r="P18" s="570"/>
      <c r="S18" s="51">
        <v>24</v>
      </c>
      <c r="T18" s="178">
        <v>1.26</v>
      </c>
      <c r="U18" s="53" t="s">
        <v>1740</v>
      </c>
      <c r="V18" s="155">
        <f t="shared" si="6"/>
        <v>16642.080000000002</v>
      </c>
      <c r="W18" s="179">
        <f t="shared" si="2"/>
        <v>665.68320000000006</v>
      </c>
      <c r="X18" s="154">
        <f t="shared" si="3"/>
        <v>17307.763200000001</v>
      </c>
      <c r="Y18" s="51"/>
      <c r="Z18" s="3">
        <f t="shared" si="7"/>
        <v>1.3736520000000001</v>
      </c>
      <c r="AB18" s="208" t="e">
        <f t="shared" si="4"/>
        <v>#REF!</v>
      </c>
      <c r="AF18" s="51">
        <v>24</v>
      </c>
      <c r="AG18" s="207" t="e">
        <f>#REF!</f>
        <v>#REF!</v>
      </c>
      <c r="AH18" s="53" t="s">
        <v>1740</v>
      </c>
      <c r="AI18" s="155" t="e">
        <f t="shared" si="8"/>
        <v>#REF!</v>
      </c>
      <c r="AJ18" s="179" t="e">
        <f t="shared" si="5"/>
        <v>#REF!</v>
      </c>
      <c r="AK18" s="154" t="e">
        <f t="shared" si="1"/>
        <v>#REF!</v>
      </c>
      <c r="AL18" s="51"/>
    </row>
    <row r="19" spans="1:43" ht="55.2" customHeight="1">
      <c r="A19" s="466">
        <v>6</v>
      </c>
      <c r="B19" s="473">
        <v>5</v>
      </c>
      <c r="C19" s="1" t="s">
        <v>15</v>
      </c>
      <c r="D19" s="5" t="s">
        <v>32</v>
      </c>
      <c r="E19" s="2" t="s">
        <v>17</v>
      </c>
      <c r="F19" s="1" t="s">
        <v>4</v>
      </c>
      <c r="G19" s="1" t="s">
        <v>18</v>
      </c>
      <c r="H19" s="13">
        <v>0.58333333333333337</v>
      </c>
      <c r="I19" s="13">
        <v>0.70833333333333337</v>
      </c>
      <c r="J19" s="13">
        <f t="shared" si="0"/>
        <v>0.125</v>
      </c>
      <c r="K19" s="1">
        <v>5</v>
      </c>
      <c r="L19" s="1">
        <v>141</v>
      </c>
      <c r="M19" s="1">
        <f t="shared" ref="M19:M30" si="10">L19*K19</f>
        <v>705</v>
      </c>
      <c r="N19" s="2" t="s">
        <v>43</v>
      </c>
      <c r="O19" s="499">
        <v>46174</v>
      </c>
      <c r="P19" s="499">
        <v>46904</v>
      </c>
      <c r="S19" s="51">
        <v>24</v>
      </c>
      <c r="T19" s="51">
        <v>0.84</v>
      </c>
      <c r="U19" s="52" t="s">
        <v>1712</v>
      </c>
      <c r="V19" s="155">
        <f t="shared" si="6"/>
        <v>61588.799999999996</v>
      </c>
      <c r="W19" s="179">
        <f t="shared" si="2"/>
        <v>2463.5519999999997</v>
      </c>
      <c r="X19" s="154">
        <f t="shared" si="3"/>
        <v>64052.351999999999</v>
      </c>
      <c r="Y19" s="153">
        <f>X19+X20</f>
        <v>105391.10399999999</v>
      </c>
      <c r="Z19" s="3">
        <f t="shared" si="7"/>
        <v>0.91576800000000003</v>
      </c>
      <c r="AB19" s="208" t="e">
        <f t="shared" si="4"/>
        <v>#REF!</v>
      </c>
      <c r="AF19" s="51">
        <v>24</v>
      </c>
      <c r="AG19" s="206" t="e">
        <f>#REF!</f>
        <v>#REF!</v>
      </c>
      <c r="AH19" s="52" t="s">
        <v>1712</v>
      </c>
      <c r="AI19" s="155" t="e">
        <f t="shared" si="8"/>
        <v>#REF!</v>
      </c>
      <c r="AJ19" s="179" t="e">
        <f t="shared" si="5"/>
        <v>#REF!</v>
      </c>
      <c r="AK19" s="154" t="e">
        <f t="shared" si="1"/>
        <v>#REF!</v>
      </c>
      <c r="AL19" s="153" t="e">
        <f>AK19+AK20</f>
        <v>#REF!</v>
      </c>
    </row>
    <row r="20" spans="1:43" ht="55.2" customHeight="1">
      <c r="A20" s="466"/>
      <c r="B20" s="461"/>
      <c r="C20" s="1" t="s">
        <v>15</v>
      </c>
      <c r="D20" s="5" t="s">
        <v>32</v>
      </c>
      <c r="E20" s="2" t="s">
        <v>17</v>
      </c>
      <c r="F20" s="1" t="s">
        <v>4</v>
      </c>
      <c r="G20" s="1" t="s">
        <v>18</v>
      </c>
      <c r="H20" s="13">
        <v>0.77430555555555558</v>
      </c>
      <c r="I20" s="13">
        <v>0.85763888888888884</v>
      </c>
      <c r="J20" s="13">
        <f t="shared" si="0"/>
        <v>8.3333333333333259E-2</v>
      </c>
      <c r="K20" s="1">
        <v>5</v>
      </c>
      <c r="L20" s="1">
        <v>91</v>
      </c>
      <c r="M20" s="1">
        <f t="shared" si="10"/>
        <v>455</v>
      </c>
      <c r="N20" s="2" t="s">
        <v>43</v>
      </c>
      <c r="O20" s="562"/>
      <c r="P20" s="562"/>
      <c r="S20" s="51">
        <v>24</v>
      </c>
      <c r="T20" s="51">
        <v>0.84</v>
      </c>
      <c r="U20" s="52" t="s">
        <v>1712</v>
      </c>
      <c r="V20" s="155">
        <f t="shared" si="6"/>
        <v>39748.799999999996</v>
      </c>
      <c r="W20" s="179">
        <f t="shared" si="2"/>
        <v>1589.9519999999998</v>
      </c>
      <c r="X20" s="154">
        <f t="shared" si="3"/>
        <v>41338.751999999993</v>
      </c>
      <c r="Y20" s="51"/>
      <c r="Z20" s="3">
        <f t="shared" si="7"/>
        <v>0.91576800000000003</v>
      </c>
      <c r="AB20" s="208" t="e">
        <f t="shared" si="4"/>
        <v>#REF!</v>
      </c>
      <c r="AF20" s="51">
        <v>24</v>
      </c>
      <c r="AG20" s="206" t="e">
        <f>#REF!</f>
        <v>#REF!</v>
      </c>
      <c r="AH20" s="52" t="s">
        <v>1712</v>
      </c>
      <c r="AI20" s="155" t="e">
        <f t="shared" si="8"/>
        <v>#REF!</v>
      </c>
      <c r="AJ20" s="179" t="e">
        <f t="shared" si="5"/>
        <v>#REF!</v>
      </c>
      <c r="AK20" s="154" t="e">
        <f t="shared" si="1"/>
        <v>#REF!</v>
      </c>
      <c r="AL20" s="51"/>
    </row>
    <row r="21" spans="1:43" s="4" customFormat="1" ht="55.2" customHeight="1">
      <c r="A21" s="565">
        <v>7</v>
      </c>
      <c r="B21" s="565">
        <v>6</v>
      </c>
      <c r="C21" s="170" t="s">
        <v>15</v>
      </c>
      <c r="D21" s="171" t="s">
        <v>32</v>
      </c>
      <c r="E21" s="172" t="s">
        <v>17</v>
      </c>
      <c r="F21" s="170" t="s">
        <v>23</v>
      </c>
      <c r="G21" s="170" t="s">
        <v>18</v>
      </c>
      <c r="H21" s="173">
        <v>0.16666666666666666</v>
      </c>
      <c r="I21" s="173">
        <v>0.25694444444444442</v>
      </c>
      <c r="J21" s="173">
        <f t="shared" si="0"/>
        <v>9.0277777777777762E-2</v>
      </c>
      <c r="K21" s="170">
        <v>5</v>
      </c>
      <c r="L21" s="170">
        <v>96</v>
      </c>
      <c r="M21" s="170">
        <f t="shared" si="10"/>
        <v>480</v>
      </c>
      <c r="N21" s="172" t="s">
        <v>43</v>
      </c>
      <c r="O21" s="568">
        <v>46174</v>
      </c>
      <c r="P21" s="568">
        <v>46904</v>
      </c>
      <c r="S21" s="51">
        <v>24</v>
      </c>
      <c r="T21" s="178">
        <v>1.26</v>
      </c>
      <c r="U21" s="53" t="s">
        <v>1740</v>
      </c>
      <c r="V21" s="155">
        <f t="shared" si="6"/>
        <v>62899.199999999997</v>
      </c>
      <c r="W21" s="179">
        <f t="shared" si="2"/>
        <v>2515.9679999999998</v>
      </c>
      <c r="X21" s="154">
        <f t="shared" si="3"/>
        <v>65415.167999999998</v>
      </c>
      <c r="Y21" s="153">
        <f>X21+X22+X23+X24</f>
        <v>145255.63519999999</v>
      </c>
      <c r="Z21" s="3">
        <f t="shared" si="7"/>
        <v>1.3736520000000001</v>
      </c>
      <c r="AB21" s="208" t="e">
        <f t="shared" si="4"/>
        <v>#REF!</v>
      </c>
      <c r="AF21" s="51">
        <v>24</v>
      </c>
      <c r="AG21" s="207" t="e">
        <f>#REF!</f>
        <v>#REF!</v>
      </c>
      <c r="AH21" s="53" t="s">
        <v>1740</v>
      </c>
      <c r="AI21" s="155" t="e">
        <f t="shared" si="8"/>
        <v>#REF!</v>
      </c>
      <c r="AJ21" s="179" t="e">
        <f t="shared" si="5"/>
        <v>#REF!</v>
      </c>
      <c r="AK21" s="154" t="e">
        <f t="shared" si="1"/>
        <v>#REF!</v>
      </c>
      <c r="AL21" s="153" t="e">
        <f>AK21+AK22+AK23+AK24</f>
        <v>#REF!</v>
      </c>
    </row>
    <row r="22" spans="1:43" s="4" customFormat="1" ht="55.2" customHeight="1">
      <c r="A22" s="566"/>
      <c r="B22" s="460"/>
      <c r="C22" s="170" t="s">
        <v>53</v>
      </c>
      <c r="D22" s="171" t="s">
        <v>61</v>
      </c>
      <c r="E22" s="172" t="s">
        <v>17</v>
      </c>
      <c r="F22" s="170" t="s">
        <v>4</v>
      </c>
      <c r="G22" s="170" t="s">
        <v>18</v>
      </c>
      <c r="H22" s="173">
        <v>0.59027777777777779</v>
      </c>
      <c r="I22" s="173">
        <v>0.81944444444444442</v>
      </c>
      <c r="J22" s="173">
        <f t="shared" si="0"/>
        <v>0.22916666666666663</v>
      </c>
      <c r="K22" s="170">
        <v>1</v>
      </c>
      <c r="L22" s="170">
        <v>149</v>
      </c>
      <c r="M22" s="170">
        <f t="shared" si="10"/>
        <v>149</v>
      </c>
      <c r="N22" s="172" t="s">
        <v>43</v>
      </c>
      <c r="O22" s="569"/>
      <c r="P22" s="569"/>
      <c r="S22" s="51">
        <v>24</v>
      </c>
      <c r="T22" s="51">
        <v>0.97</v>
      </c>
      <c r="U22" s="51" t="s">
        <v>1713</v>
      </c>
      <c r="V22" s="155">
        <f t="shared" si="6"/>
        <v>15031.12</v>
      </c>
      <c r="W22" s="179">
        <f t="shared" si="2"/>
        <v>601.24480000000005</v>
      </c>
      <c r="X22" s="154">
        <f t="shared" si="3"/>
        <v>15632.364800000001</v>
      </c>
      <c r="Y22" s="51"/>
      <c r="Z22" s="3">
        <f t="shared" si="7"/>
        <v>1.0574939999999999</v>
      </c>
      <c r="AB22" s="208" t="e">
        <f t="shared" si="4"/>
        <v>#REF!</v>
      </c>
      <c r="AF22" s="51">
        <v>24</v>
      </c>
      <c r="AG22" s="206" t="e">
        <f>#REF!</f>
        <v>#REF!</v>
      </c>
      <c r="AH22" s="51" t="s">
        <v>1713</v>
      </c>
      <c r="AI22" s="155" t="e">
        <f t="shared" si="8"/>
        <v>#REF!</v>
      </c>
      <c r="AJ22" s="179" t="e">
        <f t="shared" si="5"/>
        <v>#REF!</v>
      </c>
      <c r="AK22" s="154" t="e">
        <f t="shared" si="1"/>
        <v>#REF!</v>
      </c>
      <c r="AL22" s="51"/>
    </row>
    <row r="23" spans="1:43" ht="55.2" customHeight="1">
      <c r="A23" s="566"/>
      <c r="B23" s="460"/>
      <c r="C23" s="170" t="s">
        <v>60</v>
      </c>
      <c r="D23" s="171" t="s">
        <v>34</v>
      </c>
      <c r="E23" s="172" t="s">
        <v>17</v>
      </c>
      <c r="F23" s="170" t="s">
        <v>4</v>
      </c>
      <c r="G23" s="170" t="s">
        <v>18</v>
      </c>
      <c r="H23" s="173">
        <v>0.59027777777777779</v>
      </c>
      <c r="I23" s="173">
        <v>0.80555555555555558</v>
      </c>
      <c r="J23" s="173">
        <f t="shared" si="0"/>
        <v>0.21527777777777779</v>
      </c>
      <c r="K23" s="170">
        <v>2</v>
      </c>
      <c r="L23" s="170">
        <v>145</v>
      </c>
      <c r="M23" s="170">
        <f t="shared" si="10"/>
        <v>290</v>
      </c>
      <c r="N23" s="172" t="s">
        <v>43</v>
      </c>
      <c r="O23" s="569"/>
      <c r="P23" s="569"/>
      <c r="S23" s="51">
        <v>24</v>
      </c>
      <c r="T23" s="51">
        <v>0.97</v>
      </c>
      <c r="U23" s="51" t="s">
        <v>1713</v>
      </c>
      <c r="V23" s="155">
        <f t="shared" si="6"/>
        <v>29255.200000000001</v>
      </c>
      <c r="W23" s="179">
        <f t="shared" si="2"/>
        <v>1170.2080000000001</v>
      </c>
      <c r="X23" s="154">
        <f t="shared" si="3"/>
        <v>30425.407999999999</v>
      </c>
      <c r="Y23" s="51"/>
      <c r="Z23" s="3">
        <f t="shared" si="7"/>
        <v>1.0574939999999999</v>
      </c>
      <c r="AB23" s="208" t="e">
        <f t="shared" si="4"/>
        <v>#REF!</v>
      </c>
      <c r="AF23" s="51">
        <v>24</v>
      </c>
      <c r="AG23" s="206" t="e">
        <f>#REF!</f>
        <v>#REF!</v>
      </c>
      <c r="AH23" s="51" t="s">
        <v>1713</v>
      </c>
      <c r="AI23" s="155" t="e">
        <f t="shared" si="8"/>
        <v>#REF!</v>
      </c>
      <c r="AJ23" s="179" t="e">
        <f t="shared" si="5"/>
        <v>#REF!</v>
      </c>
      <c r="AK23" s="154" t="e">
        <f t="shared" si="1"/>
        <v>#REF!</v>
      </c>
      <c r="AL23" s="51"/>
    </row>
    <row r="24" spans="1:43" ht="55.2" customHeight="1">
      <c r="A24" s="567"/>
      <c r="B24" s="461"/>
      <c r="C24" s="170" t="s">
        <v>21</v>
      </c>
      <c r="D24" s="171" t="s">
        <v>34</v>
      </c>
      <c r="E24" s="172" t="s">
        <v>17</v>
      </c>
      <c r="F24" s="170" t="s">
        <v>4</v>
      </c>
      <c r="G24" s="170" t="s">
        <v>18</v>
      </c>
      <c r="H24" s="173">
        <v>0.59027777777777779</v>
      </c>
      <c r="I24" s="173">
        <v>0.82291666666666663</v>
      </c>
      <c r="J24" s="173">
        <f t="shared" si="0"/>
        <v>0.23263888888888884</v>
      </c>
      <c r="K24" s="170">
        <v>2</v>
      </c>
      <c r="L24" s="170">
        <v>161</v>
      </c>
      <c r="M24" s="170">
        <f t="shared" si="10"/>
        <v>322</v>
      </c>
      <c r="N24" s="172" t="s">
        <v>43</v>
      </c>
      <c r="O24" s="570"/>
      <c r="P24" s="570"/>
      <c r="S24" s="51">
        <v>24</v>
      </c>
      <c r="T24" s="51">
        <v>0.97</v>
      </c>
      <c r="U24" s="51" t="s">
        <v>1713</v>
      </c>
      <c r="V24" s="155">
        <f t="shared" si="6"/>
        <v>32483.359999999997</v>
      </c>
      <c r="W24" s="179">
        <f t="shared" si="2"/>
        <v>1299.3344</v>
      </c>
      <c r="X24" s="154">
        <f t="shared" si="3"/>
        <v>33782.6944</v>
      </c>
      <c r="Y24" s="51"/>
      <c r="Z24" s="3">
        <f t="shared" si="7"/>
        <v>1.0574939999999999</v>
      </c>
      <c r="AB24" s="208" t="e">
        <f t="shared" si="4"/>
        <v>#REF!</v>
      </c>
      <c r="AF24" s="51">
        <v>24</v>
      </c>
      <c r="AG24" s="206" t="e">
        <f>#REF!</f>
        <v>#REF!</v>
      </c>
      <c r="AH24" s="51" t="s">
        <v>1713</v>
      </c>
      <c r="AI24" s="155" t="e">
        <f t="shared" si="8"/>
        <v>#REF!</v>
      </c>
      <c r="AJ24" s="179" t="e">
        <f t="shared" si="5"/>
        <v>#REF!</v>
      </c>
      <c r="AK24" s="154" t="e">
        <f t="shared" si="1"/>
        <v>#REF!</v>
      </c>
      <c r="AL24" s="51"/>
    </row>
    <row r="25" spans="1:43" s="4" customFormat="1" ht="55.2" customHeight="1">
      <c r="A25" s="473">
        <v>8</v>
      </c>
      <c r="B25" s="473">
        <v>7</v>
      </c>
      <c r="C25" s="1" t="s">
        <v>15</v>
      </c>
      <c r="D25" s="5" t="s">
        <v>33</v>
      </c>
      <c r="E25" s="2" t="s">
        <v>17</v>
      </c>
      <c r="F25" s="1" t="s">
        <v>36</v>
      </c>
      <c r="G25" s="1" t="s">
        <v>18</v>
      </c>
      <c r="H25" s="13">
        <v>0.22569444444444445</v>
      </c>
      <c r="I25" s="13">
        <v>0.375</v>
      </c>
      <c r="J25" s="13">
        <f t="shared" si="0"/>
        <v>0.14930555555555555</v>
      </c>
      <c r="K25" s="1">
        <v>5</v>
      </c>
      <c r="L25" s="1">
        <v>134</v>
      </c>
      <c r="M25" s="1">
        <f t="shared" si="10"/>
        <v>670</v>
      </c>
      <c r="N25" s="2" t="s">
        <v>43</v>
      </c>
      <c r="O25" s="15">
        <v>46174</v>
      </c>
      <c r="P25" s="15">
        <v>46904</v>
      </c>
      <c r="S25" s="51">
        <v>24</v>
      </c>
      <c r="T25" s="51">
        <v>1.42</v>
      </c>
      <c r="U25" s="52" t="s">
        <v>1712</v>
      </c>
      <c r="V25" s="155">
        <f t="shared" si="6"/>
        <v>98945.599999999991</v>
      </c>
      <c r="W25" s="179">
        <f t="shared" si="2"/>
        <v>3957.8239999999996</v>
      </c>
      <c r="X25" s="154">
        <f t="shared" si="3"/>
        <v>102903.42399999998</v>
      </c>
      <c r="Y25" s="153">
        <f>X25+X26+X27</f>
        <v>274153.152</v>
      </c>
      <c r="Z25" s="3">
        <f t="shared" si="7"/>
        <v>1.548084</v>
      </c>
      <c r="AB25" s="208" t="e">
        <f t="shared" si="4"/>
        <v>#REF!</v>
      </c>
      <c r="AF25" s="51">
        <v>24</v>
      </c>
      <c r="AG25" s="206" t="e">
        <f>#REF!</f>
        <v>#REF!</v>
      </c>
      <c r="AH25" s="52" t="s">
        <v>1712</v>
      </c>
      <c r="AI25" s="155" t="e">
        <f t="shared" si="8"/>
        <v>#REF!</v>
      </c>
      <c r="AJ25" s="179" t="e">
        <f t="shared" si="5"/>
        <v>#REF!</v>
      </c>
      <c r="AK25" s="154" t="e">
        <f t="shared" si="1"/>
        <v>#REF!</v>
      </c>
      <c r="AL25" s="153" t="e">
        <f>AK25+AK26+AK27</f>
        <v>#REF!</v>
      </c>
    </row>
    <row r="26" spans="1:43" ht="55.2" customHeight="1">
      <c r="A26" s="497"/>
      <c r="B26" s="460"/>
      <c r="C26" s="1" t="s">
        <v>15</v>
      </c>
      <c r="D26" s="5" t="s">
        <v>35</v>
      </c>
      <c r="E26" s="2" t="s">
        <v>17</v>
      </c>
      <c r="F26" s="1" t="s">
        <v>36</v>
      </c>
      <c r="G26" s="1" t="s">
        <v>18</v>
      </c>
      <c r="H26" s="13">
        <v>0.73611111111111116</v>
      </c>
      <c r="I26" s="13">
        <v>0.88194444444444442</v>
      </c>
      <c r="J26" s="13">
        <f t="shared" si="0"/>
        <v>0.14583333333333326</v>
      </c>
      <c r="K26" s="1">
        <v>5</v>
      </c>
      <c r="L26" s="1">
        <v>153</v>
      </c>
      <c r="M26" s="1">
        <f t="shared" si="10"/>
        <v>765</v>
      </c>
      <c r="N26" s="2" t="s">
        <v>43</v>
      </c>
      <c r="O26" s="499">
        <v>46174</v>
      </c>
      <c r="P26" s="499">
        <v>46904</v>
      </c>
      <c r="S26" s="51">
        <v>24</v>
      </c>
      <c r="T26" s="51">
        <v>1.42</v>
      </c>
      <c r="U26" s="52" t="s">
        <v>1712</v>
      </c>
      <c r="V26" s="155">
        <f t="shared" si="6"/>
        <v>112975.2</v>
      </c>
      <c r="W26" s="179">
        <f t="shared" si="2"/>
        <v>4519.0079999999998</v>
      </c>
      <c r="X26" s="154">
        <f t="shared" si="3"/>
        <v>117494.208</v>
      </c>
      <c r="Y26" s="51"/>
      <c r="Z26" s="3">
        <f t="shared" si="7"/>
        <v>1.548084</v>
      </c>
      <c r="AB26" s="208" t="e">
        <f t="shared" si="4"/>
        <v>#REF!</v>
      </c>
      <c r="AF26" s="51">
        <v>24</v>
      </c>
      <c r="AG26" s="206" t="e">
        <f>#REF!</f>
        <v>#REF!</v>
      </c>
      <c r="AH26" s="52" t="s">
        <v>1712</v>
      </c>
      <c r="AI26" s="155" t="e">
        <f t="shared" si="8"/>
        <v>#REF!</v>
      </c>
      <c r="AJ26" s="179" t="e">
        <f t="shared" si="5"/>
        <v>#REF!</v>
      </c>
      <c r="AK26" s="154" t="e">
        <f t="shared" si="1"/>
        <v>#REF!</v>
      </c>
      <c r="AL26" s="51"/>
    </row>
    <row r="27" spans="1:43" ht="55.2" customHeight="1">
      <c r="A27" s="498"/>
      <c r="B27" s="461"/>
      <c r="C27" s="1" t="s">
        <v>15</v>
      </c>
      <c r="D27" s="5" t="s">
        <v>38</v>
      </c>
      <c r="E27" s="2" t="s">
        <v>37</v>
      </c>
      <c r="F27" s="1" t="s">
        <v>36</v>
      </c>
      <c r="G27" s="1" t="s">
        <v>18</v>
      </c>
      <c r="H27" s="13">
        <v>0.54166666666666663</v>
      </c>
      <c r="I27" s="13">
        <v>0.70833333333333337</v>
      </c>
      <c r="J27" s="13">
        <f t="shared" si="0"/>
        <v>0.16666666666666674</v>
      </c>
      <c r="K27" s="1">
        <v>5</v>
      </c>
      <c r="L27" s="1">
        <v>70</v>
      </c>
      <c r="M27" s="1">
        <f t="shared" si="10"/>
        <v>350</v>
      </c>
      <c r="N27" s="2" t="s">
        <v>43</v>
      </c>
      <c r="O27" s="500"/>
      <c r="P27" s="500"/>
      <c r="S27" s="51">
        <v>24</v>
      </c>
      <c r="T27" s="51">
        <v>1.42</v>
      </c>
      <c r="U27" s="52" t="s">
        <v>1712</v>
      </c>
      <c r="V27" s="155">
        <f t="shared" si="6"/>
        <v>51688</v>
      </c>
      <c r="W27" s="179">
        <f t="shared" si="2"/>
        <v>2067.52</v>
      </c>
      <c r="X27" s="154">
        <f t="shared" si="3"/>
        <v>53755.519999999997</v>
      </c>
      <c r="Y27" s="51"/>
      <c r="Z27" s="3">
        <f t="shared" si="7"/>
        <v>1.548084</v>
      </c>
      <c r="AB27" s="208" t="e">
        <f t="shared" si="4"/>
        <v>#REF!</v>
      </c>
      <c r="AF27" s="51">
        <v>24</v>
      </c>
      <c r="AG27" s="206" t="e">
        <f>#REF!</f>
        <v>#REF!</v>
      </c>
      <c r="AH27" s="52" t="s">
        <v>1712</v>
      </c>
      <c r="AI27" s="155" t="e">
        <f t="shared" si="8"/>
        <v>#REF!</v>
      </c>
      <c r="AJ27" s="179" t="e">
        <f t="shared" si="5"/>
        <v>#REF!</v>
      </c>
      <c r="AK27" s="154" t="e">
        <f t="shared" si="1"/>
        <v>#REF!</v>
      </c>
      <c r="AL27" s="51"/>
    </row>
    <row r="28" spans="1:43" s="4" customFormat="1" ht="55.2" customHeight="1">
      <c r="A28" s="565">
        <v>9</v>
      </c>
      <c r="B28" s="565">
        <v>8</v>
      </c>
      <c r="C28" s="170" t="s">
        <v>15</v>
      </c>
      <c r="D28" s="171" t="s">
        <v>39</v>
      </c>
      <c r="E28" s="172" t="s">
        <v>37</v>
      </c>
      <c r="F28" s="170" t="s">
        <v>23</v>
      </c>
      <c r="G28" s="172" t="s">
        <v>40</v>
      </c>
      <c r="H28" s="173">
        <v>0.58333333333333337</v>
      </c>
      <c r="I28" s="173">
        <v>0.70833333333333337</v>
      </c>
      <c r="J28" s="173">
        <f t="shared" si="0"/>
        <v>0.125</v>
      </c>
      <c r="K28" s="170">
        <v>5</v>
      </c>
      <c r="L28" s="170">
        <v>106</v>
      </c>
      <c r="M28" s="170">
        <f t="shared" si="10"/>
        <v>530</v>
      </c>
      <c r="N28" s="172" t="s">
        <v>43</v>
      </c>
      <c r="O28" s="175">
        <v>46174</v>
      </c>
      <c r="P28" s="175">
        <v>46904</v>
      </c>
      <c r="S28" s="51">
        <v>24</v>
      </c>
      <c r="T28" s="178">
        <v>1.26</v>
      </c>
      <c r="U28" s="53" t="s">
        <v>1741</v>
      </c>
      <c r="V28" s="155">
        <f t="shared" si="6"/>
        <v>69451.199999999997</v>
      </c>
      <c r="W28" s="179">
        <f t="shared" si="2"/>
        <v>2778.0479999999998</v>
      </c>
      <c r="X28" s="154">
        <f t="shared" si="3"/>
        <v>72229.247999999992</v>
      </c>
      <c r="Y28" s="153">
        <f>X28+X29</f>
        <v>155361.024</v>
      </c>
      <c r="Z28" s="3">
        <f t="shared" si="7"/>
        <v>1.3736520000000001</v>
      </c>
      <c r="AB28" s="208" t="e">
        <f t="shared" si="4"/>
        <v>#REF!</v>
      </c>
      <c r="AF28" s="51">
        <v>24</v>
      </c>
      <c r="AG28" s="207" t="e">
        <f>#REF!</f>
        <v>#REF!</v>
      </c>
      <c r="AH28" s="53" t="s">
        <v>1741</v>
      </c>
      <c r="AI28" s="155" t="e">
        <f t="shared" si="8"/>
        <v>#REF!</v>
      </c>
      <c r="AJ28" s="179" t="e">
        <f t="shared" si="5"/>
        <v>#REF!</v>
      </c>
      <c r="AK28" s="154" t="e">
        <f t="shared" si="1"/>
        <v>#REF!</v>
      </c>
      <c r="AL28" s="153" t="e">
        <f>AK28+AK29</f>
        <v>#REF!</v>
      </c>
    </row>
    <row r="29" spans="1:43" s="4" customFormat="1" ht="55.2" customHeight="1">
      <c r="A29" s="566"/>
      <c r="B29" s="461"/>
      <c r="C29" s="170" t="s">
        <v>15</v>
      </c>
      <c r="D29" s="171" t="s">
        <v>45</v>
      </c>
      <c r="E29" s="172" t="s">
        <v>17</v>
      </c>
      <c r="F29" s="170" t="s">
        <v>23</v>
      </c>
      <c r="G29" s="170" t="s">
        <v>18</v>
      </c>
      <c r="H29" s="173">
        <v>0.1875</v>
      </c>
      <c r="I29" s="173">
        <v>0.30555555555555558</v>
      </c>
      <c r="J29" s="173">
        <f t="shared" si="0"/>
        <v>0.11805555555555558</v>
      </c>
      <c r="K29" s="170">
        <v>5</v>
      </c>
      <c r="L29" s="170">
        <v>122</v>
      </c>
      <c r="M29" s="170">
        <f t="shared" si="10"/>
        <v>610</v>
      </c>
      <c r="N29" s="172" t="s">
        <v>43</v>
      </c>
      <c r="O29" s="174">
        <v>46174</v>
      </c>
      <c r="P29" s="174">
        <v>46904</v>
      </c>
      <c r="S29" s="51">
        <v>24</v>
      </c>
      <c r="T29" s="178">
        <v>1.26</v>
      </c>
      <c r="U29" s="53" t="s">
        <v>1741</v>
      </c>
      <c r="V29" s="155">
        <f t="shared" si="6"/>
        <v>79934.400000000009</v>
      </c>
      <c r="W29" s="179">
        <f t="shared" si="2"/>
        <v>3197.3760000000002</v>
      </c>
      <c r="X29" s="154">
        <f t="shared" si="3"/>
        <v>83131.776000000013</v>
      </c>
      <c r="Y29" s="51"/>
      <c r="Z29" s="3">
        <f t="shared" si="7"/>
        <v>1.3736520000000001</v>
      </c>
      <c r="AB29" s="208" t="e">
        <f t="shared" si="4"/>
        <v>#REF!</v>
      </c>
      <c r="AF29" s="51">
        <v>24</v>
      </c>
      <c r="AG29" s="207" t="e">
        <f>#REF!</f>
        <v>#REF!</v>
      </c>
      <c r="AH29" s="53" t="s">
        <v>1741</v>
      </c>
      <c r="AI29" s="155" t="e">
        <f t="shared" si="8"/>
        <v>#REF!</v>
      </c>
      <c r="AJ29" s="179" t="e">
        <f t="shared" si="5"/>
        <v>#REF!</v>
      </c>
      <c r="AK29" s="154" t="e">
        <f t="shared" si="1"/>
        <v>#REF!</v>
      </c>
      <c r="AL29" s="51"/>
    </row>
    <row r="30" spans="1:43" s="4" customFormat="1" ht="105.75" customHeight="1">
      <c r="A30" s="29">
        <v>10</v>
      </c>
      <c r="B30" s="29">
        <v>9</v>
      </c>
      <c r="C30" s="1" t="s">
        <v>15</v>
      </c>
      <c r="D30" s="5" t="s">
        <v>46</v>
      </c>
      <c r="E30" s="2" t="s">
        <v>17</v>
      </c>
      <c r="F30" s="1" t="s">
        <v>23</v>
      </c>
      <c r="G30" s="1" t="s">
        <v>18</v>
      </c>
      <c r="H30" s="13">
        <v>0.16319444444444445</v>
      </c>
      <c r="I30" s="13">
        <v>0.33333333333333331</v>
      </c>
      <c r="J30" s="13">
        <f t="shared" si="0"/>
        <v>0.17013888888888887</v>
      </c>
      <c r="K30" s="1">
        <v>5</v>
      </c>
      <c r="L30" s="1">
        <v>151</v>
      </c>
      <c r="M30" s="1">
        <f t="shared" si="10"/>
        <v>755</v>
      </c>
      <c r="N30" s="2" t="s">
        <v>43</v>
      </c>
      <c r="O30" s="15">
        <v>46174</v>
      </c>
      <c r="P30" s="15">
        <v>46904</v>
      </c>
      <c r="S30" s="51">
        <v>24</v>
      </c>
      <c r="T30" s="51">
        <v>1.26</v>
      </c>
      <c r="U30" s="51" t="s">
        <v>1711</v>
      </c>
      <c r="V30" s="155">
        <f t="shared" si="6"/>
        <v>98935.2</v>
      </c>
      <c r="W30" s="179">
        <f t="shared" si="2"/>
        <v>3957.4079999999999</v>
      </c>
      <c r="X30" s="154">
        <f t="shared" si="3"/>
        <v>102892.60799999999</v>
      </c>
      <c r="Y30" s="153">
        <f>X30</f>
        <v>102892.60799999999</v>
      </c>
      <c r="Z30" s="3">
        <f t="shared" si="7"/>
        <v>1.3736520000000001</v>
      </c>
      <c r="AB30" s="208" t="e">
        <f t="shared" si="4"/>
        <v>#REF!</v>
      </c>
      <c r="AF30" s="51">
        <v>24</v>
      </c>
      <c r="AG30" s="206" t="e">
        <f>#REF!</f>
        <v>#REF!</v>
      </c>
      <c r="AH30" s="51" t="s">
        <v>1711</v>
      </c>
      <c r="AI30" s="155" t="e">
        <f t="shared" si="8"/>
        <v>#REF!</v>
      </c>
      <c r="AJ30" s="179" t="e">
        <f t="shared" si="5"/>
        <v>#REF!</v>
      </c>
      <c r="AK30" s="154" t="e">
        <f t="shared" si="1"/>
        <v>#REF!</v>
      </c>
      <c r="AL30" s="153" t="e">
        <f>AK30</f>
        <v>#REF!</v>
      </c>
    </row>
    <row r="31" spans="1:43" s="4" customFormat="1" ht="55.2" customHeight="1">
      <c r="A31" s="3"/>
      <c r="B31" s="3"/>
      <c r="E31" s="11"/>
      <c r="H31" s="12"/>
      <c r="I31" s="12"/>
      <c r="J31" s="12"/>
      <c r="N31" s="7"/>
      <c r="O31" s="7"/>
      <c r="P31" s="7"/>
      <c r="V31" s="153">
        <f>SUM(V4:V30)</f>
        <v>1322454.6399999997</v>
      </c>
      <c r="W31" s="153">
        <f>SUM(W4:W30)</f>
        <v>52898.185600000004</v>
      </c>
      <c r="X31" s="153">
        <f>SUM(X4:X30)</f>
        <v>1375352.8256000001</v>
      </c>
      <c r="Y31" s="153">
        <f>SUM(Y4:Y30)</f>
        <v>1375352.8255999999</v>
      </c>
      <c r="Z31" s="186">
        <f>Y31*1.22</f>
        <v>1677930.4472319998</v>
      </c>
      <c r="AB31" s="186">
        <f>Y31/2</f>
        <v>687676.41279999993</v>
      </c>
      <c r="AC31" s="4" t="s">
        <v>1785</v>
      </c>
      <c r="AD31" s="4" t="s">
        <v>1786</v>
      </c>
      <c r="AI31" s="153" t="e">
        <f>SUM(AI4:AI30)</f>
        <v>#REF!</v>
      </c>
      <c r="AJ31" s="153" t="e">
        <f>SUM(AJ4:AJ30)</f>
        <v>#REF!</v>
      </c>
      <c r="AK31" s="153" t="e">
        <f>SUM(AK4:AK30)</f>
        <v>#REF!</v>
      </c>
      <c r="AL31" s="153" t="e">
        <f>SUM(AL4:AL30)</f>
        <v>#REF!</v>
      </c>
      <c r="AM31" s="186"/>
      <c r="AO31" s="177" t="e">
        <f>AL31</f>
        <v>#REF!</v>
      </c>
      <c r="AP31" s="51" t="s">
        <v>1801</v>
      </c>
      <c r="AQ31" s="51" t="s">
        <v>1802</v>
      </c>
    </row>
    <row r="32" spans="1:43" s="4" customFormat="1" ht="55.2" customHeight="1">
      <c r="A32" s="3"/>
      <c r="B32" s="3"/>
      <c r="E32" s="11"/>
      <c r="H32" s="12"/>
      <c r="I32" s="12"/>
      <c r="J32" s="12"/>
      <c r="N32" s="7"/>
      <c r="O32" s="7"/>
      <c r="P32" s="7"/>
      <c r="X32" s="51" t="s">
        <v>1737</v>
      </c>
      <c r="Y32" s="177">
        <v>2093385.67</v>
      </c>
      <c r="AB32" s="186">
        <f>List1!F17</f>
        <v>750906.68838095234</v>
      </c>
      <c r="AC32" s="4" t="s">
        <v>1784</v>
      </c>
      <c r="AD32" s="4" t="s">
        <v>1787</v>
      </c>
      <c r="AK32" s="51" t="s">
        <v>1737</v>
      </c>
      <c r="AL32" s="177">
        <v>2093385.67</v>
      </c>
      <c r="AO32" s="177">
        <f>Y31*1.0858</f>
        <v>1493358.0980364799</v>
      </c>
      <c r="AP32" s="53" t="s">
        <v>1803</v>
      </c>
      <c r="AQ32" s="51" t="s">
        <v>1802</v>
      </c>
    </row>
    <row r="33" spans="1:41" s="4" customFormat="1" ht="55.2" customHeight="1">
      <c r="A33" s="3"/>
      <c r="B33" s="3"/>
      <c r="E33" s="11"/>
      <c r="H33" s="12"/>
      <c r="I33" s="12"/>
      <c r="J33" s="12"/>
      <c r="L33" s="12"/>
      <c r="N33" s="7"/>
      <c r="O33" s="7"/>
      <c r="P33" s="7"/>
      <c r="X33" s="51" t="s">
        <v>1738</v>
      </c>
      <c r="Y33" s="177">
        <f>Y32-Y31</f>
        <v>718032.84440000006</v>
      </c>
      <c r="AK33" s="51" t="s">
        <v>1738</v>
      </c>
      <c r="AL33" s="177" t="e">
        <f>AL32-AL31</f>
        <v>#REF!</v>
      </c>
      <c r="AO33" s="177" t="e">
        <f>AO31-AO32</f>
        <v>#REF!</v>
      </c>
    </row>
    <row r="34" spans="1:41" s="4" customFormat="1" ht="55.2" customHeight="1">
      <c r="A34" s="3"/>
      <c r="B34" s="3"/>
      <c r="E34" s="11"/>
      <c r="H34" s="12"/>
      <c r="I34" s="12"/>
      <c r="J34" s="12"/>
      <c r="O34" s="7"/>
      <c r="P34" s="7"/>
    </row>
    <row r="35" spans="1:41" s="4" customFormat="1" ht="55.2" customHeight="1">
      <c r="A35" s="3"/>
      <c r="B35" s="3"/>
      <c r="E35" s="11"/>
      <c r="H35" s="12"/>
      <c r="I35" s="12"/>
      <c r="J35" s="12"/>
      <c r="N35" s="7"/>
      <c r="O35" s="7"/>
      <c r="P35" s="7"/>
    </row>
    <row r="36" spans="1:41" s="4" customFormat="1" ht="55.2" customHeight="1">
      <c r="A36" s="3"/>
      <c r="B36" s="3"/>
      <c r="E36" s="11"/>
      <c r="H36" s="12"/>
      <c r="I36" s="12"/>
      <c r="J36" s="12"/>
      <c r="N36" s="7"/>
      <c r="O36" s="7"/>
      <c r="P36" s="7"/>
    </row>
    <row r="37" spans="1:41" s="4" customFormat="1" ht="55.2" customHeight="1">
      <c r="A37" s="3"/>
      <c r="B37" s="3"/>
      <c r="E37" s="11"/>
      <c r="H37" s="12"/>
      <c r="I37" s="12"/>
      <c r="J37" s="12"/>
      <c r="N37" s="7"/>
      <c r="O37" s="7"/>
      <c r="P37" s="7"/>
    </row>
    <row r="38" spans="1:41" s="4" customFormat="1" ht="55.2" customHeight="1">
      <c r="A38" s="3"/>
      <c r="B38" s="3"/>
      <c r="E38" s="11"/>
      <c r="H38" s="12"/>
      <c r="I38" s="12"/>
      <c r="J38" s="12"/>
      <c r="N38" s="7"/>
      <c r="O38" s="7"/>
      <c r="P38" s="7"/>
    </row>
    <row r="39" spans="1:41" s="4" customFormat="1" ht="55.2" customHeight="1">
      <c r="A39" s="3"/>
      <c r="B39" s="3"/>
      <c r="E39" s="11"/>
      <c r="N39" s="7"/>
      <c r="O39" s="7"/>
      <c r="P39" s="7"/>
    </row>
  </sheetData>
  <mergeCells count="26">
    <mergeCell ref="A25:A27"/>
    <mergeCell ref="O26:O27"/>
    <mergeCell ref="P26:P27"/>
    <mergeCell ref="A28:A29"/>
    <mergeCell ref="B28:B29"/>
    <mergeCell ref="B25:B27"/>
    <mergeCell ref="B19:B20"/>
    <mergeCell ref="B15:B18"/>
    <mergeCell ref="A21:A24"/>
    <mergeCell ref="O21:O24"/>
    <mergeCell ref="P21:P24"/>
    <mergeCell ref="B21:B24"/>
    <mergeCell ref="A15:A18"/>
    <mergeCell ref="O15:O18"/>
    <mergeCell ref="P15:P18"/>
    <mergeCell ref="A19:A20"/>
    <mergeCell ref="O19:O20"/>
    <mergeCell ref="P19:P20"/>
    <mergeCell ref="A6:A11"/>
    <mergeCell ref="O6:O11"/>
    <mergeCell ref="P6:P11"/>
    <mergeCell ref="A12:A14"/>
    <mergeCell ref="O12:O14"/>
    <mergeCell ref="P12:P14"/>
    <mergeCell ref="B12:B14"/>
    <mergeCell ref="B6:B11"/>
  </mergeCells>
  <pageMargins left="0.25" right="0.25" top="0.75" bottom="0.75" header="0.3" footer="0.3"/>
  <pageSetup paperSize="8" scale="34" fitToHeight="9" orientation="landscape" horizontalDpi="300" verticalDpi="300"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4990F-9028-4123-A89D-8F18B330CBC6}">
  <dimension ref="A1:D59"/>
  <sheetViews>
    <sheetView topLeftCell="A3" workbookViewId="0">
      <selection activeCell="C21" sqref="C21"/>
    </sheetView>
  </sheetViews>
  <sheetFormatPr defaultColWidth="8.88671875" defaultRowHeight="16.8"/>
  <cols>
    <col min="1" max="1" width="121.5546875" style="31" bestFit="1" customWidth="1"/>
    <col min="2" max="16384" width="8.88671875" style="31"/>
  </cols>
  <sheetData>
    <row r="1" spans="1:1" ht="20.399999999999999">
      <c r="A1" s="42" t="s">
        <v>99</v>
      </c>
    </row>
    <row r="3" spans="1:1">
      <c r="A3" s="40" t="s">
        <v>98</v>
      </c>
    </row>
    <row r="4" spans="1:1">
      <c r="A4" s="43" t="s">
        <v>97</v>
      </c>
    </row>
    <row r="5" spans="1:1">
      <c r="A5" s="43" t="s">
        <v>96</v>
      </c>
    </row>
    <row r="6" spans="1:1">
      <c r="A6" s="43" t="s">
        <v>95</v>
      </c>
    </row>
    <row r="7" spans="1:1">
      <c r="A7" s="43" t="s">
        <v>94</v>
      </c>
    </row>
    <row r="8" spans="1:1">
      <c r="A8" s="43" t="s">
        <v>93</v>
      </c>
    </row>
    <row r="9" spans="1:1">
      <c r="A9" s="44" t="s">
        <v>92</v>
      </c>
    </row>
    <row r="11" spans="1:1">
      <c r="A11" s="40" t="s">
        <v>100</v>
      </c>
    </row>
    <row r="12" spans="1:1">
      <c r="A12" s="41" t="s">
        <v>104</v>
      </c>
    </row>
    <row r="13" spans="1:1">
      <c r="A13" s="45" t="s">
        <v>103</v>
      </c>
    </row>
    <row r="14" spans="1:1">
      <c r="A14" s="45" t="s">
        <v>102</v>
      </c>
    </row>
    <row r="15" spans="1:1">
      <c r="A15" s="45" t="s">
        <v>63</v>
      </c>
    </row>
    <row r="16" spans="1:1">
      <c r="A16" s="45" t="s">
        <v>101</v>
      </c>
    </row>
    <row r="18" spans="1:4" ht="17.399999999999999" customHeight="1">
      <c r="A18" s="571" t="s">
        <v>91</v>
      </c>
      <c r="B18" s="572"/>
      <c r="C18" s="572"/>
      <c r="D18" s="572"/>
    </row>
    <row r="19" spans="1:4" ht="32.4" customHeight="1">
      <c r="A19" s="37" t="s">
        <v>90</v>
      </c>
    </row>
    <row r="20" spans="1:4" ht="27.6" customHeight="1">
      <c r="A20" s="37" t="s">
        <v>89</v>
      </c>
    </row>
    <row r="21" spans="1:4" ht="18.600000000000001" customHeight="1">
      <c r="A21" s="37" t="s">
        <v>82</v>
      </c>
    </row>
    <row r="22" spans="1:4" ht="21" customHeight="1">
      <c r="A22" s="37" t="s">
        <v>81</v>
      </c>
    </row>
    <row r="23" spans="1:4" ht="18" customHeight="1">
      <c r="A23" s="37" t="s">
        <v>80</v>
      </c>
    </row>
    <row r="24" spans="1:4" ht="22.2" customHeight="1">
      <c r="A24" s="37" t="s">
        <v>63</v>
      </c>
    </row>
    <row r="26" spans="1:4">
      <c r="A26" s="38" t="s">
        <v>88</v>
      </c>
    </row>
    <row r="27" spans="1:4">
      <c r="A27" s="37" t="s">
        <v>87</v>
      </c>
    </row>
    <row r="28" spans="1:4">
      <c r="A28" s="37" t="s">
        <v>86</v>
      </c>
    </row>
    <row r="29" spans="1:4">
      <c r="A29" s="39" t="s">
        <v>85</v>
      </c>
    </row>
    <row r="30" spans="1:4">
      <c r="A30" s="39" t="s">
        <v>84</v>
      </c>
    </row>
    <row r="31" spans="1:4">
      <c r="A31" s="39" t="s">
        <v>83</v>
      </c>
    </row>
    <row r="32" spans="1:4">
      <c r="A32" s="37" t="s">
        <v>82</v>
      </c>
    </row>
    <row r="33" spans="1:1">
      <c r="A33" s="37" t="s">
        <v>81</v>
      </c>
    </row>
    <row r="34" spans="1:1">
      <c r="A34" s="37" t="s">
        <v>80</v>
      </c>
    </row>
    <row r="35" spans="1:1">
      <c r="A35" s="37" t="s">
        <v>63</v>
      </c>
    </row>
    <row r="37" spans="1:1">
      <c r="A37" s="38" t="s">
        <v>79</v>
      </c>
    </row>
    <row r="38" spans="1:1">
      <c r="A38" s="37" t="s">
        <v>78</v>
      </c>
    </row>
    <row r="39" spans="1:1">
      <c r="A39" s="37" t="s">
        <v>77</v>
      </c>
    </row>
    <row r="40" spans="1:1">
      <c r="A40" s="37" t="s">
        <v>76</v>
      </c>
    </row>
    <row r="41" spans="1:1">
      <c r="A41" s="37" t="s">
        <v>75</v>
      </c>
    </row>
    <row r="42" spans="1:1">
      <c r="A42" s="37" t="s">
        <v>74</v>
      </c>
    </row>
    <row r="43" spans="1:1">
      <c r="A43" s="37" t="s">
        <v>73</v>
      </c>
    </row>
    <row r="45" spans="1:1">
      <c r="A45" s="36" t="s">
        <v>72</v>
      </c>
    </row>
    <row r="46" spans="1:1">
      <c r="A46" s="32" t="s">
        <v>71</v>
      </c>
    </row>
    <row r="47" spans="1:1">
      <c r="A47" s="32" t="s">
        <v>64</v>
      </c>
    </row>
    <row r="48" spans="1:1">
      <c r="A48" s="32" t="s">
        <v>105</v>
      </c>
    </row>
    <row r="49" spans="1:1">
      <c r="A49" s="32" t="s">
        <v>63</v>
      </c>
    </row>
    <row r="51" spans="1:1">
      <c r="A51" s="35" t="s">
        <v>70</v>
      </c>
    </row>
    <row r="52" spans="1:1">
      <c r="A52" s="34" t="s">
        <v>69</v>
      </c>
    </row>
    <row r="53" spans="1:1">
      <c r="A53" s="34" t="s">
        <v>68</v>
      </c>
    </row>
    <row r="54" spans="1:1">
      <c r="A54" s="33" t="s">
        <v>67</v>
      </c>
    </row>
    <row r="55" spans="1:1">
      <c r="A55" s="33" t="s">
        <v>66</v>
      </c>
    </row>
    <row r="56" spans="1:1">
      <c r="A56" s="33" t="s">
        <v>65</v>
      </c>
    </row>
    <row r="57" spans="1:1">
      <c r="A57" s="32" t="s">
        <v>64</v>
      </c>
    </row>
    <row r="58" spans="1:1">
      <c r="A58" s="32" t="s">
        <v>105</v>
      </c>
    </row>
    <row r="59" spans="1:1">
      <c r="A59" s="32" t="s">
        <v>63</v>
      </c>
    </row>
  </sheetData>
  <mergeCells count="1">
    <mergeCell ref="A18:D18"/>
  </mergeCells>
  <pageMargins left="0.7" right="0.7" top="0.75" bottom="0.75"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C7BE4-2D22-4E1C-B216-CA6B8A720435}">
  <sheetPr>
    <pageSetUpPr fitToPage="1"/>
  </sheetPr>
  <dimension ref="A1:AB42"/>
  <sheetViews>
    <sheetView zoomScale="60" zoomScaleNormal="60" workbookViewId="0">
      <pane xSplit="1" ySplit="3" topLeftCell="B19" activePane="bottomRight" state="frozen"/>
      <selection activeCell="C21" sqref="C21"/>
      <selection pane="topRight" activeCell="C21" sqref="C21"/>
      <selection pane="bottomLeft" activeCell="C21" sqref="C21"/>
      <selection pane="bottomRigh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20.6640625" style="3" customWidth="1"/>
    <col min="17" max="17" width="39.109375" style="3" customWidth="1"/>
    <col min="18" max="20" width="18.44140625" style="3" customWidth="1"/>
    <col min="21" max="21" width="13.6640625" style="3" customWidth="1"/>
    <col min="22" max="22" width="32.6640625" style="3" customWidth="1"/>
    <col min="23" max="24" width="33.44140625" style="3" customWidth="1"/>
    <col min="25" max="25" width="13.6640625" style="3" customWidth="1"/>
    <col min="26" max="26" width="35.109375" style="3" bestFit="1" customWidth="1"/>
    <col min="27" max="27" width="14.109375" style="3" customWidth="1"/>
    <col min="28" max="28" width="12.6640625" style="3" customWidth="1"/>
    <col min="29" max="16384" width="9.109375" style="3"/>
  </cols>
  <sheetData>
    <row r="1" spans="1:28" ht="38.4" customHeight="1">
      <c r="A1" s="16" t="s">
        <v>8</v>
      </c>
      <c r="B1" s="17"/>
      <c r="C1" s="17"/>
      <c r="D1" s="14"/>
      <c r="F1" s="17"/>
      <c r="H1" s="17"/>
      <c r="I1" s="17"/>
      <c r="J1" s="17"/>
      <c r="K1" s="17"/>
      <c r="L1" s="17"/>
      <c r="M1" s="14"/>
      <c r="N1" s="14"/>
      <c r="O1" s="14"/>
    </row>
    <row r="2" spans="1:28"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c r="P2" s="9" t="s">
        <v>106</v>
      </c>
      <c r="Q2" s="10" t="s">
        <v>62</v>
      </c>
      <c r="R2" s="50" t="s">
        <v>107</v>
      </c>
      <c r="S2" s="50"/>
      <c r="T2" s="50" t="s">
        <v>43</v>
      </c>
      <c r="U2" s="444" t="s">
        <v>109</v>
      </c>
      <c r="V2" s="458"/>
      <c r="W2" s="444" t="s">
        <v>112</v>
      </c>
      <c r="X2" s="458"/>
      <c r="Y2" s="51" t="s">
        <v>116</v>
      </c>
      <c r="Z2" s="51" t="s">
        <v>118</v>
      </c>
      <c r="AA2" s="51" t="s">
        <v>124</v>
      </c>
      <c r="AB2" s="51" t="s">
        <v>126</v>
      </c>
    </row>
    <row r="3" spans="1:28" s="6" customFormat="1" ht="18" customHeight="1">
      <c r="A3" s="8">
        <v>1</v>
      </c>
      <c r="B3" s="8">
        <v>2</v>
      </c>
      <c r="C3" s="8">
        <v>3</v>
      </c>
      <c r="D3" s="8">
        <v>4</v>
      </c>
      <c r="E3" s="8">
        <v>5</v>
      </c>
      <c r="F3" s="8">
        <v>6</v>
      </c>
      <c r="G3" s="8">
        <v>7</v>
      </c>
      <c r="H3" s="8">
        <v>8</v>
      </c>
      <c r="I3" s="8">
        <v>9</v>
      </c>
      <c r="J3" s="8">
        <v>10</v>
      </c>
      <c r="K3" s="8">
        <v>11</v>
      </c>
      <c r="L3" s="8">
        <v>12</v>
      </c>
      <c r="M3" s="8">
        <v>13</v>
      </c>
      <c r="N3" s="8">
        <v>14</v>
      </c>
      <c r="O3" s="8">
        <v>15</v>
      </c>
      <c r="P3" s="8">
        <v>16</v>
      </c>
      <c r="Q3" s="8">
        <v>17</v>
      </c>
    </row>
    <row r="4" spans="1:28" ht="55.2" customHeight="1">
      <c r="A4" s="23">
        <v>1</v>
      </c>
      <c r="B4" s="23" t="s">
        <v>15</v>
      </c>
      <c r="C4" s="24" t="s">
        <v>27</v>
      </c>
      <c r="D4" s="25" t="s">
        <v>16</v>
      </c>
      <c r="E4" s="23" t="s">
        <v>23</v>
      </c>
      <c r="F4" s="23" t="s">
        <v>18</v>
      </c>
      <c r="G4" s="26">
        <v>0.2361111111111111</v>
      </c>
      <c r="H4" s="26">
        <v>0.31944444444444442</v>
      </c>
      <c r="I4" s="26">
        <f>H4-G4</f>
        <v>8.3333333333333315E-2</v>
      </c>
      <c r="J4" s="23">
        <v>5</v>
      </c>
      <c r="K4" s="23">
        <v>72</v>
      </c>
      <c r="L4" s="23">
        <f t="shared" ref="L4:L8" si="0">K4*J4</f>
        <v>360</v>
      </c>
      <c r="M4" s="25" t="s">
        <v>43</v>
      </c>
      <c r="N4" s="28">
        <v>46174</v>
      </c>
      <c r="O4" s="28">
        <v>46904</v>
      </c>
      <c r="P4" s="30"/>
      <c r="Q4" s="22" t="s">
        <v>43</v>
      </c>
      <c r="R4" s="48">
        <v>450</v>
      </c>
      <c r="S4" s="22" t="s">
        <v>108</v>
      </c>
      <c r="T4" s="22">
        <f>450/K4</f>
        <v>6.25</v>
      </c>
      <c r="U4" s="52"/>
      <c r="V4" s="52"/>
      <c r="W4" s="52"/>
      <c r="X4" s="52"/>
      <c r="Y4" s="52"/>
      <c r="Z4" s="52" t="s">
        <v>119</v>
      </c>
      <c r="AA4" s="52"/>
      <c r="AB4" s="52"/>
    </row>
    <row r="5" spans="1:28" ht="55.2" customHeight="1">
      <c r="A5" s="1">
        <v>2</v>
      </c>
      <c r="B5" s="1" t="s">
        <v>15</v>
      </c>
      <c r="C5" s="5" t="s">
        <v>48</v>
      </c>
      <c r="D5" s="2" t="s">
        <v>37</v>
      </c>
      <c r="E5" s="1" t="s">
        <v>23</v>
      </c>
      <c r="F5" s="1" t="s">
        <v>18</v>
      </c>
      <c r="G5" s="13">
        <v>0.54166666666666663</v>
      </c>
      <c r="H5" s="13">
        <v>0.75</v>
      </c>
      <c r="I5" s="13">
        <f t="shared" ref="I5:I30" si="1">H5-G5</f>
        <v>0.20833333333333337</v>
      </c>
      <c r="J5" s="1">
        <v>5</v>
      </c>
      <c r="K5" s="1">
        <v>85</v>
      </c>
      <c r="L5" s="1">
        <f t="shared" si="0"/>
        <v>425</v>
      </c>
      <c r="M5" s="2" t="s">
        <v>47</v>
      </c>
      <c r="N5" s="15">
        <v>46174</v>
      </c>
      <c r="O5" s="15">
        <v>46904</v>
      </c>
      <c r="P5" s="21"/>
      <c r="Q5" s="20" t="s">
        <v>47</v>
      </c>
      <c r="R5" s="49">
        <v>460</v>
      </c>
      <c r="S5" s="20" t="s">
        <v>108</v>
      </c>
      <c r="T5" s="20">
        <f>460/5</f>
        <v>92</v>
      </c>
      <c r="U5" s="52"/>
      <c r="V5" s="52"/>
      <c r="W5" s="52"/>
      <c r="X5" s="52"/>
      <c r="Y5" s="52"/>
      <c r="Z5" s="52" t="s">
        <v>120</v>
      </c>
      <c r="AA5" s="52"/>
      <c r="AB5" s="52"/>
    </row>
    <row r="6" spans="1:28" ht="55.2" customHeight="1">
      <c r="A6" s="558">
        <v>3</v>
      </c>
      <c r="B6" s="23" t="s">
        <v>15</v>
      </c>
      <c r="C6" s="24" t="s">
        <v>41</v>
      </c>
      <c r="D6" s="25" t="s">
        <v>17</v>
      </c>
      <c r="E6" s="23" t="s">
        <v>4</v>
      </c>
      <c r="F6" s="23" t="s">
        <v>18</v>
      </c>
      <c r="G6" s="26">
        <v>0.24305555555555555</v>
      </c>
      <c r="H6" s="26">
        <v>0.37152777777777779</v>
      </c>
      <c r="I6" s="54">
        <f t="shared" si="1"/>
        <v>0.12847222222222224</v>
      </c>
      <c r="J6" s="23">
        <v>5</v>
      </c>
      <c r="K6" s="55">
        <v>66</v>
      </c>
      <c r="L6" s="55">
        <f t="shared" si="0"/>
        <v>330</v>
      </c>
      <c r="M6" s="25" t="s">
        <v>43</v>
      </c>
      <c r="N6" s="501">
        <v>46174</v>
      </c>
      <c r="O6" s="501">
        <v>46904</v>
      </c>
      <c r="P6" s="504"/>
      <c r="Q6" s="484" t="s">
        <v>43</v>
      </c>
      <c r="R6" s="488">
        <v>380</v>
      </c>
      <c r="S6" s="484" t="s">
        <v>108</v>
      </c>
      <c r="T6" s="474">
        <f>380/217.6</f>
        <v>1.7463235294117647</v>
      </c>
      <c r="U6" s="52"/>
      <c r="V6" s="52"/>
      <c r="W6" s="52"/>
      <c r="X6" s="52"/>
      <c r="Y6" s="52"/>
      <c r="Z6" s="52"/>
      <c r="AA6" s="52"/>
      <c r="AB6" s="470" t="s">
        <v>127</v>
      </c>
    </row>
    <row r="7" spans="1:28" ht="55.2" customHeight="1">
      <c r="A7" s="559"/>
      <c r="B7" s="23" t="s">
        <v>15</v>
      </c>
      <c r="C7" s="24" t="s">
        <v>28</v>
      </c>
      <c r="D7" s="25" t="s">
        <v>17</v>
      </c>
      <c r="E7" s="23" t="s">
        <v>4</v>
      </c>
      <c r="F7" s="23" t="s">
        <v>18</v>
      </c>
      <c r="G7" s="26">
        <v>0.57986111111111116</v>
      </c>
      <c r="H7" s="26">
        <v>0.66666666666666663</v>
      </c>
      <c r="I7" s="54">
        <f t="shared" si="1"/>
        <v>8.6805555555555469E-2</v>
      </c>
      <c r="J7" s="23">
        <v>5</v>
      </c>
      <c r="K7" s="55">
        <v>73</v>
      </c>
      <c r="L7" s="23">
        <f t="shared" si="0"/>
        <v>365</v>
      </c>
      <c r="M7" s="25" t="s">
        <v>43</v>
      </c>
      <c r="N7" s="502"/>
      <c r="O7" s="502"/>
      <c r="P7" s="505"/>
      <c r="Q7" s="485"/>
      <c r="R7" s="489"/>
      <c r="S7" s="485"/>
      <c r="T7" s="475"/>
      <c r="U7" s="52"/>
      <c r="V7" s="52"/>
      <c r="W7" s="52"/>
      <c r="X7" s="52"/>
      <c r="Y7" s="52"/>
      <c r="Z7" s="52"/>
      <c r="AA7" s="52"/>
      <c r="AB7" s="468"/>
    </row>
    <row r="8" spans="1:28" ht="55.2" customHeight="1">
      <c r="A8" s="559"/>
      <c r="B8" s="23" t="s">
        <v>19</v>
      </c>
      <c r="C8" s="24" t="s">
        <v>29</v>
      </c>
      <c r="D8" s="25" t="s">
        <v>17</v>
      </c>
      <c r="E8" s="23" t="s">
        <v>4</v>
      </c>
      <c r="F8" s="23" t="s">
        <v>18</v>
      </c>
      <c r="G8" s="26">
        <v>0.66666666666666663</v>
      </c>
      <c r="H8" s="26">
        <v>0.72569444444444442</v>
      </c>
      <c r="I8" s="26">
        <f t="shared" si="1"/>
        <v>5.902777777777779E-2</v>
      </c>
      <c r="J8" s="23">
        <v>2</v>
      </c>
      <c r="K8" s="56">
        <v>55</v>
      </c>
      <c r="L8" s="23">
        <f t="shared" si="0"/>
        <v>110</v>
      </c>
      <c r="M8" s="25" t="s">
        <v>43</v>
      </c>
      <c r="N8" s="502"/>
      <c r="O8" s="502"/>
      <c r="P8" s="505"/>
      <c r="Q8" s="485"/>
      <c r="R8" s="489"/>
      <c r="S8" s="485"/>
      <c r="T8" s="475"/>
      <c r="U8" s="52"/>
      <c r="V8" s="52"/>
      <c r="W8" s="52"/>
      <c r="X8" s="52"/>
      <c r="Y8" s="52"/>
      <c r="Z8" s="52"/>
      <c r="AA8" s="52"/>
      <c r="AB8" s="468"/>
    </row>
    <row r="9" spans="1:28" ht="55.2" customHeight="1">
      <c r="A9" s="559"/>
      <c r="B9" s="23" t="s">
        <v>53</v>
      </c>
      <c r="C9" s="24" t="s">
        <v>30</v>
      </c>
      <c r="D9" s="25" t="s">
        <v>17</v>
      </c>
      <c r="E9" s="23" t="s">
        <v>4</v>
      </c>
      <c r="F9" s="23" t="s">
        <v>18</v>
      </c>
      <c r="G9" s="26">
        <v>0.67013888888888884</v>
      </c>
      <c r="H9" s="26">
        <v>0.78472222222222221</v>
      </c>
      <c r="I9" s="26">
        <f t="shared" si="1"/>
        <v>0.11458333333333337</v>
      </c>
      <c r="J9" s="23">
        <v>1</v>
      </c>
      <c r="K9" s="56">
        <v>88</v>
      </c>
      <c r="L9" s="23">
        <v>88</v>
      </c>
      <c r="M9" s="25" t="s">
        <v>43</v>
      </c>
      <c r="N9" s="502"/>
      <c r="O9" s="502"/>
      <c r="P9" s="505"/>
      <c r="Q9" s="485"/>
      <c r="R9" s="489"/>
      <c r="S9" s="485"/>
      <c r="T9" s="475"/>
      <c r="U9" s="52"/>
      <c r="V9" s="52"/>
      <c r="W9" s="52"/>
      <c r="X9" s="52"/>
      <c r="Y9" s="52"/>
      <c r="Z9" s="52"/>
      <c r="AA9" s="52"/>
      <c r="AB9" s="468"/>
    </row>
    <row r="10" spans="1:28" ht="55.2" customHeight="1">
      <c r="A10" s="559"/>
      <c r="B10" s="23" t="s">
        <v>20</v>
      </c>
      <c r="C10" s="24" t="s">
        <v>31</v>
      </c>
      <c r="D10" s="25" t="s">
        <v>17</v>
      </c>
      <c r="E10" s="23" t="s">
        <v>4</v>
      </c>
      <c r="F10" s="23" t="s">
        <v>18</v>
      </c>
      <c r="G10" s="26">
        <v>0.79861111111111116</v>
      </c>
      <c r="H10" s="26">
        <v>0.86111111111111116</v>
      </c>
      <c r="I10" s="54">
        <f t="shared" si="1"/>
        <v>6.25E-2</v>
      </c>
      <c r="J10" s="23">
        <v>3</v>
      </c>
      <c r="K10" s="56">
        <v>19</v>
      </c>
      <c r="L10" s="23">
        <f t="shared" ref="L10:L14" si="2">K10*J10</f>
        <v>57</v>
      </c>
      <c r="M10" s="25" t="s">
        <v>43</v>
      </c>
      <c r="N10" s="502"/>
      <c r="O10" s="502"/>
      <c r="P10" s="505"/>
      <c r="Q10" s="485"/>
      <c r="R10" s="489"/>
      <c r="S10" s="485"/>
      <c r="T10" s="475"/>
      <c r="U10" s="52"/>
      <c r="V10" s="52"/>
      <c r="W10" s="52"/>
      <c r="X10" s="52"/>
      <c r="Y10" s="52"/>
      <c r="Z10" s="52"/>
      <c r="AA10" s="52"/>
      <c r="AB10" s="468"/>
    </row>
    <row r="11" spans="1:28" ht="55.2" customHeight="1">
      <c r="A11" s="560"/>
      <c r="B11" s="23" t="s">
        <v>21</v>
      </c>
      <c r="C11" s="24" t="s">
        <v>44</v>
      </c>
      <c r="D11" s="25" t="s">
        <v>17</v>
      </c>
      <c r="E11" s="23" t="s">
        <v>4</v>
      </c>
      <c r="F11" s="23" t="s">
        <v>18</v>
      </c>
      <c r="G11" s="26">
        <v>0.73611111111111116</v>
      </c>
      <c r="H11" s="26">
        <v>0.8125</v>
      </c>
      <c r="I11" s="54">
        <f t="shared" si="1"/>
        <v>7.638888888888884E-2</v>
      </c>
      <c r="J11" s="23">
        <v>2</v>
      </c>
      <c r="K11" s="55">
        <v>69</v>
      </c>
      <c r="L11" s="23">
        <f t="shared" si="2"/>
        <v>138</v>
      </c>
      <c r="M11" s="25" t="s">
        <v>43</v>
      </c>
      <c r="N11" s="503"/>
      <c r="O11" s="503"/>
      <c r="P11" s="505"/>
      <c r="Q11" s="486"/>
      <c r="R11" s="489"/>
      <c r="S11" s="486"/>
      <c r="T11" s="476"/>
      <c r="U11" s="52"/>
      <c r="V11" s="52"/>
      <c r="W11" s="52"/>
      <c r="X11" s="52"/>
      <c r="Y11" s="52"/>
      <c r="Z11" s="52"/>
      <c r="AA11" s="52"/>
      <c r="AB11" s="468"/>
    </row>
    <row r="12" spans="1:28" ht="55.2" customHeight="1">
      <c r="A12" s="473">
        <v>4</v>
      </c>
      <c r="B12" s="1" t="s">
        <v>15</v>
      </c>
      <c r="C12" s="5" t="s">
        <v>24</v>
      </c>
      <c r="D12" s="2" t="s">
        <v>17</v>
      </c>
      <c r="E12" s="1" t="s">
        <v>23</v>
      </c>
      <c r="F12" s="1" t="s">
        <v>18</v>
      </c>
      <c r="G12" s="13">
        <v>0.1701388888888889</v>
      </c>
      <c r="H12" s="13">
        <v>0.29166666666666669</v>
      </c>
      <c r="I12" s="13">
        <f t="shared" si="1"/>
        <v>0.12152777777777779</v>
      </c>
      <c r="J12" s="1">
        <v>5</v>
      </c>
      <c r="K12" s="1">
        <v>126</v>
      </c>
      <c r="L12" s="1">
        <f t="shared" si="2"/>
        <v>630</v>
      </c>
      <c r="M12" s="2" t="s">
        <v>43</v>
      </c>
      <c r="N12" s="499">
        <v>46174</v>
      </c>
      <c r="O12" s="499">
        <v>46904</v>
      </c>
      <c r="P12" s="467"/>
      <c r="Q12" s="492" t="s">
        <v>43</v>
      </c>
      <c r="R12" s="490">
        <v>450</v>
      </c>
      <c r="S12" s="492" t="s">
        <v>108</v>
      </c>
      <c r="T12" s="576">
        <f>450/268</f>
        <v>1.6791044776119404</v>
      </c>
      <c r="U12" s="52"/>
      <c r="V12" s="52"/>
      <c r="W12" s="52"/>
      <c r="X12" s="52"/>
      <c r="Y12" s="52"/>
      <c r="Z12" s="575" t="s">
        <v>121</v>
      </c>
      <c r="AA12" s="52"/>
      <c r="AB12" s="52"/>
    </row>
    <row r="13" spans="1:28" ht="55.2" customHeight="1">
      <c r="A13" s="497"/>
      <c r="B13" s="1" t="s">
        <v>54</v>
      </c>
      <c r="C13" s="5" t="s">
        <v>25</v>
      </c>
      <c r="D13" s="2" t="s">
        <v>17</v>
      </c>
      <c r="E13" s="1" t="s">
        <v>23</v>
      </c>
      <c r="F13" s="1" t="s">
        <v>18</v>
      </c>
      <c r="G13" s="13">
        <v>0.62152777777777779</v>
      </c>
      <c r="H13" s="13">
        <v>0.77777777777777779</v>
      </c>
      <c r="I13" s="13">
        <f t="shared" si="1"/>
        <v>0.15625</v>
      </c>
      <c r="J13" s="1">
        <v>3</v>
      </c>
      <c r="K13" s="1">
        <v>142</v>
      </c>
      <c r="L13" s="1">
        <f t="shared" si="2"/>
        <v>426</v>
      </c>
      <c r="M13" s="2" t="s">
        <v>43</v>
      </c>
      <c r="N13" s="563"/>
      <c r="O13" s="563"/>
      <c r="P13" s="469"/>
      <c r="Q13" s="493"/>
      <c r="R13" s="491"/>
      <c r="S13" s="493"/>
      <c r="T13" s="475"/>
      <c r="U13" s="52"/>
      <c r="V13" s="52"/>
      <c r="W13" s="52"/>
      <c r="X13" s="52"/>
      <c r="Y13" s="52"/>
      <c r="Z13" s="471"/>
      <c r="AA13" s="52"/>
      <c r="AB13" s="52"/>
    </row>
    <row r="14" spans="1:28" ht="55.2" customHeight="1">
      <c r="A14" s="498"/>
      <c r="B14" s="1" t="s">
        <v>55</v>
      </c>
      <c r="C14" s="5" t="s">
        <v>25</v>
      </c>
      <c r="D14" s="2" t="s">
        <v>17</v>
      </c>
      <c r="E14" s="1" t="s">
        <v>23</v>
      </c>
      <c r="F14" s="1" t="s">
        <v>18</v>
      </c>
      <c r="G14" s="13">
        <v>0.61458333333333337</v>
      </c>
      <c r="H14" s="13">
        <v>0.77777777777777779</v>
      </c>
      <c r="I14" s="13">
        <f t="shared" si="1"/>
        <v>0.16319444444444442</v>
      </c>
      <c r="J14" s="1">
        <v>2</v>
      </c>
      <c r="K14" s="1">
        <v>142</v>
      </c>
      <c r="L14" s="1">
        <f t="shared" si="2"/>
        <v>284</v>
      </c>
      <c r="M14" s="2" t="s">
        <v>43</v>
      </c>
      <c r="N14" s="500"/>
      <c r="O14" s="500"/>
      <c r="P14" s="469"/>
      <c r="Q14" s="494"/>
      <c r="R14" s="491"/>
      <c r="S14" s="494"/>
      <c r="T14" s="476"/>
      <c r="U14" s="52"/>
      <c r="V14" s="52"/>
      <c r="W14" s="52"/>
      <c r="X14" s="52"/>
      <c r="Y14" s="52"/>
      <c r="Z14" s="472"/>
      <c r="AA14" s="52"/>
      <c r="AB14" s="52"/>
    </row>
    <row r="15" spans="1:28" ht="55.2" customHeight="1">
      <c r="A15" s="558">
        <v>5</v>
      </c>
      <c r="B15" s="23" t="s">
        <v>15</v>
      </c>
      <c r="C15" s="24" t="s">
        <v>22</v>
      </c>
      <c r="D15" s="25" t="s">
        <v>17</v>
      </c>
      <c r="E15" s="23" t="s">
        <v>23</v>
      </c>
      <c r="F15" s="23" t="s">
        <v>18</v>
      </c>
      <c r="G15" s="26">
        <v>0.19444444444444445</v>
      </c>
      <c r="H15" s="26">
        <v>0.28472222222222221</v>
      </c>
      <c r="I15" s="26">
        <f>H15-G15</f>
        <v>9.0277777777777762E-2</v>
      </c>
      <c r="J15" s="23">
        <v>5</v>
      </c>
      <c r="K15" s="23">
        <v>92</v>
      </c>
      <c r="L15" s="23">
        <f>K15*J15</f>
        <v>460</v>
      </c>
      <c r="M15" s="25" t="s">
        <v>43</v>
      </c>
      <c r="N15" s="501">
        <v>46174</v>
      </c>
      <c r="O15" s="501">
        <v>46904</v>
      </c>
      <c r="P15" s="504"/>
      <c r="Q15" s="484" t="s">
        <v>43</v>
      </c>
      <c r="R15" s="488">
        <v>450</v>
      </c>
      <c r="S15" s="484" t="s">
        <v>108</v>
      </c>
      <c r="T15" s="577">
        <f>R15/225</f>
        <v>2</v>
      </c>
      <c r="U15" s="52"/>
      <c r="V15" s="52"/>
      <c r="W15" s="52"/>
      <c r="X15" s="52"/>
      <c r="Y15" s="52"/>
      <c r="Z15" s="575" t="s">
        <v>121</v>
      </c>
      <c r="AA15" s="52"/>
      <c r="AB15" s="52"/>
    </row>
    <row r="16" spans="1:28" ht="55.2" customHeight="1">
      <c r="A16" s="559"/>
      <c r="B16" s="23" t="s">
        <v>56</v>
      </c>
      <c r="C16" s="24" t="s">
        <v>26</v>
      </c>
      <c r="D16" s="25" t="s">
        <v>17</v>
      </c>
      <c r="E16" s="23" t="s">
        <v>23</v>
      </c>
      <c r="F16" s="23" t="s">
        <v>18</v>
      </c>
      <c r="G16" s="26">
        <v>0.71527777777777779</v>
      </c>
      <c r="H16" s="26">
        <v>0.86458333333333337</v>
      </c>
      <c r="I16" s="26">
        <f t="shared" si="1"/>
        <v>0.14930555555555558</v>
      </c>
      <c r="J16" s="23">
        <v>2</v>
      </c>
      <c r="K16" s="23">
        <v>141</v>
      </c>
      <c r="L16" s="23">
        <f>2*K16</f>
        <v>282</v>
      </c>
      <c r="M16" s="25" t="s">
        <v>43</v>
      </c>
      <c r="N16" s="502"/>
      <c r="O16" s="502"/>
      <c r="P16" s="505"/>
      <c r="Q16" s="485"/>
      <c r="R16" s="489"/>
      <c r="S16" s="485"/>
      <c r="T16" s="578"/>
      <c r="U16" s="52"/>
      <c r="V16" s="52"/>
      <c r="W16" s="52"/>
      <c r="X16" s="52"/>
      <c r="Y16" s="52"/>
      <c r="Z16" s="471"/>
      <c r="AA16" s="52"/>
      <c r="AB16" s="52"/>
    </row>
    <row r="17" spans="1:28" ht="55.2" customHeight="1">
      <c r="A17" s="559"/>
      <c r="B17" s="23" t="s">
        <v>21</v>
      </c>
      <c r="C17" s="24" t="s">
        <v>26</v>
      </c>
      <c r="D17" s="25" t="s">
        <v>17</v>
      </c>
      <c r="E17" s="23" t="s">
        <v>23</v>
      </c>
      <c r="F17" s="23" t="s">
        <v>18</v>
      </c>
      <c r="G17" s="26">
        <v>0.72222222222222221</v>
      </c>
      <c r="H17" s="26">
        <v>0.86458333333333337</v>
      </c>
      <c r="I17" s="26">
        <f t="shared" si="1"/>
        <v>0.14236111111111116</v>
      </c>
      <c r="J17" s="23">
        <v>2</v>
      </c>
      <c r="K17" s="23">
        <v>128</v>
      </c>
      <c r="L17" s="23">
        <f>2*K17</f>
        <v>256</v>
      </c>
      <c r="M17" s="25" t="s">
        <v>43</v>
      </c>
      <c r="N17" s="502"/>
      <c r="O17" s="502"/>
      <c r="P17" s="505"/>
      <c r="Q17" s="485"/>
      <c r="R17" s="489"/>
      <c r="S17" s="485"/>
      <c r="T17" s="578"/>
      <c r="U17" s="52"/>
      <c r="V17" s="52"/>
      <c r="W17" s="52"/>
      <c r="X17" s="52"/>
      <c r="Y17" s="52"/>
      <c r="Z17" s="471"/>
      <c r="AA17" s="52"/>
      <c r="AB17" s="52"/>
    </row>
    <row r="18" spans="1:28" ht="55.2" customHeight="1">
      <c r="A18" s="560"/>
      <c r="B18" s="23" t="s">
        <v>57</v>
      </c>
      <c r="C18" s="24" t="s">
        <v>26</v>
      </c>
      <c r="D18" s="25" t="s">
        <v>17</v>
      </c>
      <c r="E18" s="23" t="s">
        <v>23</v>
      </c>
      <c r="F18" s="23" t="s">
        <v>18</v>
      </c>
      <c r="G18" s="26">
        <v>0.73263888888888884</v>
      </c>
      <c r="H18" s="26">
        <v>0.86458333333333337</v>
      </c>
      <c r="I18" s="26">
        <f t="shared" si="1"/>
        <v>0.13194444444444453</v>
      </c>
      <c r="J18" s="23">
        <v>1</v>
      </c>
      <c r="K18" s="23">
        <v>127</v>
      </c>
      <c r="L18" s="23">
        <f>K18</f>
        <v>127</v>
      </c>
      <c r="M18" s="25" t="s">
        <v>43</v>
      </c>
      <c r="N18" s="503"/>
      <c r="O18" s="503"/>
      <c r="P18" s="505"/>
      <c r="Q18" s="486"/>
      <c r="R18" s="489"/>
      <c r="S18" s="486"/>
      <c r="T18" s="579"/>
      <c r="U18" s="52"/>
      <c r="V18" s="52"/>
      <c r="W18" s="52"/>
      <c r="X18" s="52"/>
      <c r="Y18" s="52"/>
      <c r="Z18" s="472"/>
      <c r="AA18" s="52"/>
      <c r="AB18" s="52"/>
    </row>
    <row r="19" spans="1:28" ht="55.2" customHeight="1">
      <c r="A19" s="466">
        <v>6</v>
      </c>
      <c r="B19" s="1" t="s">
        <v>15</v>
      </c>
      <c r="C19" s="5" t="s">
        <v>32</v>
      </c>
      <c r="D19" s="2" t="s">
        <v>17</v>
      </c>
      <c r="E19" s="1" t="s">
        <v>4</v>
      </c>
      <c r="F19" s="1" t="s">
        <v>18</v>
      </c>
      <c r="G19" s="13">
        <v>0.58333333333333337</v>
      </c>
      <c r="H19" s="13">
        <v>0.70833333333333337</v>
      </c>
      <c r="I19" s="13">
        <f t="shared" si="1"/>
        <v>0.125</v>
      </c>
      <c r="J19" s="1">
        <v>5</v>
      </c>
      <c r="K19" s="1">
        <v>141</v>
      </c>
      <c r="L19" s="1">
        <f t="shared" ref="L19:L30" si="3">K19*J19</f>
        <v>705</v>
      </c>
      <c r="M19" s="2" t="s">
        <v>43</v>
      </c>
      <c r="N19" s="499">
        <v>46174</v>
      </c>
      <c r="O19" s="499">
        <v>46904</v>
      </c>
      <c r="P19" s="467"/>
      <c r="Q19" s="492" t="s">
        <v>43</v>
      </c>
      <c r="R19" s="490">
        <v>380</v>
      </c>
      <c r="S19" s="492" t="s">
        <v>108</v>
      </c>
      <c r="T19" s="576">
        <f>380/232</f>
        <v>1.6379310344827587</v>
      </c>
      <c r="U19" s="52"/>
      <c r="V19" s="52"/>
      <c r="W19" s="52"/>
      <c r="X19" s="52"/>
      <c r="Y19" s="52" t="s">
        <v>110</v>
      </c>
      <c r="Z19" s="52"/>
      <c r="AA19" s="470" t="s">
        <v>125</v>
      </c>
      <c r="AB19" s="470" t="s">
        <v>127</v>
      </c>
    </row>
    <row r="20" spans="1:28" ht="55.2" customHeight="1">
      <c r="A20" s="466"/>
      <c r="B20" s="1" t="s">
        <v>15</v>
      </c>
      <c r="C20" s="5" t="s">
        <v>32</v>
      </c>
      <c r="D20" s="2" t="s">
        <v>17</v>
      </c>
      <c r="E20" s="1" t="s">
        <v>4</v>
      </c>
      <c r="F20" s="1" t="s">
        <v>18</v>
      </c>
      <c r="G20" s="13">
        <v>0.77430555555555558</v>
      </c>
      <c r="H20" s="13">
        <v>0.85763888888888884</v>
      </c>
      <c r="I20" s="13">
        <f t="shared" si="1"/>
        <v>8.3333333333333259E-2</v>
      </c>
      <c r="J20" s="1">
        <v>5</v>
      </c>
      <c r="K20" s="1">
        <v>91</v>
      </c>
      <c r="L20" s="1">
        <f t="shared" si="3"/>
        <v>455</v>
      </c>
      <c r="M20" s="2" t="s">
        <v>43</v>
      </c>
      <c r="N20" s="562"/>
      <c r="O20" s="562"/>
      <c r="P20" s="469"/>
      <c r="Q20" s="494"/>
      <c r="R20" s="491"/>
      <c r="S20" s="494"/>
      <c r="T20" s="476"/>
      <c r="U20" s="52"/>
      <c r="V20" s="52"/>
      <c r="W20" s="52"/>
      <c r="X20" s="52"/>
      <c r="Y20" s="52" t="s">
        <v>117</v>
      </c>
      <c r="Z20" s="52"/>
      <c r="AA20" s="468"/>
      <c r="AB20" s="468"/>
    </row>
    <row r="21" spans="1:28" s="4" customFormat="1" ht="55.2" customHeight="1">
      <c r="A21" s="558">
        <v>7</v>
      </c>
      <c r="B21" s="23" t="s">
        <v>15</v>
      </c>
      <c r="C21" s="24" t="s">
        <v>32</v>
      </c>
      <c r="D21" s="25" t="s">
        <v>17</v>
      </c>
      <c r="E21" s="23" t="s">
        <v>23</v>
      </c>
      <c r="F21" s="23" t="s">
        <v>18</v>
      </c>
      <c r="G21" s="26">
        <v>0.16666666666666666</v>
      </c>
      <c r="H21" s="26">
        <v>0.25694444444444442</v>
      </c>
      <c r="I21" s="26">
        <f>H21-G21</f>
        <v>9.0277777777777762E-2</v>
      </c>
      <c r="J21" s="23">
        <v>5</v>
      </c>
      <c r="K21" s="23">
        <v>96</v>
      </c>
      <c r="L21" s="23">
        <f>K21*J21</f>
        <v>480</v>
      </c>
      <c r="M21" s="25" t="s">
        <v>43</v>
      </c>
      <c r="N21" s="501">
        <v>46174</v>
      </c>
      <c r="O21" s="501">
        <v>46904</v>
      </c>
      <c r="P21" s="504"/>
      <c r="Q21" s="484" t="s">
        <v>43</v>
      </c>
      <c r="R21" s="488">
        <v>420</v>
      </c>
      <c r="S21" s="484" t="s">
        <v>108</v>
      </c>
      <c r="T21" s="477">
        <f>420/248.2</f>
        <v>1.6921837228041903</v>
      </c>
      <c r="U21" s="51" t="s">
        <v>110</v>
      </c>
      <c r="V21" s="495" t="s">
        <v>111</v>
      </c>
      <c r="W21" s="51"/>
      <c r="X21" s="51"/>
      <c r="Y21" s="51"/>
      <c r="Z21" s="480" t="s">
        <v>122</v>
      </c>
      <c r="AA21" s="51"/>
      <c r="AB21" s="444" t="s">
        <v>128</v>
      </c>
    </row>
    <row r="22" spans="1:28" s="4" customFormat="1" ht="55.2" customHeight="1">
      <c r="A22" s="559"/>
      <c r="B22" s="23" t="s">
        <v>53</v>
      </c>
      <c r="C22" s="24" t="s">
        <v>61</v>
      </c>
      <c r="D22" s="25" t="s">
        <v>17</v>
      </c>
      <c r="E22" s="23" t="s">
        <v>4</v>
      </c>
      <c r="F22" s="23" t="s">
        <v>18</v>
      </c>
      <c r="G22" s="26">
        <v>0.59027777777777779</v>
      </c>
      <c r="H22" s="26">
        <v>0.81944444444444442</v>
      </c>
      <c r="I22" s="26">
        <f>H22-G22</f>
        <v>0.22916666666666663</v>
      </c>
      <c r="J22" s="23">
        <v>1</v>
      </c>
      <c r="K22" s="23">
        <v>149</v>
      </c>
      <c r="L22" s="23">
        <f>K22*J22</f>
        <v>149</v>
      </c>
      <c r="M22" s="25" t="s">
        <v>43</v>
      </c>
      <c r="N22" s="502"/>
      <c r="O22" s="502"/>
      <c r="P22" s="505"/>
      <c r="Q22" s="485"/>
      <c r="R22" s="489"/>
      <c r="S22" s="485"/>
      <c r="T22" s="478"/>
      <c r="U22" s="51" t="s">
        <v>110</v>
      </c>
      <c r="V22" s="496"/>
      <c r="W22" s="51"/>
      <c r="X22" s="51"/>
      <c r="Y22" s="51"/>
      <c r="Z22" s="481"/>
      <c r="AA22" s="51"/>
      <c r="AB22" s="468"/>
    </row>
    <row r="23" spans="1:28" ht="55.2" customHeight="1">
      <c r="A23" s="559"/>
      <c r="B23" s="23" t="s">
        <v>60</v>
      </c>
      <c r="C23" s="24" t="s">
        <v>34</v>
      </c>
      <c r="D23" s="25" t="s">
        <v>17</v>
      </c>
      <c r="E23" s="23" t="s">
        <v>4</v>
      </c>
      <c r="F23" s="23" t="s">
        <v>18</v>
      </c>
      <c r="G23" s="26">
        <v>0.59027777777777779</v>
      </c>
      <c r="H23" s="26">
        <v>0.80555555555555558</v>
      </c>
      <c r="I23" s="26">
        <f t="shared" si="1"/>
        <v>0.21527777777777779</v>
      </c>
      <c r="J23" s="23">
        <v>2</v>
      </c>
      <c r="K23" s="23">
        <v>145</v>
      </c>
      <c r="L23" s="23">
        <f t="shared" si="3"/>
        <v>290</v>
      </c>
      <c r="M23" s="25" t="s">
        <v>43</v>
      </c>
      <c r="N23" s="502"/>
      <c r="O23" s="502"/>
      <c r="P23" s="505"/>
      <c r="Q23" s="485"/>
      <c r="R23" s="489"/>
      <c r="S23" s="485"/>
      <c r="T23" s="478"/>
      <c r="U23" s="51" t="s">
        <v>110</v>
      </c>
      <c r="V23" s="496"/>
      <c r="W23" s="52"/>
      <c r="X23" s="52"/>
      <c r="Y23" s="52"/>
      <c r="Z23" s="481"/>
      <c r="AA23" s="52"/>
      <c r="AB23" s="468"/>
    </row>
    <row r="24" spans="1:28" ht="55.2" customHeight="1">
      <c r="A24" s="560"/>
      <c r="B24" s="23" t="s">
        <v>21</v>
      </c>
      <c r="C24" s="24" t="s">
        <v>34</v>
      </c>
      <c r="D24" s="25" t="s">
        <v>17</v>
      </c>
      <c r="E24" s="23" t="s">
        <v>4</v>
      </c>
      <c r="F24" s="23" t="s">
        <v>18</v>
      </c>
      <c r="G24" s="26">
        <v>0.59027777777777779</v>
      </c>
      <c r="H24" s="26">
        <v>0.82291666666666663</v>
      </c>
      <c r="I24" s="26">
        <f t="shared" si="1"/>
        <v>0.23263888888888884</v>
      </c>
      <c r="J24" s="23">
        <v>2</v>
      </c>
      <c r="K24" s="23">
        <v>161</v>
      </c>
      <c r="L24" s="23">
        <f t="shared" si="3"/>
        <v>322</v>
      </c>
      <c r="M24" s="25" t="s">
        <v>43</v>
      </c>
      <c r="N24" s="503"/>
      <c r="O24" s="503"/>
      <c r="P24" s="505"/>
      <c r="Q24" s="486"/>
      <c r="R24" s="489"/>
      <c r="S24" s="486"/>
      <c r="T24" s="479"/>
      <c r="U24" s="51" t="s">
        <v>110</v>
      </c>
      <c r="V24" s="496"/>
      <c r="W24" s="52"/>
      <c r="X24" s="52"/>
      <c r="Y24" s="52"/>
      <c r="Z24" s="482"/>
      <c r="AA24" s="52"/>
      <c r="AB24" s="468"/>
    </row>
    <row r="25" spans="1:28" s="4" customFormat="1" ht="55.2" customHeight="1">
      <c r="A25" s="473">
        <v>8</v>
      </c>
      <c r="B25" s="1" t="s">
        <v>15</v>
      </c>
      <c r="C25" s="5" t="s">
        <v>33</v>
      </c>
      <c r="D25" s="2" t="s">
        <v>17</v>
      </c>
      <c r="E25" s="1" t="s">
        <v>36</v>
      </c>
      <c r="F25" s="1" t="s">
        <v>18</v>
      </c>
      <c r="G25" s="13">
        <v>0.22569444444444445</v>
      </c>
      <c r="H25" s="13">
        <v>0.375</v>
      </c>
      <c r="I25" s="13">
        <f>H25-G25</f>
        <v>0.14930555555555555</v>
      </c>
      <c r="J25" s="1">
        <v>5</v>
      </c>
      <c r="K25" s="1">
        <v>134</v>
      </c>
      <c r="L25" s="1">
        <f>K25*J25</f>
        <v>670</v>
      </c>
      <c r="M25" s="2" t="s">
        <v>43</v>
      </c>
      <c r="N25" s="15">
        <v>46174</v>
      </c>
      <c r="O25" s="15">
        <v>46904</v>
      </c>
      <c r="P25" s="467"/>
      <c r="Q25" s="492" t="s">
        <v>43</v>
      </c>
      <c r="R25" s="490">
        <v>520</v>
      </c>
      <c r="S25" s="492" t="s">
        <v>108</v>
      </c>
      <c r="T25" s="487">
        <f>520/357</f>
        <v>1.4565826330532212</v>
      </c>
      <c r="U25" s="51"/>
      <c r="V25" s="51"/>
      <c r="W25" s="51"/>
      <c r="X25" s="51"/>
      <c r="Y25" s="51"/>
      <c r="Z25" s="483" t="s">
        <v>121</v>
      </c>
      <c r="AA25" s="51"/>
      <c r="AB25" s="51"/>
    </row>
    <row r="26" spans="1:28" ht="55.2" customHeight="1">
      <c r="A26" s="497"/>
      <c r="B26" s="1" t="s">
        <v>15</v>
      </c>
      <c r="C26" s="5" t="s">
        <v>35</v>
      </c>
      <c r="D26" s="2" t="s">
        <v>17</v>
      </c>
      <c r="E26" s="1" t="s">
        <v>36</v>
      </c>
      <c r="F26" s="1" t="s">
        <v>18</v>
      </c>
      <c r="G26" s="13">
        <v>0.73611111111111116</v>
      </c>
      <c r="H26" s="13">
        <v>0.88194444444444442</v>
      </c>
      <c r="I26" s="13">
        <f t="shared" si="1"/>
        <v>0.14583333333333326</v>
      </c>
      <c r="J26" s="1">
        <v>5</v>
      </c>
      <c r="K26" s="1">
        <v>153</v>
      </c>
      <c r="L26" s="1">
        <f t="shared" si="3"/>
        <v>765</v>
      </c>
      <c r="M26" s="2" t="s">
        <v>43</v>
      </c>
      <c r="N26" s="499">
        <v>46174</v>
      </c>
      <c r="O26" s="499">
        <v>46904</v>
      </c>
      <c r="P26" s="469"/>
      <c r="Q26" s="493"/>
      <c r="R26" s="491"/>
      <c r="S26" s="493"/>
      <c r="T26" s="478"/>
      <c r="U26" s="52"/>
      <c r="V26" s="52"/>
      <c r="W26" s="52"/>
      <c r="X26" s="52"/>
      <c r="Y26" s="52"/>
      <c r="Z26" s="471"/>
      <c r="AA26" s="52"/>
      <c r="AB26" s="52"/>
    </row>
    <row r="27" spans="1:28" ht="55.2" customHeight="1">
      <c r="A27" s="498"/>
      <c r="B27" s="1" t="s">
        <v>15</v>
      </c>
      <c r="C27" s="5" t="s">
        <v>38</v>
      </c>
      <c r="D27" s="2" t="s">
        <v>37</v>
      </c>
      <c r="E27" s="1" t="s">
        <v>36</v>
      </c>
      <c r="F27" s="1" t="s">
        <v>18</v>
      </c>
      <c r="G27" s="13">
        <v>0.54166666666666663</v>
      </c>
      <c r="H27" s="13">
        <v>0.70833333333333337</v>
      </c>
      <c r="I27" s="13">
        <f t="shared" si="1"/>
        <v>0.16666666666666674</v>
      </c>
      <c r="J27" s="1">
        <v>5</v>
      </c>
      <c r="K27" s="1">
        <v>70</v>
      </c>
      <c r="L27" s="1">
        <f t="shared" si="3"/>
        <v>350</v>
      </c>
      <c r="M27" s="2" t="s">
        <v>43</v>
      </c>
      <c r="N27" s="500"/>
      <c r="O27" s="500"/>
      <c r="P27" s="469"/>
      <c r="Q27" s="494"/>
      <c r="R27" s="491"/>
      <c r="S27" s="494"/>
      <c r="T27" s="479"/>
      <c r="U27" s="52"/>
      <c r="V27" s="52"/>
      <c r="W27" s="52"/>
      <c r="X27" s="52"/>
      <c r="Y27" s="52"/>
      <c r="Z27" s="472"/>
      <c r="AA27" s="52"/>
      <c r="AB27" s="52"/>
    </row>
    <row r="28" spans="1:28" s="4" customFormat="1" ht="55.2" customHeight="1">
      <c r="A28" s="558">
        <v>9</v>
      </c>
      <c r="B28" s="23" t="s">
        <v>15</v>
      </c>
      <c r="C28" s="24" t="s">
        <v>39</v>
      </c>
      <c r="D28" s="25" t="s">
        <v>37</v>
      </c>
      <c r="E28" s="23" t="s">
        <v>23</v>
      </c>
      <c r="F28" s="25" t="s">
        <v>40</v>
      </c>
      <c r="G28" s="26">
        <v>0.58333333333333337</v>
      </c>
      <c r="H28" s="26">
        <v>0.70833333333333337</v>
      </c>
      <c r="I28" s="26">
        <f t="shared" si="1"/>
        <v>0.125</v>
      </c>
      <c r="J28" s="23">
        <v>5</v>
      </c>
      <c r="K28" s="23">
        <v>106</v>
      </c>
      <c r="L28" s="23">
        <f t="shared" si="3"/>
        <v>530</v>
      </c>
      <c r="M28" s="25" t="s">
        <v>43</v>
      </c>
      <c r="N28" s="28">
        <v>46174</v>
      </c>
      <c r="O28" s="28">
        <v>46904</v>
      </c>
      <c r="P28" s="504"/>
      <c r="Q28" s="484" t="s">
        <v>43</v>
      </c>
      <c r="R28" s="488">
        <v>440</v>
      </c>
      <c r="S28" s="484" t="s">
        <v>108</v>
      </c>
      <c r="T28" s="573">
        <f>(440)/(K28+K29)</f>
        <v>1.9298245614035088</v>
      </c>
      <c r="U28" s="51"/>
      <c r="V28" s="51"/>
      <c r="W28" s="51"/>
      <c r="X28" s="51"/>
      <c r="Y28" s="51"/>
      <c r="Z28" s="483" t="s">
        <v>123</v>
      </c>
      <c r="AA28" s="51"/>
      <c r="AB28" s="51"/>
    </row>
    <row r="29" spans="1:28" s="4" customFormat="1" ht="55.2" customHeight="1">
      <c r="A29" s="559"/>
      <c r="B29" s="23" t="s">
        <v>15</v>
      </c>
      <c r="C29" s="24" t="s">
        <v>45</v>
      </c>
      <c r="D29" s="25" t="s">
        <v>17</v>
      </c>
      <c r="E29" s="23" t="s">
        <v>23</v>
      </c>
      <c r="F29" s="23" t="s">
        <v>18</v>
      </c>
      <c r="G29" s="26">
        <v>0.1875</v>
      </c>
      <c r="H29" s="26">
        <v>0.30555555555555558</v>
      </c>
      <c r="I29" s="26">
        <f t="shared" si="1"/>
        <v>0.11805555555555558</v>
      </c>
      <c r="J29" s="23">
        <v>5</v>
      </c>
      <c r="K29" s="23">
        <v>122</v>
      </c>
      <c r="L29" s="23">
        <f t="shared" si="3"/>
        <v>610</v>
      </c>
      <c r="M29" s="25" t="s">
        <v>43</v>
      </c>
      <c r="N29" s="27">
        <v>46174</v>
      </c>
      <c r="O29" s="27">
        <v>46904</v>
      </c>
      <c r="P29" s="505"/>
      <c r="Q29" s="486"/>
      <c r="R29" s="489"/>
      <c r="S29" s="486"/>
      <c r="T29" s="574"/>
      <c r="U29" s="51"/>
      <c r="V29" s="51"/>
      <c r="W29" s="51"/>
      <c r="X29" s="51"/>
      <c r="Y29" s="51"/>
      <c r="Z29" s="461"/>
      <c r="AA29" s="51"/>
      <c r="AB29" s="51"/>
    </row>
    <row r="30" spans="1:28" s="4" customFormat="1" ht="105.75" customHeight="1">
      <c r="A30" s="29">
        <v>10</v>
      </c>
      <c r="B30" s="1" t="s">
        <v>15</v>
      </c>
      <c r="C30" s="5" t="s">
        <v>46</v>
      </c>
      <c r="D30" s="2" t="s">
        <v>17</v>
      </c>
      <c r="E30" s="1" t="s">
        <v>23</v>
      </c>
      <c r="F30" s="1" t="s">
        <v>18</v>
      </c>
      <c r="G30" s="13">
        <v>0.16319444444444445</v>
      </c>
      <c r="H30" s="13">
        <v>0.33333333333333331</v>
      </c>
      <c r="I30" s="13">
        <f t="shared" si="1"/>
        <v>0.17013888888888887</v>
      </c>
      <c r="J30" s="1">
        <v>5</v>
      </c>
      <c r="K30" s="1">
        <v>151</v>
      </c>
      <c r="L30" s="1">
        <f t="shared" si="3"/>
        <v>755</v>
      </c>
      <c r="M30" s="2" t="s">
        <v>43</v>
      </c>
      <c r="N30" s="15">
        <v>46174</v>
      </c>
      <c r="O30" s="15">
        <v>46904</v>
      </c>
      <c r="P30" s="1"/>
      <c r="Q30" s="2" t="s">
        <v>43</v>
      </c>
      <c r="R30" s="49">
        <v>470</v>
      </c>
      <c r="S30" s="2" t="s">
        <v>108</v>
      </c>
      <c r="T30" s="57">
        <f>470/K30</f>
        <v>3.1125827814569536</v>
      </c>
      <c r="U30" s="51"/>
      <c r="V30" s="51"/>
      <c r="W30" s="51"/>
      <c r="X30" s="51"/>
      <c r="Y30" s="51"/>
      <c r="Z30" s="51" t="s">
        <v>123</v>
      </c>
      <c r="AA30" s="51"/>
      <c r="AB30" s="51"/>
    </row>
    <row r="31" spans="1:28" s="4" customFormat="1" ht="55.2" customHeight="1">
      <c r="A31" s="22">
        <v>11</v>
      </c>
      <c r="B31" s="23" t="s">
        <v>15</v>
      </c>
      <c r="C31" s="24" t="s">
        <v>52</v>
      </c>
      <c r="D31" s="25" t="s">
        <v>51</v>
      </c>
      <c r="E31" s="23" t="s">
        <v>49</v>
      </c>
      <c r="F31" s="25" t="s">
        <v>50</v>
      </c>
      <c r="G31" s="26">
        <v>0.625</v>
      </c>
      <c r="H31" s="26">
        <v>0</v>
      </c>
      <c r="I31" s="26">
        <v>0.375</v>
      </c>
      <c r="J31" s="23">
        <v>5</v>
      </c>
      <c r="K31" s="23">
        <v>100</v>
      </c>
      <c r="L31" s="23">
        <f>K31*J31</f>
        <v>500</v>
      </c>
      <c r="M31" s="25" t="s">
        <v>47</v>
      </c>
      <c r="N31" s="28">
        <v>46093</v>
      </c>
      <c r="O31" s="28">
        <v>46904</v>
      </c>
      <c r="P31" s="23"/>
      <c r="Q31" s="25" t="s">
        <v>47</v>
      </c>
      <c r="R31" s="48">
        <v>470</v>
      </c>
      <c r="S31" s="25" t="s">
        <v>108</v>
      </c>
      <c r="T31" s="58">
        <f>470/9</f>
        <v>52.222222222222221</v>
      </c>
      <c r="U31" s="51"/>
      <c r="V31" s="51"/>
      <c r="W31" s="51"/>
      <c r="X31" s="51"/>
      <c r="Y31" s="51"/>
      <c r="Z31" s="51"/>
      <c r="AA31" s="51"/>
      <c r="AB31" s="51"/>
    </row>
    <row r="32" spans="1:28" s="4" customFormat="1" ht="55.2" customHeight="1">
      <c r="A32" s="466">
        <v>12</v>
      </c>
      <c r="B32" s="1" t="s">
        <v>15</v>
      </c>
      <c r="C32" s="19" t="s">
        <v>58</v>
      </c>
      <c r="D32" s="2" t="s">
        <v>37</v>
      </c>
      <c r="E32" s="1" t="s">
        <v>49</v>
      </c>
      <c r="F32" s="2" t="s">
        <v>50</v>
      </c>
      <c r="G32" s="18">
        <v>0.39583333333333331</v>
      </c>
      <c r="H32" s="18">
        <v>0.70833333333333337</v>
      </c>
      <c r="I32" s="18">
        <v>0.3125</v>
      </c>
      <c r="J32" s="1">
        <v>5</v>
      </c>
      <c r="K32" s="1">
        <v>100</v>
      </c>
      <c r="L32" s="1">
        <f>K32*J32</f>
        <v>500</v>
      </c>
      <c r="M32" s="2" t="s">
        <v>47</v>
      </c>
      <c r="N32" s="499">
        <v>46093</v>
      </c>
      <c r="O32" s="499">
        <v>46904</v>
      </c>
      <c r="P32" s="467"/>
      <c r="Q32" s="492" t="s">
        <v>47</v>
      </c>
      <c r="R32" s="490">
        <v>900</v>
      </c>
      <c r="S32" s="492" t="s">
        <v>108</v>
      </c>
      <c r="T32" s="487">
        <f>900/18.5</f>
        <v>48.648648648648646</v>
      </c>
      <c r="U32" s="51"/>
      <c r="V32" s="51"/>
      <c r="W32" s="483" t="s">
        <v>113</v>
      </c>
      <c r="X32" s="483" t="s">
        <v>115</v>
      </c>
      <c r="Y32" s="51"/>
      <c r="Z32" s="51"/>
      <c r="AA32" s="51"/>
      <c r="AB32" s="51"/>
    </row>
    <row r="33" spans="1:28" s="4" customFormat="1" ht="55.2" customHeight="1">
      <c r="A33" s="468"/>
      <c r="B33" s="1" t="s">
        <v>15</v>
      </c>
      <c r="C33" s="5" t="s">
        <v>52</v>
      </c>
      <c r="D33" s="2" t="s">
        <v>51</v>
      </c>
      <c r="E33" s="1" t="s">
        <v>49</v>
      </c>
      <c r="F33" s="2" t="s">
        <v>50</v>
      </c>
      <c r="G33" s="13">
        <v>0.70833333333333337</v>
      </c>
      <c r="H33" s="13">
        <v>0.16666666666666666</v>
      </c>
      <c r="I33" s="18">
        <v>0.45833333333333331</v>
      </c>
      <c r="J33" s="1">
        <v>5</v>
      </c>
      <c r="K33" s="1">
        <v>100</v>
      </c>
      <c r="L33" s="1">
        <f>K33*J33</f>
        <v>500</v>
      </c>
      <c r="M33" s="2" t="s">
        <v>47</v>
      </c>
      <c r="N33" s="513"/>
      <c r="O33" s="513"/>
      <c r="P33" s="469"/>
      <c r="Q33" s="513"/>
      <c r="R33" s="491"/>
      <c r="S33" s="513"/>
      <c r="T33" s="479"/>
      <c r="U33" s="51"/>
      <c r="V33" s="51"/>
      <c r="W33" s="461"/>
      <c r="X33" s="461"/>
      <c r="Y33" s="51"/>
      <c r="Z33" s="51"/>
      <c r="AA33" s="51"/>
      <c r="AB33" s="51"/>
    </row>
    <row r="34" spans="1:28" s="4" customFormat="1" ht="55.2" customHeight="1">
      <c r="A34" s="3"/>
      <c r="D34" s="11"/>
      <c r="G34" s="12"/>
      <c r="H34" s="12"/>
      <c r="I34" s="12"/>
      <c r="M34" s="7"/>
      <c r="N34" s="7"/>
      <c r="O34" s="7"/>
    </row>
    <row r="35" spans="1:28" s="4" customFormat="1" ht="72" customHeight="1">
      <c r="A35" s="3"/>
      <c r="D35" s="11"/>
      <c r="G35" s="12"/>
      <c r="H35" s="12"/>
      <c r="I35" s="12"/>
      <c r="M35" s="7"/>
      <c r="N35" s="7"/>
      <c r="O35" s="7"/>
      <c r="W35" s="465" t="s">
        <v>114</v>
      </c>
      <c r="X35" s="458"/>
    </row>
    <row r="36" spans="1:28" s="4" customFormat="1" ht="55.2" customHeight="1">
      <c r="A36" s="3"/>
      <c r="D36" s="11"/>
      <c r="G36" s="12"/>
      <c r="H36" s="12"/>
      <c r="I36" s="12"/>
      <c r="K36" s="12"/>
      <c r="M36" s="7"/>
      <c r="N36" s="7"/>
      <c r="O36" s="7"/>
      <c r="W36" s="458"/>
      <c r="X36" s="458"/>
    </row>
    <row r="37" spans="1:28" s="4" customFormat="1" ht="55.2" customHeight="1">
      <c r="A37" s="3"/>
      <c r="D37" s="11"/>
      <c r="G37" s="12"/>
      <c r="H37" s="12"/>
      <c r="I37" s="12"/>
      <c r="N37" s="7"/>
      <c r="O37" s="7"/>
    </row>
    <row r="38" spans="1:28" s="4" customFormat="1" ht="55.2" customHeight="1">
      <c r="A38" s="3"/>
      <c r="D38" s="11"/>
      <c r="G38" s="12"/>
      <c r="H38" s="12"/>
      <c r="I38" s="12"/>
      <c r="M38" s="7"/>
      <c r="N38" s="7"/>
      <c r="O38" s="7"/>
    </row>
    <row r="39" spans="1:28" s="4" customFormat="1" ht="55.2" customHeight="1">
      <c r="A39" s="3"/>
      <c r="D39" s="11"/>
      <c r="G39" s="12"/>
      <c r="H39" s="12"/>
      <c r="I39" s="12"/>
      <c r="M39" s="7"/>
      <c r="N39" s="7"/>
      <c r="O39" s="7"/>
    </row>
    <row r="40" spans="1:28" s="4" customFormat="1" ht="55.2" customHeight="1">
      <c r="A40" s="3"/>
      <c r="D40" s="11"/>
      <c r="G40" s="12"/>
      <c r="H40" s="12"/>
      <c r="I40" s="12"/>
      <c r="M40" s="7"/>
      <c r="N40" s="7"/>
      <c r="O40" s="7"/>
    </row>
    <row r="41" spans="1:28" s="4" customFormat="1" ht="55.2" customHeight="1">
      <c r="A41" s="3"/>
      <c r="D41" s="11"/>
      <c r="G41" s="12"/>
      <c r="H41" s="12"/>
      <c r="I41" s="12"/>
      <c r="M41" s="7"/>
      <c r="N41" s="7"/>
      <c r="O41" s="7"/>
    </row>
    <row r="42" spans="1:28" s="4" customFormat="1" ht="55.2" customHeight="1">
      <c r="A42" s="3"/>
      <c r="D42" s="11"/>
      <c r="M42" s="7"/>
      <c r="N42" s="7"/>
      <c r="O42" s="7"/>
    </row>
  </sheetData>
  <autoFilter ref="A3:Q33" xr:uid="{E2ADADC4-2C03-4E7C-A75B-05F07F25559E}"/>
  <mergeCells count="77">
    <mergeCell ref="AA19:AA20"/>
    <mergeCell ref="AB6:AB11"/>
    <mergeCell ref="AB19:AB20"/>
    <mergeCell ref="AB21:AB24"/>
    <mergeCell ref="T6:T11"/>
    <mergeCell ref="T12:T14"/>
    <mergeCell ref="T15:T18"/>
    <mergeCell ref="T19:T20"/>
    <mergeCell ref="T21:T24"/>
    <mergeCell ref="W35:X36"/>
    <mergeCell ref="W2:X2"/>
    <mergeCell ref="Z12:Z14"/>
    <mergeCell ref="Z15:Z18"/>
    <mergeCell ref="Z21:Z24"/>
    <mergeCell ref="Z25:Z27"/>
    <mergeCell ref="Z28:Z29"/>
    <mergeCell ref="R28:R29"/>
    <mergeCell ref="S28:S29"/>
    <mergeCell ref="R32:R33"/>
    <mergeCell ref="S32:S33"/>
    <mergeCell ref="V21:V24"/>
    <mergeCell ref="T28:T29"/>
    <mergeCell ref="T32:T33"/>
    <mergeCell ref="U2:V2"/>
    <mergeCell ref="W32:W33"/>
    <mergeCell ref="X32:X33"/>
    <mergeCell ref="R19:R20"/>
    <mergeCell ref="S19:S20"/>
    <mergeCell ref="R21:R24"/>
    <mergeCell ref="S21:S24"/>
    <mergeCell ref="R25:R27"/>
    <mergeCell ref="S25:S27"/>
    <mergeCell ref="R6:R11"/>
    <mergeCell ref="S6:S11"/>
    <mergeCell ref="R12:R14"/>
    <mergeCell ref="S12:S14"/>
    <mergeCell ref="R15:R18"/>
    <mergeCell ref="S15:S18"/>
    <mergeCell ref="T25:T27"/>
    <mergeCell ref="A28:A29"/>
    <mergeCell ref="P28:P29"/>
    <mergeCell ref="Q28:Q29"/>
    <mergeCell ref="A32:A33"/>
    <mergeCell ref="N32:N33"/>
    <mergeCell ref="O32:O33"/>
    <mergeCell ref="P32:P33"/>
    <mergeCell ref="Q32:Q33"/>
    <mergeCell ref="A21:A24"/>
    <mergeCell ref="N21:N24"/>
    <mergeCell ref="O21:O24"/>
    <mergeCell ref="P21:P24"/>
    <mergeCell ref="Q21:Q24"/>
    <mergeCell ref="A25:A27"/>
    <mergeCell ref="P25:P27"/>
    <mergeCell ref="Q25:Q27"/>
    <mergeCell ref="N26:N27"/>
    <mergeCell ref="O26:O27"/>
    <mergeCell ref="A15:A18"/>
    <mergeCell ref="N15:N18"/>
    <mergeCell ref="O15:O18"/>
    <mergeCell ref="P15:P18"/>
    <mergeCell ref="Q15:Q18"/>
    <mergeCell ref="A19:A20"/>
    <mergeCell ref="N19:N20"/>
    <mergeCell ref="O19:O20"/>
    <mergeCell ref="P19:P20"/>
    <mergeCell ref="Q19:Q20"/>
    <mergeCell ref="A6:A11"/>
    <mergeCell ref="N6:N11"/>
    <mergeCell ref="O6:O11"/>
    <mergeCell ref="P6:P11"/>
    <mergeCell ref="Q6:Q11"/>
    <mergeCell ref="A12:A14"/>
    <mergeCell ref="N12:N14"/>
    <mergeCell ref="O12:O14"/>
    <mergeCell ref="P12:P14"/>
    <mergeCell ref="Q12:Q14"/>
  </mergeCells>
  <pageMargins left="0.25" right="0.25" top="0.75" bottom="0.75" header="0.3" footer="0.3"/>
  <pageSetup paperSize="9" scale="40" fitToHeight="9" orientation="landscape" horizontalDpi="300" verticalDpi="30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1C823-AA27-459D-8C8D-5EC0BA3B507E}">
  <dimension ref="A1:H351"/>
  <sheetViews>
    <sheetView workbookViewId="0">
      <pane ySplit="1" topLeftCell="A2" activePane="bottomLeft" state="frozen"/>
      <selection activeCell="C21" sqref="C21"/>
      <selection pane="bottomLeft" activeCell="C21" sqref="C21"/>
    </sheetView>
  </sheetViews>
  <sheetFormatPr defaultRowHeight="14.4"/>
  <cols>
    <col min="1" max="1" width="10.44140625" customWidth="1"/>
    <col min="2" max="2" width="57.109375" customWidth="1"/>
    <col min="3" max="3" width="34.44140625" bestFit="1" customWidth="1"/>
    <col min="4" max="4" width="45.6640625" bestFit="1" customWidth="1"/>
    <col min="5" max="5" width="37.44140625" bestFit="1" customWidth="1"/>
    <col min="6" max="6" width="17.109375" customWidth="1"/>
    <col min="7" max="7" width="84.88671875" customWidth="1"/>
    <col min="8" max="8" width="26.33203125" customWidth="1"/>
  </cols>
  <sheetData>
    <row r="1" spans="1:8" ht="16.8">
      <c r="A1" s="152" t="s">
        <v>1708</v>
      </c>
      <c r="B1" s="151" t="s">
        <v>1709</v>
      </c>
      <c r="C1" s="151" t="s">
        <v>1707</v>
      </c>
      <c r="D1" s="151" t="s">
        <v>1706</v>
      </c>
      <c r="E1" s="151" t="s">
        <v>1705</v>
      </c>
      <c r="F1" s="151" t="s">
        <v>1704</v>
      </c>
      <c r="G1" s="151" t="s">
        <v>1703</v>
      </c>
      <c r="H1" s="151" t="s">
        <v>1702</v>
      </c>
    </row>
    <row r="2" spans="1:8" ht="32.25" customHeight="1">
      <c r="A2" s="64">
        <v>1</v>
      </c>
      <c r="B2" s="92" t="s">
        <v>1701</v>
      </c>
      <c r="C2" s="76" t="s">
        <v>1700</v>
      </c>
      <c r="D2" s="59" t="s">
        <v>1699</v>
      </c>
      <c r="E2" s="114" t="s">
        <v>1698</v>
      </c>
      <c r="F2" s="76" t="s">
        <v>4</v>
      </c>
      <c r="G2" s="76" t="s">
        <v>796</v>
      </c>
      <c r="H2" s="76"/>
    </row>
    <row r="3" spans="1:8" ht="16.8">
      <c r="A3" s="68">
        <v>2</v>
      </c>
      <c r="B3" s="92" t="s">
        <v>1697</v>
      </c>
      <c r="C3" s="76" t="s">
        <v>1696</v>
      </c>
      <c r="D3" s="59" t="s">
        <v>1695</v>
      </c>
      <c r="E3" s="114" t="s">
        <v>1694</v>
      </c>
      <c r="F3" s="76" t="s">
        <v>373</v>
      </c>
      <c r="G3" s="76" t="s">
        <v>1693</v>
      </c>
      <c r="H3" s="76"/>
    </row>
    <row r="4" spans="1:8" ht="16.8">
      <c r="A4" s="64">
        <v>3</v>
      </c>
      <c r="B4" s="76" t="s">
        <v>1692</v>
      </c>
      <c r="C4" s="92" t="s">
        <v>1691</v>
      </c>
      <c r="D4" s="59" t="s">
        <v>1690</v>
      </c>
      <c r="E4" s="114" t="s">
        <v>1689</v>
      </c>
      <c r="F4" s="76" t="s">
        <v>4</v>
      </c>
      <c r="G4" s="76" t="s">
        <v>796</v>
      </c>
      <c r="H4" s="76"/>
    </row>
    <row r="5" spans="1:8" ht="16.8">
      <c r="A5" s="68">
        <v>4</v>
      </c>
      <c r="B5" s="76" t="s">
        <v>1688</v>
      </c>
      <c r="C5" s="76" t="s">
        <v>1687</v>
      </c>
      <c r="D5" s="59" t="s">
        <v>1686</v>
      </c>
      <c r="E5" s="114"/>
      <c r="F5" s="59" t="s">
        <v>287</v>
      </c>
      <c r="G5" s="76" t="s">
        <v>1685</v>
      </c>
      <c r="H5" s="76"/>
    </row>
    <row r="6" spans="1:8" ht="16.8">
      <c r="A6" s="64">
        <v>5</v>
      </c>
      <c r="B6" s="76" t="s">
        <v>1684</v>
      </c>
      <c r="C6" s="76" t="s">
        <v>1683</v>
      </c>
      <c r="D6" s="59" t="s">
        <v>1682</v>
      </c>
      <c r="E6" s="114" t="s">
        <v>1681</v>
      </c>
      <c r="F6" s="76" t="s">
        <v>287</v>
      </c>
      <c r="G6" s="76" t="s">
        <v>625</v>
      </c>
      <c r="H6" s="76"/>
    </row>
    <row r="7" spans="1:8" ht="16.8">
      <c r="A7" s="68">
        <v>6</v>
      </c>
      <c r="B7" s="87" t="s">
        <v>1680</v>
      </c>
      <c r="C7" s="76" t="s">
        <v>1679</v>
      </c>
      <c r="D7" s="59" t="s">
        <v>1678</v>
      </c>
      <c r="E7" s="109"/>
      <c r="F7" s="59" t="s">
        <v>298</v>
      </c>
      <c r="G7" s="59" t="s">
        <v>1677</v>
      </c>
      <c r="H7" s="59"/>
    </row>
    <row r="8" spans="1:8" ht="16.8">
      <c r="A8" s="64">
        <v>7</v>
      </c>
      <c r="B8" s="76" t="s">
        <v>1676</v>
      </c>
      <c r="C8" s="76" t="s">
        <v>1675</v>
      </c>
      <c r="D8" t="s">
        <v>1674</v>
      </c>
      <c r="F8" s="61" t="s">
        <v>373</v>
      </c>
      <c r="G8" s="76" t="s">
        <v>477</v>
      </c>
      <c r="H8" s="76"/>
    </row>
    <row r="9" spans="1:8" ht="16.8">
      <c r="A9" s="68">
        <v>8</v>
      </c>
      <c r="B9" s="76" t="s">
        <v>1673</v>
      </c>
      <c r="C9" s="76"/>
      <c r="D9" s="59" t="s">
        <v>1672</v>
      </c>
      <c r="E9" s="114" t="s">
        <v>1671</v>
      </c>
      <c r="F9" s="76" t="s">
        <v>260</v>
      </c>
      <c r="G9" s="76" t="s">
        <v>1670</v>
      </c>
      <c r="H9" s="59"/>
    </row>
    <row r="10" spans="1:8" ht="16.8">
      <c r="A10" s="64">
        <v>9</v>
      </c>
      <c r="B10" s="76" t="s">
        <v>1669</v>
      </c>
      <c r="C10" s="76" t="s">
        <v>1668</v>
      </c>
      <c r="D10" s="138" t="s">
        <v>1667</v>
      </c>
      <c r="E10" s="114" t="s">
        <v>1666</v>
      </c>
      <c r="F10" s="76" t="s">
        <v>298</v>
      </c>
      <c r="G10" s="76" t="s">
        <v>1665</v>
      </c>
      <c r="H10" s="76"/>
    </row>
    <row r="11" spans="1:8" ht="16.8">
      <c r="A11" s="68">
        <v>10</v>
      </c>
      <c r="B11" s="76" t="s">
        <v>1664</v>
      </c>
      <c r="C11" s="76" t="s">
        <v>1663</v>
      </c>
      <c r="D11" s="59" t="s">
        <v>1662</v>
      </c>
      <c r="E11" s="109" t="s">
        <v>1661</v>
      </c>
      <c r="F11" s="59" t="s">
        <v>373</v>
      </c>
      <c r="G11" s="59" t="s">
        <v>1660</v>
      </c>
      <c r="H11" s="59"/>
    </row>
    <row r="12" spans="1:8" ht="16.8">
      <c r="A12" s="64">
        <v>11</v>
      </c>
      <c r="B12" s="76" t="s">
        <v>1659</v>
      </c>
      <c r="C12" s="84" t="s">
        <v>1658</v>
      </c>
      <c r="D12" s="59" t="s">
        <v>1657</v>
      </c>
      <c r="E12" s="117" t="s">
        <v>1656</v>
      </c>
      <c r="F12" s="84" t="s">
        <v>373</v>
      </c>
      <c r="G12" s="84" t="s">
        <v>1655</v>
      </c>
      <c r="H12" s="84"/>
    </row>
    <row r="13" spans="1:8" ht="33.6">
      <c r="A13" s="68">
        <v>12</v>
      </c>
      <c r="B13" s="76" t="s">
        <v>1654</v>
      </c>
      <c r="C13" s="76" t="s">
        <v>1653</v>
      </c>
      <c r="D13" s="59" t="s">
        <v>1652</v>
      </c>
      <c r="E13" s="114" t="s">
        <v>1651</v>
      </c>
      <c r="F13" s="76" t="s">
        <v>260</v>
      </c>
      <c r="G13" s="76" t="s">
        <v>1573</v>
      </c>
      <c r="H13" s="142" t="s">
        <v>129</v>
      </c>
    </row>
    <row r="14" spans="1:8" ht="16.8">
      <c r="A14" s="64">
        <v>13</v>
      </c>
      <c r="B14" s="74" t="s">
        <v>1650</v>
      </c>
      <c r="C14" s="76" t="s">
        <v>1649</v>
      </c>
      <c r="D14" s="150" t="s">
        <v>1648</v>
      </c>
      <c r="E14" s="109" t="s">
        <v>1647</v>
      </c>
      <c r="F14" s="76" t="s">
        <v>4</v>
      </c>
      <c r="G14" s="76" t="s">
        <v>134</v>
      </c>
      <c r="H14" s="59"/>
    </row>
    <row r="15" spans="1:8" ht="16.8">
      <c r="A15" s="68">
        <v>14</v>
      </c>
      <c r="B15" s="74" t="s">
        <v>1646</v>
      </c>
      <c r="C15" s="84" t="s">
        <v>1645</v>
      </c>
      <c r="D15" s="90" t="s">
        <v>1644</v>
      </c>
      <c r="E15" s="109" t="s">
        <v>1643</v>
      </c>
      <c r="F15" s="59" t="s">
        <v>49</v>
      </c>
      <c r="G15" s="59" t="s">
        <v>1642</v>
      </c>
      <c r="H15" s="59"/>
    </row>
    <row r="16" spans="1:8" ht="16.8">
      <c r="A16" s="64">
        <v>15</v>
      </c>
      <c r="B16" s="142" t="s">
        <v>1641</v>
      </c>
      <c r="C16" s="142" t="s">
        <v>1640</v>
      </c>
      <c r="D16" s="148" t="s">
        <v>1639</v>
      </c>
      <c r="E16" s="149" t="s">
        <v>1638</v>
      </c>
      <c r="F16" s="142" t="s">
        <v>287</v>
      </c>
      <c r="G16" s="142" t="s">
        <v>286</v>
      </c>
      <c r="H16" s="148"/>
    </row>
    <row r="17" spans="1:8" ht="16.8">
      <c r="A17" s="68">
        <v>16</v>
      </c>
      <c r="B17" s="76" t="s">
        <v>1637</v>
      </c>
      <c r="C17" s="76" t="s">
        <v>1636</v>
      </c>
      <c r="D17" s="90" t="s">
        <v>1635</v>
      </c>
      <c r="E17" s="114"/>
      <c r="F17" s="76" t="s">
        <v>4</v>
      </c>
      <c r="G17" s="76" t="s">
        <v>796</v>
      </c>
      <c r="H17" s="76"/>
    </row>
    <row r="18" spans="1:8" ht="16.8">
      <c r="A18" s="64">
        <v>17</v>
      </c>
      <c r="B18" s="76" t="s">
        <v>1634</v>
      </c>
      <c r="C18" s="76" t="s">
        <v>1633</v>
      </c>
      <c r="D18" s="59" t="s">
        <v>1632</v>
      </c>
      <c r="E18" s="114"/>
      <c r="F18" s="76" t="s">
        <v>4</v>
      </c>
      <c r="G18" s="76" t="s">
        <v>500</v>
      </c>
      <c r="H18" s="59"/>
    </row>
    <row r="19" spans="1:8" ht="16.8">
      <c r="A19" s="68">
        <v>18</v>
      </c>
      <c r="B19" s="74" t="s">
        <v>1631</v>
      </c>
      <c r="C19" s="74" t="s">
        <v>1630</v>
      </c>
      <c r="D19" s="90" t="s">
        <v>1629</v>
      </c>
      <c r="E19" s="145" t="s">
        <v>1628</v>
      </c>
      <c r="F19" s="74" t="s">
        <v>4</v>
      </c>
      <c r="G19" s="74" t="s">
        <v>134</v>
      </c>
      <c r="H19" s="74"/>
    </row>
    <row r="20" spans="1:8" ht="16.8">
      <c r="A20" s="64">
        <v>19</v>
      </c>
      <c r="B20" s="92" t="s">
        <v>1627</v>
      </c>
      <c r="C20" s="84" t="s">
        <v>669</v>
      </c>
      <c r="D20" s="59" t="s">
        <v>1626</v>
      </c>
      <c r="E20" s="117" t="s">
        <v>1625</v>
      </c>
      <c r="F20" s="117" t="s">
        <v>373</v>
      </c>
      <c r="G20" s="113" t="s">
        <v>1624</v>
      </c>
      <c r="H20" s="59"/>
    </row>
    <row r="21" spans="1:8" ht="16.8">
      <c r="A21" s="68">
        <v>20</v>
      </c>
      <c r="B21" s="76" t="s">
        <v>1623</v>
      </c>
      <c r="C21" s="74" t="s">
        <v>1622</v>
      </c>
      <c r="D21" s="59" t="s">
        <v>1621</v>
      </c>
      <c r="E21" s="109"/>
      <c r="F21" s="76" t="s">
        <v>4</v>
      </c>
      <c r="G21" s="59" t="s">
        <v>1620</v>
      </c>
      <c r="H21" s="59"/>
    </row>
    <row r="22" spans="1:8" ht="16.8">
      <c r="A22" s="64">
        <v>21</v>
      </c>
      <c r="B22" s="76" t="s">
        <v>1619</v>
      </c>
      <c r="C22" s="76" t="s">
        <v>1618</v>
      </c>
      <c r="D22" s="90" t="s">
        <v>1617</v>
      </c>
      <c r="E22" s="114" t="s">
        <v>1616</v>
      </c>
      <c r="F22" s="76" t="s">
        <v>260</v>
      </c>
      <c r="G22" s="76" t="s">
        <v>1573</v>
      </c>
      <c r="H22" s="59"/>
    </row>
    <row r="23" spans="1:8" ht="16.8">
      <c r="A23" s="68">
        <v>22</v>
      </c>
      <c r="B23" s="76" t="s">
        <v>1615</v>
      </c>
      <c r="C23" s="76" t="s">
        <v>1614</v>
      </c>
      <c r="D23" s="59" t="s">
        <v>1613</v>
      </c>
      <c r="E23" s="114" t="s">
        <v>1612</v>
      </c>
      <c r="F23" s="76" t="s">
        <v>1611</v>
      </c>
      <c r="G23" s="76" t="s">
        <v>1610</v>
      </c>
      <c r="H23" s="76"/>
    </row>
    <row r="24" spans="1:8" ht="16.8">
      <c r="A24" s="64">
        <v>23</v>
      </c>
      <c r="B24" s="76" t="s">
        <v>1609</v>
      </c>
      <c r="C24" s="76" t="s">
        <v>1608</v>
      </c>
      <c r="D24" s="90" t="s">
        <v>1607</v>
      </c>
      <c r="E24" s="114" t="s">
        <v>1606</v>
      </c>
      <c r="F24" s="76" t="s">
        <v>298</v>
      </c>
      <c r="G24" s="76" t="s">
        <v>1605</v>
      </c>
      <c r="H24" s="76"/>
    </row>
    <row r="25" spans="1:8" ht="16.8">
      <c r="A25" s="68">
        <v>24</v>
      </c>
      <c r="B25" s="76" t="s">
        <v>1604</v>
      </c>
      <c r="C25" s="76" t="s">
        <v>1603</v>
      </c>
      <c r="D25" s="59" t="s">
        <v>1602</v>
      </c>
      <c r="E25" s="114"/>
      <c r="F25" s="76" t="s">
        <v>4</v>
      </c>
      <c r="G25" s="76" t="s">
        <v>796</v>
      </c>
      <c r="H25" s="59"/>
    </row>
    <row r="26" spans="1:8" ht="16.8">
      <c r="A26" s="64">
        <v>25</v>
      </c>
      <c r="B26" s="76" t="s">
        <v>1601</v>
      </c>
      <c r="C26" s="76" t="s">
        <v>1600</v>
      </c>
      <c r="D26" s="90" t="s">
        <v>1599</v>
      </c>
      <c r="E26" s="114"/>
      <c r="F26" s="76" t="s">
        <v>4</v>
      </c>
      <c r="G26" s="76" t="s">
        <v>500</v>
      </c>
      <c r="H26" s="59"/>
    </row>
    <row r="27" spans="1:8" ht="16.8">
      <c r="A27" s="68">
        <v>26</v>
      </c>
      <c r="B27" s="74" t="s">
        <v>1598</v>
      </c>
      <c r="C27" s="146" t="s">
        <v>1597</v>
      </c>
      <c r="D27" s="59" t="s">
        <v>1596</v>
      </c>
      <c r="E27" s="147" t="s">
        <v>1595</v>
      </c>
      <c r="F27" s="146" t="s">
        <v>287</v>
      </c>
      <c r="G27" s="146" t="s">
        <v>1594</v>
      </c>
      <c r="H27" s="59"/>
    </row>
    <row r="28" spans="1:8" ht="16.8">
      <c r="A28" s="64">
        <v>27</v>
      </c>
      <c r="B28" s="76" t="s">
        <v>1593</v>
      </c>
      <c r="C28" s="76" t="s">
        <v>1592</v>
      </c>
      <c r="D28" s="59" t="s">
        <v>1591</v>
      </c>
      <c r="E28" s="114"/>
      <c r="F28" s="76" t="s">
        <v>4</v>
      </c>
      <c r="G28" s="76" t="s">
        <v>1590</v>
      </c>
      <c r="H28" s="76"/>
    </row>
    <row r="29" spans="1:8" ht="16.8">
      <c r="A29" s="68">
        <v>28</v>
      </c>
      <c r="B29" s="91" t="s">
        <v>1589</v>
      </c>
      <c r="C29" s="74" t="s">
        <v>1588</v>
      </c>
      <c r="D29" s="59" t="s">
        <v>1587</v>
      </c>
      <c r="E29" s="109" t="s">
        <v>1586</v>
      </c>
      <c r="F29" s="59" t="s">
        <v>4</v>
      </c>
      <c r="G29" s="59" t="s">
        <v>420</v>
      </c>
      <c r="H29" s="59"/>
    </row>
    <row r="30" spans="1:8" ht="16.8">
      <c r="A30" s="64">
        <v>29</v>
      </c>
      <c r="B30" s="74" t="s">
        <v>1585</v>
      </c>
      <c r="C30" s="146" t="s">
        <v>1584</v>
      </c>
      <c r="D30" s="74" t="s">
        <v>1583</v>
      </c>
      <c r="E30" s="145" t="s">
        <v>1582</v>
      </c>
      <c r="F30" s="74" t="s">
        <v>287</v>
      </c>
      <c r="G30" s="74" t="s">
        <v>286</v>
      </c>
      <c r="H30" s="74"/>
    </row>
    <row r="31" spans="1:8" ht="16.8">
      <c r="A31" s="68">
        <v>30</v>
      </c>
      <c r="B31" s="76" t="s">
        <v>1581</v>
      </c>
      <c r="C31" s="76" t="s">
        <v>1580</v>
      </c>
      <c r="D31" s="59" t="s">
        <v>1579</v>
      </c>
      <c r="E31" s="114" t="s">
        <v>1578</v>
      </c>
      <c r="F31" s="76" t="s">
        <v>260</v>
      </c>
      <c r="G31" s="76" t="s">
        <v>1573</v>
      </c>
      <c r="H31" s="76"/>
    </row>
    <row r="32" spans="1:8" ht="16.8">
      <c r="A32" s="64">
        <v>31</v>
      </c>
      <c r="B32" s="76" t="s">
        <v>1577</v>
      </c>
      <c r="C32" s="76" t="s">
        <v>1576</v>
      </c>
      <c r="D32" s="59" t="s">
        <v>1575</v>
      </c>
      <c r="E32" s="114" t="s">
        <v>1574</v>
      </c>
      <c r="F32" s="76" t="s">
        <v>260</v>
      </c>
      <c r="G32" s="76" t="s">
        <v>1573</v>
      </c>
      <c r="H32" s="76"/>
    </row>
    <row r="33" spans="1:8" ht="16.8">
      <c r="A33" s="68">
        <v>32</v>
      </c>
      <c r="B33" s="76" t="s">
        <v>1572</v>
      </c>
      <c r="C33" s="76" t="s">
        <v>1571</v>
      </c>
      <c r="D33" s="59" t="s">
        <v>1570</v>
      </c>
      <c r="E33" s="114" t="s">
        <v>1569</v>
      </c>
      <c r="F33" s="76" t="s">
        <v>287</v>
      </c>
      <c r="G33" s="76" t="s">
        <v>286</v>
      </c>
      <c r="H33" s="76"/>
    </row>
    <row r="34" spans="1:8" ht="16.8">
      <c r="A34" s="64">
        <v>33</v>
      </c>
      <c r="B34" s="76" t="s">
        <v>1568</v>
      </c>
      <c r="C34" s="76" t="s">
        <v>1567</v>
      </c>
      <c r="D34" s="59" t="s">
        <v>1566</v>
      </c>
      <c r="E34" s="76" t="s">
        <v>1565</v>
      </c>
      <c r="F34" s="76" t="s">
        <v>373</v>
      </c>
      <c r="G34" s="76" t="s">
        <v>1564</v>
      </c>
      <c r="H34" s="65" t="s">
        <v>129</v>
      </c>
    </row>
    <row r="35" spans="1:8" ht="16.8">
      <c r="A35" s="68">
        <v>34</v>
      </c>
      <c r="B35" s="74" t="s">
        <v>1563</v>
      </c>
      <c r="C35" s="76" t="s">
        <v>1562</v>
      </c>
      <c r="D35" s="90" t="s">
        <v>1561</v>
      </c>
      <c r="E35" s="59"/>
      <c r="F35" s="59" t="s">
        <v>4</v>
      </c>
      <c r="G35" s="59" t="s">
        <v>134</v>
      </c>
      <c r="H35" s="59"/>
    </row>
    <row r="36" spans="1:8" ht="16.8">
      <c r="A36" s="64">
        <v>35</v>
      </c>
      <c r="B36" s="76" t="s">
        <v>1560</v>
      </c>
      <c r="C36" s="101" t="s">
        <v>1559</v>
      </c>
      <c r="D36" s="59" t="s">
        <v>1558</v>
      </c>
      <c r="E36" s="59" t="s">
        <v>1557</v>
      </c>
      <c r="F36" s="59" t="s">
        <v>4</v>
      </c>
      <c r="G36" s="76" t="s">
        <v>1556</v>
      </c>
      <c r="H36" s="59"/>
    </row>
    <row r="37" spans="1:8" ht="16.8">
      <c r="A37" s="68">
        <v>36</v>
      </c>
      <c r="B37" s="76" t="s">
        <v>1555</v>
      </c>
      <c r="C37" s="76" t="s">
        <v>1554</v>
      </c>
      <c r="D37" s="59" t="s">
        <v>1553</v>
      </c>
      <c r="E37" s="59"/>
      <c r="F37" s="76" t="s">
        <v>49</v>
      </c>
      <c r="G37" s="76" t="s">
        <v>1552</v>
      </c>
      <c r="H37" s="59"/>
    </row>
    <row r="38" spans="1:8" ht="16.8">
      <c r="A38" s="64">
        <v>37</v>
      </c>
      <c r="B38" s="76" t="s">
        <v>1551</v>
      </c>
      <c r="C38" s="76" t="s">
        <v>1550</v>
      </c>
      <c r="D38" s="59" t="s">
        <v>1549</v>
      </c>
      <c r="E38" s="76" t="s">
        <v>1548</v>
      </c>
      <c r="F38" s="76" t="s">
        <v>1343</v>
      </c>
      <c r="G38" s="76" t="s">
        <v>1547</v>
      </c>
      <c r="H38" s="76"/>
    </row>
    <row r="39" spans="1:8" ht="16.8">
      <c r="A39" s="68">
        <v>38</v>
      </c>
      <c r="B39" s="74" t="s">
        <v>1546</v>
      </c>
      <c r="C39" s="76" t="s">
        <v>1545</v>
      </c>
      <c r="D39" s="59" t="s">
        <v>1544</v>
      </c>
      <c r="E39" s="59"/>
      <c r="F39" s="76" t="s">
        <v>4</v>
      </c>
      <c r="G39" s="59" t="s">
        <v>1543</v>
      </c>
      <c r="H39" s="59"/>
    </row>
    <row r="40" spans="1:8" ht="16.8">
      <c r="A40" s="64">
        <v>39</v>
      </c>
      <c r="B40" s="76" t="s">
        <v>1542</v>
      </c>
      <c r="C40" s="59"/>
      <c r="D40" s="59" t="s">
        <v>1541</v>
      </c>
      <c r="E40" s="59"/>
      <c r="F40" s="59"/>
      <c r="G40" s="59"/>
      <c r="H40" s="59"/>
    </row>
    <row r="41" spans="1:8" ht="16.8">
      <c r="A41" s="68">
        <v>40</v>
      </c>
      <c r="B41" s="76" t="s">
        <v>1540</v>
      </c>
      <c r="C41" s="59"/>
      <c r="D41" s="59" t="s">
        <v>1539</v>
      </c>
      <c r="E41" s="59"/>
      <c r="F41" s="59"/>
      <c r="G41" s="59"/>
      <c r="H41" s="59"/>
    </row>
    <row r="42" spans="1:8" s="131" customFormat="1" ht="67.2">
      <c r="A42" s="64">
        <v>41</v>
      </c>
      <c r="B42" s="92" t="s">
        <v>1538</v>
      </c>
      <c r="C42" s="76" t="s">
        <v>1537</v>
      </c>
      <c r="D42" s="141" t="s">
        <v>1536</v>
      </c>
      <c r="E42" s="114" t="s">
        <v>1535</v>
      </c>
      <c r="F42" s="76" t="s">
        <v>373</v>
      </c>
      <c r="G42" s="76" t="s">
        <v>1534</v>
      </c>
      <c r="H42" s="76"/>
    </row>
    <row r="43" spans="1:8" s="131" customFormat="1" ht="33.6">
      <c r="A43" s="68">
        <v>42</v>
      </c>
      <c r="B43" s="92" t="s">
        <v>1533</v>
      </c>
      <c r="C43" s="76" t="s">
        <v>1532</v>
      </c>
      <c r="D43" s="76" t="s">
        <v>1531</v>
      </c>
      <c r="E43" s="114" t="s">
        <v>1530</v>
      </c>
      <c r="F43" s="76" t="s">
        <v>260</v>
      </c>
      <c r="G43" s="76" t="s">
        <v>1529</v>
      </c>
      <c r="H43" s="76"/>
    </row>
    <row r="44" spans="1:8" s="131" customFormat="1" ht="50.4">
      <c r="A44" s="64">
        <v>43</v>
      </c>
      <c r="B44" s="92" t="s">
        <v>1528</v>
      </c>
      <c r="C44" s="76" t="s">
        <v>1527</v>
      </c>
      <c r="D44" s="76" t="s">
        <v>1526</v>
      </c>
      <c r="E44" s="114" t="s">
        <v>1525</v>
      </c>
      <c r="F44" s="76" t="s">
        <v>260</v>
      </c>
      <c r="G44" s="76" t="s">
        <v>1524</v>
      </c>
      <c r="H44" s="76"/>
    </row>
    <row r="45" spans="1:8" s="131" customFormat="1" ht="16.8">
      <c r="A45" s="68">
        <v>44</v>
      </c>
      <c r="B45" s="92" t="s">
        <v>1523</v>
      </c>
      <c r="C45" s="76" t="s">
        <v>475</v>
      </c>
      <c r="D45" s="76" t="s">
        <v>1522</v>
      </c>
      <c r="E45" s="114" t="s">
        <v>473</v>
      </c>
      <c r="F45" s="76" t="s">
        <v>49</v>
      </c>
      <c r="G45" s="76" t="s">
        <v>1521</v>
      </c>
      <c r="H45" s="76"/>
    </row>
    <row r="46" spans="1:8" s="131" customFormat="1" ht="16.8">
      <c r="A46" s="64">
        <v>45</v>
      </c>
      <c r="B46" s="92" t="s">
        <v>1520</v>
      </c>
      <c r="C46" s="76" t="s">
        <v>1519</v>
      </c>
      <c r="D46" s="59" t="s">
        <v>1518</v>
      </c>
      <c r="E46" s="114" t="s">
        <v>1517</v>
      </c>
      <c r="F46" s="76" t="s">
        <v>4</v>
      </c>
      <c r="G46" s="92" t="s">
        <v>1516</v>
      </c>
      <c r="H46" s="76"/>
    </row>
    <row r="47" spans="1:8" s="131" customFormat="1" ht="16.8">
      <c r="A47" s="68">
        <v>46</v>
      </c>
      <c r="B47" s="92" t="s">
        <v>1515</v>
      </c>
      <c r="C47" s="76" t="s">
        <v>1514</v>
      </c>
      <c r="D47" s="116" t="s">
        <v>1513</v>
      </c>
      <c r="E47" s="114" t="s">
        <v>1512</v>
      </c>
      <c r="F47" s="76" t="s">
        <v>4</v>
      </c>
      <c r="G47" s="76" t="s">
        <v>1511</v>
      </c>
      <c r="H47" s="76"/>
    </row>
    <row r="48" spans="1:8" s="131" customFormat="1" ht="16.8">
      <c r="A48" s="64">
        <v>47</v>
      </c>
      <c r="B48" s="92" t="s">
        <v>1510</v>
      </c>
      <c r="C48" s="76" t="s">
        <v>1509</v>
      </c>
      <c r="D48" s="138" t="s">
        <v>1508</v>
      </c>
      <c r="E48" s="114" t="s">
        <v>1507</v>
      </c>
      <c r="F48" s="76" t="s">
        <v>49</v>
      </c>
      <c r="G48" s="76" t="s">
        <v>1506</v>
      </c>
      <c r="H48" s="76"/>
    </row>
    <row r="49" spans="1:8" s="131" customFormat="1" ht="33.6">
      <c r="A49" s="68">
        <v>48</v>
      </c>
      <c r="B49" s="92" t="s">
        <v>1505</v>
      </c>
      <c r="C49" s="76" t="s">
        <v>1504</v>
      </c>
      <c r="D49" s="116" t="s">
        <v>1503</v>
      </c>
      <c r="E49" s="114" t="s">
        <v>1502</v>
      </c>
      <c r="F49" s="76" t="s">
        <v>4</v>
      </c>
      <c r="G49" s="76" t="s">
        <v>1501</v>
      </c>
      <c r="H49" s="76"/>
    </row>
    <row r="50" spans="1:8" s="131" customFormat="1" ht="16.8">
      <c r="A50" s="64">
        <v>49</v>
      </c>
      <c r="B50" s="92" t="s">
        <v>1500</v>
      </c>
      <c r="C50" s="76"/>
      <c r="D50" s="116" t="s">
        <v>1499</v>
      </c>
      <c r="E50" s="114" t="s">
        <v>1498</v>
      </c>
      <c r="F50" s="76" t="s">
        <v>49</v>
      </c>
      <c r="G50" s="76" t="s">
        <v>1497</v>
      </c>
      <c r="H50" s="76"/>
    </row>
    <row r="51" spans="1:8" s="131" customFormat="1" ht="16.8">
      <c r="A51" s="68">
        <v>50</v>
      </c>
      <c r="B51" s="92" t="s">
        <v>1496</v>
      </c>
      <c r="C51" s="76" t="s">
        <v>1495</v>
      </c>
      <c r="D51" s="59" t="s">
        <v>1494</v>
      </c>
      <c r="E51" s="114" t="s">
        <v>1493</v>
      </c>
      <c r="F51" s="76" t="s">
        <v>4</v>
      </c>
      <c r="G51" s="76" t="s">
        <v>1492</v>
      </c>
      <c r="H51" s="76"/>
    </row>
    <row r="52" spans="1:8" s="131" customFormat="1" ht="33.6">
      <c r="A52" s="64">
        <v>51</v>
      </c>
      <c r="B52" s="92" t="s">
        <v>1491</v>
      </c>
      <c r="C52" s="76" t="s">
        <v>1490</v>
      </c>
      <c r="D52" s="144" t="s">
        <v>1489</v>
      </c>
      <c r="E52" s="114" t="s">
        <v>1488</v>
      </c>
      <c r="F52" s="76" t="s">
        <v>49</v>
      </c>
      <c r="G52" s="76" t="s">
        <v>1487</v>
      </c>
      <c r="H52" s="76"/>
    </row>
    <row r="53" spans="1:8" s="131" customFormat="1" ht="16.8">
      <c r="A53" s="68">
        <v>52</v>
      </c>
      <c r="B53" s="92" t="s">
        <v>1486</v>
      </c>
      <c r="C53" s="59" t="s">
        <v>1485</v>
      </c>
      <c r="D53" s="76" t="s">
        <v>1484</v>
      </c>
      <c r="E53" s="114" t="s">
        <v>1483</v>
      </c>
      <c r="F53" s="76" t="s">
        <v>260</v>
      </c>
      <c r="G53" s="76" t="s">
        <v>1482</v>
      </c>
      <c r="H53" s="76"/>
    </row>
    <row r="54" spans="1:8" s="131" customFormat="1" ht="16.5" customHeight="1">
      <c r="A54" s="64">
        <v>53</v>
      </c>
      <c r="B54" s="143" t="s">
        <v>1481</v>
      </c>
      <c r="C54" s="76" t="s">
        <v>1480</v>
      </c>
      <c r="D54" s="90" t="s">
        <v>1479</v>
      </c>
      <c r="E54" s="114" t="s">
        <v>1478</v>
      </c>
      <c r="F54" s="76" t="s">
        <v>298</v>
      </c>
      <c r="G54" s="76" t="s">
        <v>1477</v>
      </c>
      <c r="H54" s="76"/>
    </row>
    <row r="55" spans="1:8" s="131" customFormat="1" ht="16.8">
      <c r="A55" s="68">
        <v>54</v>
      </c>
      <c r="B55" s="92" t="s">
        <v>1476</v>
      </c>
      <c r="C55" s="59" t="s">
        <v>1475</v>
      </c>
      <c r="D55" s="116" t="s">
        <v>1474</v>
      </c>
      <c r="E55" s="114" t="s">
        <v>1473</v>
      </c>
      <c r="F55" s="76" t="s">
        <v>49</v>
      </c>
      <c r="G55" s="76" t="s">
        <v>1472</v>
      </c>
      <c r="H55" s="76"/>
    </row>
    <row r="56" spans="1:8" s="131" customFormat="1" ht="16.8">
      <c r="A56" s="64">
        <v>55</v>
      </c>
      <c r="B56" s="92" t="s">
        <v>1471</v>
      </c>
      <c r="C56" s="59" t="s">
        <v>1470</v>
      </c>
      <c r="D56" t="s">
        <v>1469</v>
      </c>
      <c r="E56" s="114" t="s">
        <v>1468</v>
      </c>
      <c r="F56" s="101" t="s">
        <v>4</v>
      </c>
      <c r="G56" s="101" t="s">
        <v>1467</v>
      </c>
      <c r="H56" s="76"/>
    </row>
    <row r="57" spans="1:8" s="131" customFormat="1" ht="16.8">
      <c r="A57" s="68">
        <v>56</v>
      </c>
      <c r="B57" s="92" t="s">
        <v>1466</v>
      </c>
      <c r="C57" t="s">
        <v>1465</v>
      </c>
      <c r="D57" s="59" t="s">
        <v>1464</v>
      </c>
      <c r="E57" s="114" t="s">
        <v>1463</v>
      </c>
      <c r="F57" s="76" t="s">
        <v>4</v>
      </c>
      <c r="G57" s="76" t="s">
        <v>1462</v>
      </c>
      <c r="H57" s="142" t="s">
        <v>129</v>
      </c>
    </row>
    <row r="58" spans="1:8" s="131" customFormat="1" ht="33" customHeight="1">
      <c r="A58" s="64">
        <v>57</v>
      </c>
      <c r="B58" s="141" t="s">
        <v>1461</v>
      </c>
      <c r="C58" s="59" t="s">
        <v>1460</v>
      </c>
      <c r="D58" s="134" t="s">
        <v>1459</v>
      </c>
      <c r="E58" s="76" t="s">
        <v>1458</v>
      </c>
      <c r="F58" s="76" t="s">
        <v>49</v>
      </c>
      <c r="G58" s="76" t="s">
        <v>1457</v>
      </c>
      <c r="H58" s="76"/>
    </row>
    <row r="59" spans="1:8" s="131" customFormat="1" ht="16.8">
      <c r="A59" s="68">
        <v>58</v>
      </c>
      <c r="B59" s="92" t="s">
        <v>1456</v>
      </c>
      <c r="C59" s="141" t="s">
        <v>1455</v>
      </c>
      <c r="D59" s="59" t="s">
        <v>1454</v>
      </c>
      <c r="E59" s="114" t="s">
        <v>1453</v>
      </c>
      <c r="F59" s="76" t="s">
        <v>4</v>
      </c>
      <c r="G59" s="76" t="s">
        <v>1452</v>
      </c>
      <c r="H59" s="76"/>
    </row>
    <row r="60" spans="1:8" s="131" customFormat="1" ht="33.6">
      <c r="A60" s="64">
        <v>59</v>
      </c>
      <c r="B60" s="92" t="s">
        <v>1451</v>
      </c>
      <c r="C60" s="141" t="s">
        <v>1450</v>
      </c>
      <c r="D60" t="s">
        <v>1449</v>
      </c>
      <c r="E60" s="114" t="s">
        <v>1448</v>
      </c>
      <c r="F60" s="141" t="s">
        <v>4</v>
      </c>
      <c r="G60" s="141" t="s">
        <v>1447</v>
      </c>
      <c r="H60" s="76"/>
    </row>
    <row r="61" spans="1:8" s="131" customFormat="1" ht="16.8">
      <c r="A61" s="68">
        <v>60</v>
      </c>
      <c r="B61" s="92" t="s">
        <v>1446</v>
      </c>
      <c r="C61" s="141" t="s">
        <v>1445</v>
      </c>
      <c r="D61" s="135" t="s">
        <v>1444</v>
      </c>
      <c r="E61" s="114" t="s">
        <v>1443</v>
      </c>
      <c r="F61" s="76" t="s">
        <v>49</v>
      </c>
      <c r="G61" s="76" t="s">
        <v>1442</v>
      </c>
      <c r="H61" s="76"/>
    </row>
    <row r="62" spans="1:8" s="131" customFormat="1" ht="33.6">
      <c r="A62" s="64">
        <v>61</v>
      </c>
      <c r="B62" s="92" t="s">
        <v>1441</v>
      </c>
      <c r="C62" s="141" t="s">
        <v>1440</v>
      </c>
      <c r="D62" s="116" t="s">
        <v>1439</v>
      </c>
      <c r="E62" s="114" t="s">
        <v>1438</v>
      </c>
      <c r="F62" s="76" t="s">
        <v>373</v>
      </c>
      <c r="G62" s="76" t="s">
        <v>1437</v>
      </c>
      <c r="H62" s="76"/>
    </row>
    <row r="63" spans="1:8" s="131" customFormat="1" ht="33.6">
      <c r="A63" s="68">
        <v>62</v>
      </c>
      <c r="B63" s="92" t="s">
        <v>1436</v>
      </c>
      <c r="C63" s="76" t="s">
        <v>1435</v>
      </c>
      <c r="D63" s="139" t="s">
        <v>1434</v>
      </c>
      <c r="E63" s="114" t="s">
        <v>1433</v>
      </c>
      <c r="F63" s="76" t="s">
        <v>4</v>
      </c>
      <c r="G63" s="76" t="s">
        <v>1432</v>
      </c>
      <c r="H63" s="76"/>
    </row>
    <row r="64" spans="1:8" s="131" customFormat="1" ht="33.6">
      <c r="A64" s="64">
        <v>63</v>
      </c>
      <c r="B64" s="92" t="s">
        <v>1431</v>
      </c>
      <c r="C64" s="76" t="s">
        <v>1430</v>
      </c>
      <c r="D64" s="134" t="s">
        <v>1429</v>
      </c>
      <c r="E64" s="114" t="s">
        <v>1428</v>
      </c>
      <c r="F64" s="76" t="s">
        <v>49</v>
      </c>
      <c r="G64" s="76" t="s">
        <v>1427</v>
      </c>
      <c r="H64" s="76"/>
    </row>
    <row r="65" spans="1:8" s="131" customFormat="1" ht="16.8">
      <c r="A65" s="68">
        <v>64</v>
      </c>
      <c r="B65" s="92" t="s">
        <v>1426</v>
      </c>
      <c r="C65" s="76" t="s">
        <v>1108</v>
      </c>
      <c r="D65" s="116" t="s">
        <v>1425</v>
      </c>
      <c r="E65" s="114" t="s">
        <v>1424</v>
      </c>
      <c r="F65" s="76" t="s">
        <v>49</v>
      </c>
      <c r="G65" s="76" t="s">
        <v>1423</v>
      </c>
      <c r="H65" s="76"/>
    </row>
    <row r="66" spans="1:8" s="131" customFormat="1" ht="16.8">
      <c r="A66" s="64">
        <v>65</v>
      </c>
      <c r="B66" s="92" t="s">
        <v>1422</v>
      </c>
      <c r="C66" s="76" t="s">
        <v>1421</v>
      </c>
      <c r="D66" s="140" t="s">
        <v>1420</v>
      </c>
      <c r="E66" s="114" t="s">
        <v>1419</v>
      </c>
      <c r="F66" s="76" t="s">
        <v>49</v>
      </c>
      <c r="G66" s="76" t="s">
        <v>1418</v>
      </c>
      <c r="H66" s="76"/>
    </row>
    <row r="67" spans="1:8" s="131" customFormat="1" ht="33.6">
      <c r="A67" s="68">
        <v>66</v>
      </c>
      <c r="B67" s="92" t="s">
        <v>1417</v>
      </c>
      <c r="C67" s="76" t="s">
        <v>1416</v>
      </c>
      <c r="D67" s="116" t="s">
        <v>1415</v>
      </c>
      <c r="E67" s="114" t="s">
        <v>1414</v>
      </c>
      <c r="F67" s="76" t="s">
        <v>560</v>
      </c>
      <c r="G67" s="76" t="s">
        <v>1413</v>
      </c>
      <c r="H67" s="76"/>
    </row>
    <row r="68" spans="1:8" s="131" customFormat="1" ht="16.8">
      <c r="A68" s="64">
        <v>67</v>
      </c>
      <c r="B68" s="92" t="s">
        <v>1412</v>
      </c>
      <c r="C68" s="76" t="s">
        <v>1411</v>
      </c>
      <c r="D68" s="59" t="s">
        <v>1410</v>
      </c>
      <c r="E68" s="114" t="s">
        <v>1409</v>
      </c>
      <c r="F68" s="76" t="s">
        <v>4</v>
      </c>
      <c r="G68" s="76" t="s">
        <v>1408</v>
      </c>
      <c r="H68" s="76"/>
    </row>
    <row r="69" spans="1:8" s="131" customFormat="1" ht="33.6">
      <c r="A69" s="68">
        <v>68</v>
      </c>
      <c r="B69" s="92" t="s">
        <v>1407</v>
      </c>
      <c r="C69" s="76" t="s">
        <v>1406</v>
      </c>
      <c r="D69" s="59" t="s">
        <v>1405</v>
      </c>
      <c r="E69" s="114" t="s">
        <v>1404</v>
      </c>
      <c r="F69" s="76" t="s">
        <v>287</v>
      </c>
      <c r="G69" s="76" t="s">
        <v>1403</v>
      </c>
      <c r="H69" s="76"/>
    </row>
    <row r="70" spans="1:8" s="131" customFormat="1" ht="33.6">
      <c r="A70" s="64">
        <v>69</v>
      </c>
      <c r="B70" s="92" t="s">
        <v>1402</v>
      </c>
      <c r="C70" s="76" t="s">
        <v>1401</v>
      </c>
      <c r="D70" s="116" t="s">
        <v>1400</v>
      </c>
      <c r="E70" s="114" t="s">
        <v>1399</v>
      </c>
      <c r="F70" s="76" t="s">
        <v>4</v>
      </c>
      <c r="G70" s="76" t="s">
        <v>1398</v>
      </c>
      <c r="H70" s="76"/>
    </row>
    <row r="71" spans="1:8" s="131" customFormat="1" ht="16.8">
      <c r="A71" s="68">
        <v>70</v>
      </c>
      <c r="B71" s="92" t="s">
        <v>1397</v>
      </c>
      <c r="C71" s="76" t="s">
        <v>1396</v>
      </c>
      <c r="D71" s="134" t="s">
        <v>1395</v>
      </c>
      <c r="E71" s="114" t="s">
        <v>1394</v>
      </c>
      <c r="F71" s="76" t="s">
        <v>49</v>
      </c>
      <c r="G71" s="76" t="s">
        <v>1393</v>
      </c>
      <c r="H71" s="76"/>
    </row>
    <row r="72" spans="1:8" s="131" customFormat="1" ht="16.8">
      <c r="A72" s="64">
        <v>71</v>
      </c>
      <c r="B72" s="92" t="s">
        <v>1392</v>
      </c>
      <c r="C72" s="76" t="s">
        <v>1391</v>
      </c>
      <c r="D72" s="116" t="s">
        <v>1390</v>
      </c>
      <c r="E72" s="114" t="s">
        <v>1389</v>
      </c>
      <c r="F72" s="76" t="s">
        <v>4</v>
      </c>
      <c r="G72" s="76" t="s">
        <v>1388</v>
      </c>
      <c r="H72" s="76"/>
    </row>
    <row r="73" spans="1:8" s="131" customFormat="1" ht="16.8">
      <c r="A73" s="68">
        <v>72</v>
      </c>
      <c r="B73" s="92" t="s">
        <v>1387</v>
      </c>
      <c r="C73" s="84" t="s">
        <v>1386</v>
      </c>
      <c r="D73" s="139" t="s">
        <v>1385</v>
      </c>
      <c r="E73" s="114" t="s">
        <v>1384</v>
      </c>
      <c r="F73" s="76" t="s">
        <v>4</v>
      </c>
      <c r="G73" s="76" t="s">
        <v>1383</v>
      </c>
      <c r="H73" s="76"/>
    </row>
    <row r="74" spans="1:8" s="131" customFormat="1" ht="16.8">
      <c r="A74" s="64">
        <v>73</v>
      </c>
      <c r="B74" s="92" t="s">
        <v>1382</v>
      </c>
      <c r="C74" s="76" t="s">
        <v>1381</v>
      </c>
      <c r="D74" s="134" t="s">
        <v>1380</v>
      </c>
      <c r="E74" s="114" t="s">
        <v>1379</v>
      </c>
      <c r="F74" s="76" t="s">
        <v>49</v>
      </c>
      <c r="G74" s="76" t="s">
        <v>1378</v>
      </c>
      <c r="H74" s="76"/>
    </row>
    <row r="75" spans="1:8" s="131" customFormat="1" ht="16.8">
      <c r="A75" s="68">
        <v>74</v>
      </c>
      <c r="B75" s="92" t="s">
        <v>1377</v>
      </c>
      <c r="C75" s="76" t="s">
        <v>1376</v>
      </c>
      <c r="D75" s="116" t="s">
        <v>1375</v>
      </c>
      <c r="E75" s="114" t="s">
        <v>1374</v>
      </c>
      <c r="F75" s="76" t="s">
        <v>270</v>
      </c>
      <c r="G75" s="76" t="s">
        <v>1373</v>
      </c>
      <c r="H75" s="76"/>
    </row>
    <row r="76" spans="1:8" s="131" customFormat="1" ht="33.6">
      <c r="A76" s="64">
        <v>75</v>
      </c>
      <c r="B76" s="92" t="s">
        <v>1372</v>
      </c>
      <c r="C76" s="76" t="s">
        <v>1371</v>
      </c>
      <c r="D76" s="138" t="s">
        <v>1370</v>
      </c>
      <c r="E76" s="114" t="s">
        <v>1369</v>
      </c>
      <c r="F76" s="76" t="s">
        <v>4</v>
      </c>
      <c r="G76" s="76" t="s">
        <v>1368</v>
      </c>
      <c r="H76" s="76"/>
    </row>
    <row r="77" spans="1:8" s="131" customFormat="1" ht="33.6">
      <c r="A77" s="68">
        <v>76</v>
      </c>
      <c r="B77" s="92" t="s">
        <v>1367</v>
      </c>
      <c r="C77" s="76" t="s">
        <v>1366</v>
      </c>
      <c r="D77" s="116" t="s">
        <v>1365</v>
      </c>
      <c r="E77" s="114" t="s">
        <v>1364</v>
      </c>
      <c r="F77" s="76" t="s">
        <v>298</v>
      </c>
      <c r="G77" s="76" t="s">
        <v>1363</v>
      </c>
      <c r="H77" s="76"/>
    </row>
    <row r="78" spans="1:8" s="131" customFormat="1" ht="16.8">
      <c r="A78" s="64">
        <v>77</v>
      </c>
      <c r="B78" s="92" t="s">
        <v>1362</v>
      </c>
      <c r="C78" s="76" t="s">
        <v>1361</v>
      </c>
      <c r="D78" s="116" t="s">
        <v>1360</v>
      </c>
      <c r="E78" s="114" t="s">
        <v>1359</v>
      </c>
      <c r="F78" s="76" t="s">
        <v>49</v>
      </c>
      <c r="G78" s="76" t="s">
        <v>1358</v>
      </c>
      <c r="H78" s="76"/>
    </row>
    <row r="79" spans="1:8" s="131" customFormat="1" ht="33.6">
      <c r="A79" s="68">
        <v>78</v>
      </c>
      <c r="B79" s="92" t="s">
        <v>1357</v>
      </c>
      <c r="C79" s="76" t="s">
        <v>1356</v>
      </c>
      <c r="D79" s="116" t="s">
        <v>1355</v>
      </c>
      <c r="E79" s="114" t="s">
        <v>1354</v>
      </c>
      <c r="F79" s="76" t="s">
        <v>4</v>
      </c>
      <c r="G79" s="76" t="s">
        <v>1353</v>
      </c>
      <c r="H79" s="76"/>
    </row>
    <row r="80" spans="1:8" s="131" customFormat="1" ht="33.6">
      <c r="A80" s="64">
        <v>79</v>
      </c>
      <c r="B80" s="92" t="s">
        <v>1352</v>
      </c>
      <c r="C80" s="76" t="s">
        <v>1351</v>
      </c>
      <c r="D80" s="116" t="s">
        <v>1350</v>
      </c>
      <c r="E80" s="114" t="s">
        <v>1349</v>
      </c>
      <c r="F80" s="76" t="s">
        <v>49</v>
      </c>
      <c r="G80" s="76" t="s">
        <v>1348</v>
      </c>
      <c r="H80" s="76"/>
    </row>
    <row r="81" spans="1:8" s="131" customFormat="1" ht="16.8">
      <c r="A81" s="68">
        <v>80</v>
      </c>
      <c r="B81" s="92" t="s">
        <v>1347</v>
      </c>
      <c r="C81" s="76" t="s">
        <v>1346</v>
      </c>
      <c r="D81" s="116" t="s">
        <v>1345</v>
      </c>
      <c r="E81" s="114" t="s">
        <v>1344</v>
      </c>
      <c r="F81" s="76" t="s">
        <v>1343</v>
      </c>
      <c r="G81" s="76" t="s">
        <v>1342</v>
      </c>
      <c r="H81" s="76"/>
    </row>
    <row r="82" spans="1:8" s="131" customFormat="1" ht="16.8">
      <c r="A82" s="64">
        <v>81</v>
      </c>
      <c r="B82" s="92" t="s">
        <v>1341</v>
      </c>
      <c r="C82" s="76" t="s">
        <v>1340</v>
      </c>
      <c r="D82" s="76" t="s">
        <v>1339</v>
      </c>
      <c r="E82" s="114" t="s">
        <v>1338</v>
      </c>
      <c r="F82" s="76" t="s">
        <v>260</v>
      </c>
      <c r="G82" s="76" t="s">
        <v>1337</v>
      </c>
      <c r="H82" s="76"/>
    </row>
    <row r="83" spans="1:8" s="131" customFormat="1" ht="33.6">
      <c r="A83" s="68">
        <v>82</v>
      </c>
      <c r="B83" s="92" t="s">
        <v>1336</v>
      </c>
      <c r="C83" s="76" t="s">
        <v>1335</v>
      </c>
      <c r="D83" s="76" t="s">
        <v>1334</v>
      </c>
      <c r="E83" s="114" t="s">
        <v>1333</v>
      </c>
      <c r="F83" s="76" t="s">
        <v>298</v>
      </c>
      <c r="G83" s="76" t="s">
        <v>1332</v>
      </c>
      <c r="H83" s="76"/>
    </row>
    <row r="84" spans="1:8" s="131" customFormat="1" ht="33.6">
      <c r="A84" s="64">
        <v>83</v>
      </c>
      <c r="B84" s="92" t="s">
        <v>1331</v>
      </c>
      <c r="C84" s="76" t="s">
        <v>1330</v>
      </c>
      <c r="D84" s="116" t="s">
        <v>1329</v>
      </c>
      <c r="E84" s="114" t="s">
        <v>1328</v>
      </c>
      <c r="F84" s="76" t="s">
        <v>260</v>
      </c>
      <c r="G84" s="76" t="s">
        <v>1327</v>
      </c>
      <c r="H84" s="76"/>
    </row>
    <row r="85" spans="1:8" s="131" customFormat="1" ht="33.6">
      <c r="A85" s="68">
        <v>84</v>
      </c>
      <c r="B85" s="92" t="s">
        <v>1326</v>
      </c>
      <c r="C85" s="76" t="s">
        <v>1325</v>
      </c>
      <c r="D85" s="116" t="s">
        <v>1324</v>
      </c>
      <c r="E85" s="114" t="s">
        <v>1323</v>
      </c>
      <c r="F85" s="76" t="s">
        <v>49</v>
      </c>
      <c r="G85" s="76" t="s">
        <v>1322</v>
      </c>
      <c r="H85" s="76"/>
    </row>
    <row r="86" spans="1:8" s="131" customFormat="1" ht="16.8">
      <c r="A86" s="64">
        <v>85</v>
      </c>
      <c r="B86" s="92" t="s">
        <v>1321</v>
      </c>
      <c r="C86" s="76" t="s">
        <v>1320</v>
      </c>
      <c r="D86" s="59" t="s">
        <v>1319</v>
      </c>
      <c r="E86" s="114" t="s">
        <v>1318</v>
      </c>
      <c r="F86" s="76" t="s">
        <v>260</v>
      </c>
      <c r="G86" s="76" t="s">
        <v>1317</v>
      </c>
      <c r="H86" s="76"/>
    </row>
    <row r="87" spans="1:8" s="131" customFormat="1" ht="16.8">
      <c r="A87" s="68">
        <v>86</v>
      </c>
      <c r="B87" s="92" t="s">
        <v>1316</v>
      </c>
      <c r="C87" s="76" t="s">
        <v>1315</v>
      </c>
      <c r="D87" s="116" t="s">
        <v>1314</v>
      </c>
      <c r="E87" s="114" t="s">
        <v>1313</v>
      </c>
      <c r="F87" s="76" t="s">
        <v>260</v>
      </c>
      <c r="G87" s="76" t="s">
        <v>1312</v>
      </c>
      <c r="H87" s="76"/>
    </row>
    <row r="88" spans="1:8" s="131" customFormat="1" ht="16.8">
      <c r="A88" s="64">
        <v>87</v>
      </c>
      <c r="B88" s="92" t="s">
        <v>1311</v>
      </c>
      <c r="C88" s="76" t="s">
        <v>1310</v>
      </c>
      <c r="D88" s="76" t="s">
        <v>1309</v>
      </c>
      <c r="E88" s="114" t="s">
        <v>1308</v>
      </c>
      <c r="F88" s="76" t="s">
        <v>298</v>
      </c>
      <c r="G88" s="76" t="s">
        <v>1307</v>
      </c>
      <c r="H88" s="76"/>
    </row>
    <row r="89" spans="1:8" s="131" customFormat="1" ht="16.8">
      <c r="A89" s="68">
        <v>88</v>
      </c>
      <c r="B89" s="92" t="s">
        <v>1306</v>
      </c>
      <c r="C89" s="76" t="s">
        <v>1305</v>
      </c>
      <c r="D89" s="116" t="s">
        <v>1304</v>
      </c>
      <c r="E89" s="114" t="s">
        <v>1303</v>
      </c>
      <c r="F89" s="76" t="s">
        <v>49</v>
      </c>
      <c r="G89" s="76" t="s">
        <v>1302</v>
      </c>
      <c r="H89" s="76"/>
    </row>
    <row r="90" spans="1:8" s="131" customFormat="1" ht="50.4">
      <c r="A90" s="64">
        <v>89</v>
      </c>
      <c r="B90" s="92" t="s">
        <v>1301</v>
      </c>
      <c r="C90" s="76"/>
      <c r="D90" s="116" t="s">
        <v>1300</v>
      </c>
      <c r="E90" s="114" t="s">
        <v>1299</v>
      </c>
      <c r="F90" s="76" t="s">
        <v>270</v>
      </c>
      <c r="G90" s="136" t="s">
        <v>1298</v>
      </c>
      <c r="H90" s="46"/>
    </row>
    <row r="91" spans="1:8" s="131" customFormat="1" ht="16.8">
      <c r="A91" s="68">
        <v>90</v>
      </c>
      <c r="B91" s="92" t="s">
        <v>1297</v>
      </c>
      <c r="C91" s="76" t="s">
        <v>1296</v>
      </c>
      <c r="D91" s="76" t="s">
        <v>1295</v>
      </c>
      <c r="E91" s="114" t="s">
        <v>1294</v>
      </c>
      <c r="F91" s="76" t="s">
        <v>298</v>
      </c>
      <c r="G91" s="76" t="s">
        <v>1293</v>
      </c>
      <c r="H91" s="76"/>
    </row>
    <row r="92" spans="1:8" s="131" customFormat="1" ht="16.8">
      <c r="A92" s="64">
        <v>91</v>
      </c>
      <c r="B92" s="92" t="s">
        <v>1292</v>
      </c>
      <c r="C92" s="76" t="s">
        <v>1291</v>
      </c>
      <c r="D92" s="137" t="s">
        <v>1290</v>
      </c>
      <c r="E92" s="114" t="s">
        <v>1289</v>
      </c>
      <c r="F92" s="76" t="s">
        <v>49</v>
      </c>
      <c r="G92" s="76" t="s">
        <v>1288</v>
      </c>
      <c r="H92" s="76"/>
    </row>
    <row r="93" spans="1:8" s="131" customFormat="1" ht="33.6">
      <c r="A93" s="68">
        <v>92</v>
      </c>
      <c r="B93" s="92" t="s">
        <v>1287</v>
      </c>
      <c r="C93" s="76" t="s">
        <v>1286</v>
      </c>
      <c r="D93" s="76" t="s">
        <v>1285</v>
      </c>
      <c r="E93" s="114" t="s">
        <v>1284</v>
      </c>
      <c r="F93" s="76" t="s">
        <v>287</v>
      </c>
      <c r="G93" s="76" t="s">
        <v>1283</v>
      </c>
      <c r="H93" s="76"/>
    </row>
    <row r="94" spans="1:8" s="131" customFormat="1" ht="16.8">
      <c r="A94" s="64">
        <v>93</v>
      </c>
      <c r="B94" s="92" t="s">
        <v>1282</v>
      </c>
      <c r="C94" s="76" t="s">
        <v>1281</v>
      </c>
      <c r="D94" s="116" t="s">
        <v>1280</v>
      </c>
      <c r="E94" s="114" t="s">
        <v>1279</v>
      </c>
      <c r="F94" s="76" t="s">
        <v>260</v>
      </c>
      <c r="G94" s="76" t="s">
        <v>1278</v>
      </c>
      <c r="H94" s="76"/>
    </row>
    <row r="95" spans="1:8" s="131" customFormat="1" ht="16.8">
      <c r="A95" s="68">
        <v>94</v>
      </c>
      <c r="B95" s="92" t="s">
        <v>1277</v>
      </c>
      <c r="C95" s="76" t="s">
        <v>1108</v>
      </c>
      <c r="D95" s="116" t="s">
        <v>1276</v>
      </c>
      <c r="E95" s="114" t="s">
        <v>1275</v>
      </c>
      <c r="F95" s="76" t="s">
        <v>49</v>
      </c>
      <c r="G95" s="136" t="s">
        <v>1274</v>
      </c>
      <c r="H95" s="76"/>
    </row>
    <row r="96" spans="1:8" s="131" customFormat="1" ht="16.8">
      <c r="A96" s="64">
        <v>95</v>
      </c>
      <c r="B96" s="92" t="s">
        <v>1273</v>
      </c>
      <c r="C96" s="76" t="s">
        <v>1272</v>
      </c>
      <c r="D96" s="116" t="s">
        <v>1271</v>
      </c>
      <c r="E96" s="114" t="s">
        <v>1270</v>
      </c>
      <c r="F96" s="76" t="s">
        <v>4</v>
      </c>
      <c r="G96" s="76" t="s">
        <v>1269</v>
      </c>
      <c r="H96" s="76"/>
    </row>
    <row r="97" spans="1:8" s="131" customFormat="1" ht="16.8">
      <c r="A97" s="68">
        <v>96</v>
      </c>
      <c r="B97" s="92" t="s">
        <v>1268</v>
      </c>
      <c r="C97" s="76" t="s">
        <v>1267</v>
      </c>
      <c r="D97" s="116" t="s">
        <v>1266</v>
      </c>
      <c r="E97" s="114" t="s">
        <v>1265</v>
      </c>
      <c r="F97" s="76" t="s">
        <v>49</v>
      </c>
      <c r="G97" s="76" t="s">
        <v>1264</v>
      </c>
      <c r="H97" s="76"/>
    </row>
    <row r="98" spans="1:8" s="131" customFormat="1" ht="16.8">
      <c r="A98" s="64">
        <v>97</v>
      </c>
      <c r="B98" s="92" t="s">
        <v>1263</v>
      </c>
      <c r="C98" s="76" t="s">
        <v>1262</v>
      </c>
      <c r="D98" s="135" t="s">
        <v>1261</v>
      </c>
      <c r="E98" s="114" t="s">
        <v>1260</v>
      </c>
      <c r="F98" s="76" t="s">
        <v>4</v>
      </c>
      <c r="G98" s="76" t="s">
        <v>1259</v>
      </c>
      <c r="H98" s="76"/>
    </row>
    <row r="99" spans="1:8" s="131" customFormat="1" ht="16.8">
      <c r="A99" s="68">
        <v>98</v>
      </c>
      <c r="B99" s="92" t="s">
        <v>1258</v>
      </c>
      <c r="C99" s="76" t="s">
        <v>1257</v>
      </c>
      <c r="D99" s="116" t="s">
        <v>1256</v>
      </c>
      <c r="E99" s="114" t="s">
        <v>1255</v>
      </c>
      <c r="F99" s="76" t="s">
        <v>260</v>
      </c>
      <c r="G99" s="76" t="s">
        <v>1254</v>
      </c>
      <c r="H99" s="76"/>
    </row>
    <row r="100" spans="1:8" s="131" customFormat="1" ht="33.6">
      <c r="A100" s="64">
        <v>99</v>
      </c>
      <c r="B100" s="92" t="s">
        <v>1253</v>
      </c>
      <c r="C100" s="76" t="s">
        <v>1252</v>
      </c>
      <c r="D100" s="59" t="s">
        <v>1251</v>
      </c>
      <c r="E100" s="114" t="s">
        <v>1250</v>
      </c>
      <c r="F100" s="76" t="s">
        <v>298</v>
      </c>
      <c r="G100" s="76" t="s">
        <v>1249</v>
      </c>
      <c r="H100" s="76"/>
    </row>
    <row r="101" spans="1:8" s="131" customFormat="1" ht="16.8">
      <c r="A101" s="68">
        <v>100</v>
      </c>
      <c r="B101" s="92" t="s">
        <v>1248</v>
      </c>
      <c r="C101" s="76" t="s">
        <v>1247</v>
      </c>
      <c r="D101" s="59" t="s">
        <v>1246</v>
      </c>
      <c r="E101" s="114" t="s">
        <v>1245</v>
      </c>
      <c r="F101" s="76" t="s">
        <v>4</v>
      </c>
      <c r="G101" s="76" t="s">
        <v>1244</v>
      </c>
      <c r="H101" s="76"/>
    </row>
    <row r="102" spans="1:8" s="131" customFormat="1" ht="16.8">
      <c r="A102" s="64">
        <v>101</v>
      </c>
      <c r="B102" s="92" t="s">
        <v>1243</v>
      </c>
      <c r="C102" s="76" t="s">
        <v>1242</v>
      </c>
      <c r="D102" s="116" t="s">
        <v>1241</v>
      </c>
      <c r="E102" s="114" t="s">
        <v>1240</v>
      </c>
      <c r="F102" s="76" t="s">
        <v>4</v>
      </c>
      <c r="G102" s="76" t="s">
        <v>1239</v>
      </c>
      <c r="H102" s="76"/>
    </row>
    <row r="103" spans="1:8" s="131" customFormat="1" ht="16.8">
      <c r="A103" s="68">
        <v>102</v>
      </c>
      <c r="B103" s="92" t="s">
        <v>1238</v>
      </c>
      <c r="C103" s="76" t="s">
        <v>1237</v>
      </c>
      <c r="D103" s="116" t="s">
        <v>1236</v>
      </c>
      <c r="E103" s="114" t="s">
        <v>1235</v>
      </c>
      <c r="F103" s="76" t="s">
        <v>49</v>
      </c>
      <c r="G103" s="76" t="s">
        <v>1234</v>
      </c>
      <c r="H103" s="76"/>
    </row>
    <row r="104" spans="1:8" s="131" customFormat="1" ht="33.6">
      <c r="A104" s="64">
        <v>103</v>
      </c>
      <c r="B104" s="92" t="s">
        <v>1233</v>
      </c>
      <c r="C104" s="76" t="s">
        <v>1232</v>
      </c>
      <c r="D104" s="116" t="s">
        <v>1231</v>
      </c>
      <c r="E104" s="114" t="s">
        <v>1230</v>
      </c>
      <c r="F104" s="76" t="s">
        <v>260</v>
      </c>
      <c r="G104" s="76" t="s">
        <v>1229</v>
      </c>
      <c r="H104" s="76"/>
    </row>
    <row r="105" spans="1:8" s="131" customFormat="1" ht="16.8">
      <c r="A105" s="68">
        <v>104</v>
      </c>
      <c r="B105" s="92" t="s">
        <v>1228</v>
      </c>
      <c r="C105" s="76" t="s">
        <v>1227</v>
      </c>
      <c r="D105" s="76" t="s">
        <v>1226</v>
      </c>
      <c r="E105" s="114" t="s">
        <v>1225</v>
      </c>
      <c r="F105" s="76" t="s">
        <v>260</v>
      </c>
      <c r="G105" s="76" t="s">
        <v>1224</v>
      </c>
      <c r="H105" s="76"/>
    </row>
    <row r="106" spans="1:8" s="131" customFormat="1" ht="33.6">
      <c r="A106" s="64">
        <v>105</v>
      </c>
      <c r="B106" s="92" t="s">
        <v>1223</v>
      </c>
      <c r="C106" s="76" t="s">
        <v>1222</v>
      </c>
      <c r="D106" s="76" t="s">
        <v>1221</v>
      </c>
      <c r="E106" s="114" t="s">
        <v>1220</v>
      </c>
      <c r="F106" s="76" t="s">
        <v>260</v>
      </c>
      <c r="G106" s="76" t="s">
        <v>1219</v>
      </c>
      <c r="H106" s="76"/>
    </row>
    <row r="107" spans="1:8" s="131" customFormat="1" ht="16.8">
      <c r="A107" s="68">
        <v>106</v>
      </c>
      <c r="B107" s="92" t="s">
        <v>1218</v>
      </c>
      <c r="C107" s="76" t="s">
        <v>1217</v>
      </c>
      <c r="D107" s="76" t="s">
        <v>1216</v>
      </c>
      <c r="E107" s="114" t="s">
        <v>1215</v>
      </c>
      <c r="F107" s="76" t="s">
        <v>260</v>
      </c>
      <c r="G107" s="76" t="s">
        <v>1214</v>
      </c>
      <c r="H107" s="76"/>
    </row>
    <row r="108" spans="1:8" s="131" customFormat="1" ht="33.6">
      <c r="A108" s="64">
        <v>107</v>
      </c>
      <c r="B108" s="92" t="s">
        <v>1213</v>
      </c>
      <c r="C108" s="76" t="s">
        <v>1212</v>
      </c>
      <c r="D108" s="134" t="s">
        <v>1211</v>
      </c>
      <c r="E108" s="114" t="s">
        <v>1210</v>
      </c>
      <c r="F108" s="76" t="s">
        <v>260</v>
      </c>
      <c r="G108" s="76" t="s">
        <v>1209</v>
      </c>
      <c r="H108" s="76"/>
    </row>
    <row r="109" spans="1:8" s="131" customFormat="1" ht="16.8">
      <c r="A109" s="68">
        <v>108</v>
      </c>
      <c r="B109" s="92" t="s">
        <v>1208</v>
      </c>
      <c r="C109" s="76" t="s">
        <v>1207</v>
      </c>
      <c r="D109" s="59" t="s">
        <v>1206</v>
      </c>
      <c r="E109" s="114" t="s">
        <v>1205</v>
      </c>
      <c r="F109" s="76" t="s">
        <v>4</v>
      </c>
      <c r="G109" s="76" t="s">
        <v>1204</v>
      </c>
      <c r="H109" s="76"/>
    </row>
    <row r="110" spans="1:8" s="131" customFormat="1" ht="16.8">
      <c r="A110" s="64">
        <v>109</v>
      </c>
      <c r="B110" s="92" t="s">
        <v>1203</v>
      </c>
      <c r="C110" s="76" t="s">
        <v>1202</v>
      </c>
      <c r="D110" s="73" t="s">
        <v>1201</v>
      </c>
      <c r="E110" s="114" t="s">
        <v>1200</v>
      </c>
      <c r="F110" s="76" t="s">
        <v>4</v>
      </c>
      <c r="G110" s="76" t="s">
        <v>1199</v>
      </c>
      <c r="H110" s="76"/>
    </row>
    <row r="111" spans="1:8" s="131" customFormat="1" ht="16.8">
      <c r="A111" s="68">
        <v>110</v>
      </c>
      <c r="B111" s="92" t="s">
        <v>1198</v>
      </c>
      <c r="C111" s="76" t="s">
        <v>1197</v>
      </c>
      <c r="D111" s="76" t="s">
        <v>1196</v>
      </c>
      <c r="E111" s="114" t="s">
        <v>1195</v>
      </c>
      <c r="F111" s="76" t="s">
        <v>4</v>
      </c>
      <c r="G111" s="76" t="s">
        <v>1194</v>
      </c>
      <c r="H111" s="76"/>
    </row>
    <row r="112" spans="1:8" s="131" customFormat="1" ht="33.6">
      <c r="A112" s="64">
        <v>111</v>
      </c>
      <c r="B112" s="92" t="s">
        <v>1193</v>
      </c>
      <c r="C112" s="76" t="s">
        <v>1192</v>
      </c>
      <c r="D112" s="76" t="s">
        <v>1191</v>
      </c>
      <c r="E112" s="114" t="s">
        <v>1190</v>
      </c>
      <c r="F112" s="76" t="s">
        <v>298</v>
      </c>
      <c r="G112" s="76" t="s">
        <v>1189</v>
      </c>
      <c r="H112" s="76"/>
    </row>
    <row r="113" spans="1:8" s="131" customFormat="1" ht="33.6">
      <c r="A113" s="68">
        <v>112</v>
      </c>
      <c r="B113" s="92" t="s">
        <v>1188</v>
      </c>
      <c r="C113" s="76" t="s">
        <v>1187</v>
      </c>
      <c r="D113" s="116" t="s">
        <v>1186</v>
      </c>
      <c r="E113" s="114" t="s">
        <v>1185</v>
      </c>
      <c r="F113" s="76" t="s">
        <v>260</v>
      </c>
      <c r="G113" s="76" t="s">
        <v>1184</v>
      </c>
      <c r="H113" s="76"/>
    </row>
    <row r="114" spans="1:8" s="131" customFormat="1" ht="33.6">
      <c r="A114" s="64">
        <v>113</v>
      </c>
      <c r="B114" s="92" t="s">
        <v>1183</v>
      </c>
      <c r="C114" s="76" t="s">
        <v>1182</v>
      </c>
      <c r="D114" s="76" t="s">
        <v>1181</v>
      </c>
      <c r="E114" s="114" t="s">
        <v>1180</v>
      </c>
      <c r="F114" s="76" t="s">
        <v>298</v>
      </c>
      <c r="G114" s="76" t="s">
        <v>1179</v>
      </c>
      <c r="H114" s="76"/>
    </row>
    <row r="115" spans="1:8" s="131" customFormat="1" ht="16.8">
      <c r="A115" s="68">
        <v>114</v>
      </c>
      <c r="B115" s="92" t="s">
        <v>1178</v>
      </c>
      <c r="C115" s="76" t="s">
        <v>1177</v>
      </c>
      <c r="D115" s="59" t="s">
        <v>1176</v>
      </c>
      <c r="E115" s="114" t="s">
        <v>1175</v>
      </c>
      <c r="F115" s="76" t="s">
        <v>4</v>
      </c>
      <c r="G115" s="76" t="s">
        <v>1174</v>
      </c>
      <c r="H115" s="76"/>
    </row>
    <row r="116" spans="1:8" s="131" customFormat="1" ht="33.6">
      <c r="A116" s="64">
        <v>115</v>
      </c>
      <c r="B116" s="92" t="s">
        <v>1173</v>
      </c>
      <c r="C116" s="76" t="s">
        <v>1172</v>
      </c>
      <c r="D116" s="116" t="s">
        <v>1171</v>
      </c>
      <c r="E116" s="114" t="s">
        <v>1170</v>
      </c>
      <c r="F116" s="76" t="s">
        <v>49</v>
      </c>
      <c r="G116" s="76" t="s">
        <v>1169</v>
      </c>
      <c r="H116" s="76"/>
    </row>
    <row r="117" spans="1:8" s="131" customFormat="1" ht="16.8">
      <c r="A117" s="68">
        <v>116</v>
      </c>
      <c r="B117" s="92" t="s">
        <v>1168</v>
      </c>
      <c r="C117" s="76" t="s">
        <v>1167</v>
      </c>
      <c r="D117" s="134" t="s">
        <v>1166</v>
      </c>
      <c r="E117" s="114" t="s">
        <v>1165</v>
      </c>
      <c r="F117" s="76" t="s">
        <v>373</v>
      </c>
      <c r="G117" s="76" t="s">
        <v>1164</v>
      </c>
      <c r="H117" s="76"/>
    </row>
    <row r="118" spans="1:8" s="131" customFormat="1" ht="16.8">
      <c r="A118" s="64">
        <v>117</v>
      </c>
      <c r="B118" s="92" t="s">
        <v>1163</v>
      </c>
      <c r="C118" s="76" t="s">
        <v>1162</v>
      </c>
      <c r="D118" s="133" t="s">
        <v>1161</v>
      </c>
      <c r="E118" s="114" t="s">
        <v>1160</v>
      </c>
      <c r="F118" s="76" t="s">
        <v>4</v>
      </c>
      <c r="G118" s="76" t="s">
        <v>1159</v>
      </c>
      <c r="H118" s="76"/>
    </row>
    <row r="119" spans="1:8" s="131" customFormat="1" ht="16.8">
      <c r="A119" s="68">
        <v>118</v>
      </c>
      <c r="B119" s="92" t="s">
        <v>1158</v>
      </c>
      <c r="C119" s="76" t="s">
        <v>1157</v>
      </c>
      <c r="D119" s="59" t="s">
        <v>1156</v>
      </c>
      <c r="E119" s="114" t="s">
        <v>1155</v>
      </c>
      <c r="F119" s="76" t="s">
        <v>4</v>
      </c>
      <c r="G119" s="76" t="s">
        <v>1154</v>
      </c>
      <c r="H119" s="76"/>
    </row>
    <row r="120" spans="1:8" s="131" customFormat="1" ht="33.6">
      <c r="A120" s="64">
        <v>119</v>
      </c>
      <c r="B120" s="92" t="s">
        <v>1153</v>
      </c>
      <c r="C120" s="76" t="s">
        <v>1152</v>
      </c>
      <c r="D120" s="116" t="s">
        <v>1151</v>
      </c>
      <c r="E120" s="114" t="s">
        <v>1150</v>
      </c>
      <c r="F120" s="76" t="s">
        <v>298</v>
      </c>
      <c r="G120" s="76" t="s">
        <v>1149</v>
      </c>
      <c r="H120" s="76"/>
    </row>
    <row r="121" spans="1:8" s="131" customFormat="1" ht="33.6">
      <c r="A121" s="68">
        <v>120</v>
      </c>
      <c r="B121" s="92" t="s">
        <v>1148</v>
      </c>
      <c r="C121" s="76" t="s">
        <v>1147</v>
      </c>
      <c r="D121" s="116" t="s">
        <v>1146</v>
      </c>
      <c r="E121" s="114" t="s">
        <v>1145</v>
      </c>
      <c r="F121" s="76" t="s">
        <v>287</v>
      </c>
      <c r="G121" s="76" t="s">
        <v>1144</v>
      </c>
      <c r="H121" s="76"/>
    </row>
    <row r="122" spans="1:8" s="131" customFormat="1" ht="16.8">
      <c r="A122" s="64">
        <v>121</v>
      </c>
      <c r="B122" s="92" t="s">
        <v>1143</v>
      </c>
      <c r="C122" s="119" t="s">
        <v>1108</v>
      </c>
      <c r="D122" s="118" t="s">
        <v>1142</v>
      </c>
      <c r="E122" s="117" t="s">
        <v>1141</v>
      </c>
      <c r="F122" s="84" t="s">
        <v>49</v>
      </c>
      <c r="G122" s="84" t="s">
        <v>1105</v>
      </c>
      <c r="H122" s="76"/>
    </row>
    <row r="123" spans="1:8" s="131" customFormat="1" ht="16.8">
      <c r="A123" s="68">
        <v>122</v>
      </c>
      <c r="B123" s="92" t="s">
        <v>1140</v>
      </c>
      <c r="C123" s="84" t="s">
        <v>1108</v>
      </c>
      <c r="D123" s="118" t="s">
        <v>1139</v>
      </c>
      <c r="E123" s="117" t="s">
        <v>1138</v>
      </c>
      <c r="F123" s="84" t="s">
        <v>49</v>
      </c>
      <c r="G123" s="84" t="s">
        <v>1137</v>
      </c>
      <c r="H123" s="76"/>
    </row>
    <row r="124" spans="1:8" s="131" customFormat="1" ht="16.8">
      <c r="A124" s="64">
        <v>123</v>
      </c>
      <c r="B124" s="92" t="s">
        <v>1136</v>
      </c>
      <c r="C124" s="84" t="s">
        <v>1135</v>
      </c>
      <c r="D124" s="80" t="s">
        <v>1134</v>
      </c>
      <c r="E124" s="117" t="s">
        <v>1133</v>
      </c>
      <c r="F124" s="84" t="s">
        <v>260</v>
      </c>
      <c r="G124" s="129" t="s">
        <v>1132</v>
      </c>
      <c r="H124" s="76"/>
    </row>
    <row r="125" spans="1:8" s="131" customFormat="1" ht="16.8">
      <c r="A125" s="68">
        <v>124</v>
      </c>
      <c r="B125" s="92" t="s">
        <v>1131</v>
      </c>
      <c r="C125" s="84" t="s">
        <v>1130</v>
      </c>
      <c r="D125" s="125" t="s">
        <v>1129</v>
      </c>
      <c r="E125" s="117" t="s">
        <v>1128</v>
      </c>
      <c r="F125" s="84" t="s">
        <v>49</v>
      </c>
      <c r="G125" s="84" t="s">
        <v>1127</v>
      </c>
      <c r="H125" s="84"/>
    </row>
    <row r="126" spans="1:8" s="131" customFormat="1" ht="16.8">
      <c r="A126" s="64">
        <v>125</v>
      </c>
      <c r="B126" s="92" t="s">
        <v>1126</v>
      </c>
      <c r="C126" s="84" t="s">
        <v>1125</v>
      </c>
      <c r="D126" s="118" t="s">
        <v>1124</v>
      </c>
      <c r="E126" s="117" t="s">
        <v>1123</v>
      </c>
      <c r="F126" s="84" t="s">
        <v>49</v>
      </c>
      <c r="G126" s="84" t="s">
        <v>1105</v>
      </c>
      <c r="H126" s="84"/>
    </row>
    <row r="127" spans="1:8" s="131" customFormat="1" ht="16.8">
      <c r="A127" s="68">
        <v>126</v>
      </c>
      <c r="B127" s="92" t="s">
        <v>1122</v>
      </c>
      <c r="C127" s="84" t="s">
        <v>1121</v>
      </c>
      <c r="D127" s="84" t="s">
        <v>1120</v>
      </c>
      <c r="E127" s="117" t="s">
        <v>1119</v>
      </c>
      <c r="F127" s="84" t="s">
        <v>287</v>
      </c>
      <c r="G127" s="52" t="s">
        <v>1118</v>
      </c>
      <c r="H127" s="84"/>
    </row>
    <row r="128" spans="1:8" s="131" customFormat="1" ht="16.8">
      <c r="A128" s="64">
        <v>127</v>
      </c>
      <c r="B128" s="92" t="s">
        <v>1117</v>
      </c>
      <c r="C128" s="84" t="s">
        <v>1116</v>
      </c>
      <c r="D128" s="118" t="s">
        <v>1115</v>
      </c>
      <c r="E128" s="117" t="s">
        <v>1114</v>
      </c>
      <c r="F128" s="84" t="s">
        <v>49</v>
      </c>
      <c r="G128" s="84" t="s">
        <v>1105</v>
      </c>
      <c r="H128" s="84"/>
    </row>
    <row r="129" spans="1:8" s="131" customFormat="1" ht="16.8">
      <c r="A129" s="68">
        <v>128</v>
      </c>
      <c r="B129" s="92" t="s">
        <v>1113</v>
      </c>
      <c r="C129" s="84" t="s">
        <v>1112</v>
      </c>
      <c r="D129" s="59" t="s">
        <v>1111</v>
      </c>
      <c r="E129" s="117" t="s">
        <v>1110</v>
      </c>
      <c r="F129" s="84" t="s">
        <v>4</v>
      </c>
      <c r="G129" s="84" t="s">
        <v>134</v>
      </c>
      <c r="H129" s="84"/>
    </row>
    <row r="130" spans="1:8" s="131" customFormat="1" ht="16.8">
      <c r="A130" s="64">
        <v>129</v>
      </c>
      <c r="B130" s="92" t="s">
        <v>1109</v>
      </c>
      <c r="C130" s="84" t="s">
        <v>1108</v>
      </c>
      <c r="D130" s="125" t="s">
        <v>1107</v>
      </c>
      <c r="E130" s="117" t="s">
        <v>1106</v>
      </c>
      <c r="F130" s="84" t="s">
        <v>49</v>
      </c>
      <c r="G130" s="84" t="s">
        <v>1105</v>
      </c>
      <c r="H130" s="84"/>
    </row>
    <row r="131" spans="1:8" s="131" customFormat="1" ht="16.8">
      <c r="A131" s="68">
        <v>130</v>
      </c>
      <c r="B131" s="92" t="s">
        <v>1104</v>
      </c>
      <c r="C131" s="84" t="s">
        <v>1103</v>
      </c>
      <c r="D131" s="118" t="s">
        <v>1102</v>
      </c>
      <c r="E131" s="117" t="s">
        <v>1101</v>
      </c>
      <c r="F131" s="84" t="s">
        <v>287</v>
      </c>
      <c r="G131" s="84" t="s">
        <v>1100</v>
      </c>
      <c r="H131" s="84"/>
    </row>
    <row r="132" spans="1:8" s="131" customFormat="1" ht="16.8">
      <c r="A132" s="64">
        <v>131</v>
      </c>
      <c r="B132" s="92" t="s">
        <v>1099</v>
      </c>
      <c r="C132" s="84" t="s">
        <v>1098</v>
      </c>
      <c r="D132" s="118" t="s">
        <v>1097</v>
      </c>
      <c r="E132" s="117" t="s">
        <v>1096</v>
      </c>
      <c r="F132" s="84" t="s">
        <v>287</v>
      </c>
      <c r="G132" s="132" t="s">
        <v>1095</v>
      </c>
      <c r="H132" s="84"/>
    </row>
    <row r="133" spans="1:8" ht="16.8">
      <c r="A133" s="68">
        <v>132</v>
      </c>
      <c r="B133" s="92" t="s">
        <v>1094</v>
      </c>
      <c r="C133" s="84" t="s">
        <v>1093</v>
      </c>
      <c r="D133" s="118" t="s">
        <v>1092</v>
      </c>
      <c r="E133" s="117" t="s">
        <v>1091</v>
      </c>
      <c r="F133" s="119" t="s">
        <v>49</v>
      </c>
      <c r="G133" s="119" t="s">
        <v>1090</v>
      </c>
      <c r="H133" s="84"/>
    </row>
    <row r="134" spans="1:8" ht="16.8">
      <c r="A134" s="64">
        <v>133</v>
      </c>
      <c r="B134" s="92" t="s">
        <v>1089</v>
      </c>
      <c r="C134" s="84" t="s">
        <v>1088</v>
      </c>
      <c r="D134" s="118" t="s">
        <v>1087</v>
      </c>
      <c r="E134" s="117" t="s">
        <v>1086</v>
      </c>
      <c r="F134" s="119" t="s">
        <v>49</v>
      </c>
      <c r="G134" s="119" t="s">
        <v>809</v>
      </c>
      <c r="H134" s="84"/>
    </row>
    <row r="135" spans="1:8" ht="16.8">
      <c r="A135" s="68">
        <v>134</v>
      </c>
      <c r="B135" s="92" t="s">
        <v>1085</v>
      </c>
      <c r="C135" s="84" t="s">
        <v>1084</v>
      </c>
      <c r="D135" s="118" t="s">
        <v>1083</v>
      </c>
      <c r="E135" s="117" t="s">
        <v>1082</v>
      </c>
      <c r="F135" s="119" t="s">
        <v>1031</v>
      </c>
      <c r="G135" s="119" t="s">
        <v>1081</v>
      </c>
      <c r="H135" s="84"/>
    </row>
    <row r="136" spans="1:8" ht="16.8">
      <c r="A136" s="64">
        <v>135</v>
      </c>
      <c r="B136" s="92" t="s">
        <v>1080</v>
      </c>
      <c r="C136" s="130" t="s">
        <v>1079</v>
      </c>
      <c r="D136" s="118" t="s">
        <v>1078</v>
      </c>
      <c r="E136" s="117" t="s">
        <v>1077</v>
      </c>
      <c r="F136" s="119" t="s">
        <v>287</v>
      </c>
      <c r="G136" s="119" t="s">
        <v>1076</v>
      </c>
      <c r="H136" s="84"/>
    </row>
    <row r="137" spans="1:8" ht="33.6">
      <c r="A137" s="68">
        <v>136</v>
      </c>
      <c r="B137" s="92" t="s">
        <v>1075</v>
      </c>
      <c r="C137" s="84" t="s">
        <v>1074</v>
      </c>
      <c r="D137" s="123" t="s">
        <v>1073</v>
      </c>
      <c r="E137" s="117" t="s">
        <v>1072</v>
      </c>
      <c r="F137" s="119" t="s">
        <v>260</v>
      </c>
      <c r="G137" s="92" t="s">
        <v>1071</v>
      </c>
      <c r="H137" s="84"/>
    </row>
    <row r="138" spans="1:8" ht="16.8">
      <c r="A138" s="64">
        <v>137</v>
      </c>
      <c r="B138" s="92" t="s">
        <v>1070</v>
      </c>
      <c r="C138" s="84" t="s">
        <v>1069</v>
      </c>
      <c r="D138" s="118" t="s">
        <v>1068</v>
      </c>
      <c r="E138" s="117" t="s">
        <v>1067</v>
      </c>
      <c r="F138" s="119" t="s">
        <v>49</v>
      </c>
      <c r="G138" s="119" t="s">
        <v>1045</v>
      </c>
      <c r="H138" s="84"/>
    </row>
    <row r="139" spans="1:8" ht="16.8">
      <c r="A139" s="68">
        <v>138</v>
      </c>
      <c r="B139" s="92" t="s">
        <v>1066</v>
      </c>
      <c r="C139" s="84" t="s">
        <v>1065</v>
      </c>
      <c r="D139" s="118" t="s">
        <v>1064</v>
      </c>
      <c r="E139" s="117" t="s">
        <v>1063</v>
      </c>
      <c r="F139" s="119" t="s">
        <v>49</v>
      </c>
      <c r="G139" s="119" t="s">
        <v>1045</v>
      </c>
      <c r="H139" s="84"/>
    </row>
    <row r="140" spans="1:8" ht="16.8">
      <c r="A140" s="64">
        <v>139</v>
      </c>
      <c r="B140" s="92" t="s">
        <v>1062</v>
      </c>
      <c r="C140" s="84" t="s">
        <v>1061</v>
      </c>
      <c r="D140" s="118" t="s">
        <v>1060</v>
      </c>
      <c r="E140" s="117" t="s">
        <v>1059</v>
      </c>
      <c r="F140" s="119" t="s">
        <v>49</v>
      </c>
      <c r="G140" s="119" t="s">
        <v>1045</v>
      </c>
      <c r="H140" s="84"/>
    </row>
    <row r="141" spans="1:8" ht="16.8">
      <c r="A141" s="68">
        <v>140</v>
      </c>
      <c r="B141" s="92" t="s">
        <v>1058</v>
      </c>
      <c r="C141" s="84" t="s">
        <v>1057</v>
      </c>
      <c r="D141" s="125" t="s">
        <v>1056</v>
      </c>
      <c r="E141" s="117" t="s">
        <v>1055</v>
      </c>
      <c r="F141" s="119" t="s">
        <v>1031</v>
      </c>
      <c r="G141" s="119" t="s">
        <v>1054</v>
      </c>
      <c r="H141" s="84"/>
    </row>
    <row r="142" spans="1:8" ht="16.8">
      <c r="A142" s="64">
        <v>141</v>
      </c>
      <c r="B142" s="92" t="s">
        <v>1053</v>
      </c>
      <c r="C142" s="84" t="s">
        <v>1052</v>
      </c>
      <c r="D142" s="118" t="s">
        <v>1051</v>
      </c>
      <c r="E142" s="117"/>
      <c r="F142" s="119" t="s">
        <v>270</v>
      </c>
      <c r="G142" s="119" t="s">
        <v>1050</v>
      </c>
      <c r="H142" s="84"/>
    </row>
    <row r="143" spans="1:8" ht="16.8">
      <c r="A143" s="68">
        <v>142</v>
      </c>
      <c r="B143" s="92" t="s">
        <v>1049</v>
      </c>
      <c r="C143" s="84" t="s">
        <v>1048</v>
      </c>
      <c r="D143" s="118" t="s">
        <v>1047</v>
      </c>
      <c r="E143" s="117" t="s">
        <v>1046</v>
      </c>
      <c r="F143" s="119" t="s">
        <v>49</v>
      </c>
      <c r="G143" s="119" t="s">
        <v>1045</v>
      </c>
      <c r="H143" s="84"/>
    </row>
    <row r="144" spans="1:8" ht="16.8">
      <c r="A144" s="64">
        <v>143</v>
      </c>
      <c r="B144" s="92" t="s">
        <v>1044</v>
      </c>
      <c r="C144" s="84" t="s">
        <v>1043</v>
      </c>
      <c r="D144" s="118" t="s">
        <v>1042</v>
      </c>
      <c r="E144" s="117" t="s">
        <v>1041</v>
      </c>
      <c r="F144" s="117" t="s">
        <v>49</v>
      </c>
      <c r="G144" s="113" t="s">
        <v>809</v>
      </c>
      <c r="H144" s="84"/>
    </row>
    <row r="145" spans="1:8" ht="16.8">
      <c r="A145" s="68">
        <v>144</v>
      </c>
      <c r="B145" s="92" t="s">
        <v>1040</v>
      </c>
      <c r="C145" s="84" t="s">
        <v>1039</v>
      </c>
      <c r="D145" s="118" t="s">
        <v>1038</v>
      </c>
      <c r="E145" s="117" t="s">
        <v>1037</v>
      </c>
      <c r="F145" s="117" t="s">
        <v>49</v>
      </c>
      <c r="G145" s="119" t="s">
        <v>1036</v>
      </c>
      <c r="H145" s="84"/>
    </row>
    <row r="146" spans="1:8" ht="16.8">
      <c r="A146" s="64">
        <v>145</v>
      </c>
      <c r="B146" s="92" t="s">
        <v>1035</v>
      </c>
      <c r="C146" s="84" t="s">
        <v>1034</v>
      </c>
      <c r="D146" s="90" t="s">
        <v>1033</v>
      </c>
      <c r="E146" s="117" t="s">
        <v>1032</v>
      </c>
      <c r="F146" s="117" t="s">
        <v>1031</v>
      </c>
      <c r="G146" s="113" t="s">
        <v>1030</v>
      </c>
      <c r="H146" s="84"/>
    </row>
    <row r="147" spans="1:8" ht="16.8">
      <c r="A147" s="68">
        <v>146</v>
      </c>
      <c r="B147" s="92" t="s">
        <v>1029</v>
      </c>
      <c r="C147" s="84" t="s">
        <v>1028</v>
      </c>
      <c r="D147" s="118" t="s">
        <v>1027</v>
      </c>
      <c r="E147" s="117" t="s">
        <v>1026</v>
      </c>
      <c r="F147" s="117" t="s">
        <v>4</v>
      </c>
      <c r="G147" s="113" t="s">
        <v>416</v>
      </c>
      <c r="H147" s="84"/>
    </row>
    <row r="148" spans="1:8" ht="16.8">
      <c r="A148" s="64">
        <v>147</v>
      </c>
      <c r="B148" s="128" t="s">
        <v>1025</v>
      </c>
      <c r="C148" s="127" t="s">
        <v>1024</v>
      </c>
      <c r="D148" s="127" t="s">
        <v>1023</v>
      </c>
      <c r="E148" s="126" t="s">
        <v>1022</v>
      </c>
      <c r="F148" s="126" t="s">
        <v>49</v>
      </c>
      <c r="G148" s="113" t="s">
        <v>1021</v>
      </c>
      <c r="H148" s="84"/>
    </row>
    <row r="149" spans="1:8" ht="16.8">
      <c r="A149" s="68">
        <v>148</v>
      </c>
      <c r="B149" s="92" t="s">
        <v>1020</v>
      </c>
      <c r="C149" s="84" t="s">
        <v>1019</v>
      </c>
      <c r="D149" s="124" t="s">
        <v>1018</v>
      </c>
      <c r="E149" s="117" t="s">
        <v>1017</v>
      </c>
      <c r="F149" s="117" t="s">
        <v>4</v>
      </c>
      <c r="G149" s="113" t="s">
        <v>406</v>
      </c>
      <c r="H149" s="84"/>
    </row>
    <row r="150" spans="1:8" ht="16.8">
      <c r="A150" s="64">
        <v>149</v>
      </c>
      <c r="B150" s="92" t="s">
        <v>1016</v>
      </c>
      <c r="C150" s="84" t="s">
        <v>1015</v>
      </c>
      <c r="D150" s="118" t="s">
        <v>1014</v>
      </c>
      <c r="E150" s="117" t="s">
        <v>1013</v>
      </c>
      <c r="F150" s="117" t="s">
        <v>4</v>
      </c>
      <c r="G150" s="113" t="s">
        <v>264</v>
      </c>
      <c r="H150" s="129" t="s">
        <v>129</v>
      </c>
    </row>
    <row r="151" spans="1:8" ht="16.8">
      <c r="A151" s="68">
        <v>150</v>
      </c>
      <c r="B151" s="92" t="s">
        <v>1012</v>
      </c>
      <c r="C151" s="84" t="s">
        <v>1011</v>
      </c>
      <c r="D151" s="118" t="s">
        <v>1010</v>
      </c>
      <c r="E151" s="117" t="s">
        <v>1009</v>
      </c>
      <c r="F151" s="117" t="s">
        <v>4</v>
      </c>
      <c r="G151" s="113" t="s">
        <v>1008</v>
      </c>
      <c r="H151" s="84"/>
    </row>
    <row r="152" spans="1:8" ht="16.8">
      <c r="A152" s="64">
        <v>151</v>
      </c>
      <c r="B152" s="92" t="s">
        <v>1007</v>
      </c>
      <c r="C152" s="84" t="s">
        <v>1006</v>
      </c>
      <c r="D152" s="118" t="s">
        <v>1005</v>
      </c>
      <c r="E152" s="117" t="s">
        <v>1004</v>
      </c>
      <c r="F152" s="117" t="s">
        <v>1003</v>
      </c>
      <c r="G152" s="113" t="s">
        <v>1002</v>
      </c>
      <c r="H152" s="84"/>
    </row>
    <row r="153" spans="1:8" ht="16.8">
      <c r="A153" s="68">
        <v>152</v>
      </c>
      <c r="B153" s="92" t="s">
        <v>1001</v>
      </c>
      <c r="C153" s="84" t="s">
        <v>1000</v>
      </c>
      <c r="D153" s="118" t="s">
        <v>999</v>
      </c>
      <c r="E153" s="117" t="s">
        <v>998</v>
      </c>
      <c r="F153" s="117" t="s">
        <v>49</v>
      </c>
      <c r="G153" s="113" t="s">
        <v>997</v>
      </c>
      <c r="H153" s="84"/>
    </row>
    <row r="154" spans="1:8" ht="16.8">
      <c r="A154" s="64">
        <v>153</v>
      </c>
      <c r="B154" s="128" t="s">
        <v>996</v>
      </c>
      <c r="C154" s="127" t="s">
        <v>995</v>
      </c>
      <c r="D154" s="127" t="s">
        <v>994</v>
      </c>
      <c r="E154" s="126" t="s">
        <v>993</v>
      </c>
      <c r="F154" s="126" t="s">
        <v>373</v>
      </c>
      <c r="G154" s="113" t="s">
        <v>992</v>
      </c>
      <c r="H154" s="84"/>
    </row>
    <row r="155" spans="1:8" ht="16.8">
      <c r="A155" s="68">
        <v>154</v>
      </c>
      <c r="B155" s="92" t="s">
        <v>991</v>
      </c>
      <c r="C155" s="84" t="s">
        <v>990</v>
      </c>
      <c r="D155" s="118" t="s">
        <v>989</v>
      </c>
      <c r="E155" s="117" t="s">
        <v>988</v>
      </c>
      <c r="F155" s="117" t="s">
        <v>270</v>
      </c>
      <c r="G155" s="113" t="s">
        <v>987</v>
      </c>
      <c r="H155" s="84"/>
    </row>
    <row r="156" spans="1:8" ht="16.8">
      <c r="A156" s="64">
        <v>155</v>
      </c>
      <c r="B156" s="92" t="s">
        <v>986</v>
      </c>
      <c r="C156" s="84" t="s">
        <v>985</v>
      </c>
      <c r="D156" s="118" t="s">
        <v>984</v>
      </c>
      <c r="E156" s="117" t="s">
        <v>983</v>
      </c>
      <c r="F156" s="117" t="s">
        <v>49</v>
      </c>
      <c r="G156" s="113" t="s">
        <v>982</v>
      </c>
      <c r="H156" s="84"/>
    </row>
    <row r="157" spans="1:8" ht="16.8">
      <c r="A157" s="68">
        <v>156</v>
      </c>
      <c r="B157" s="92" t="s">
        <v>981</v>
      </c>
      <c r="C157" s="84" t="s">
        <v>980</v>
      </c>
      <c r="D157" s="118" t="s">
        <v>979</v>
      </c>
      <c r="E157" s="117" t="s">
        <v>978</v>
      </c>
      <c r="F157" s="117" t="s">
        <v>373</v>
      </c>
      <c r="G157" s="113" t="s">
        <v>977</v>
      </c>
      <c r="H157" s="84"/>
    </row>
    <row r="158" spans="1:8" ht="16.8">
      <c r="A158" s="64">
        <v>157</v>
      </c>
      <c r="B158" s="92" t="s">
        <v>976</v>
      </c>
      <c r="C158" s="84" t="s">
        <v>975</v>
      </c>
      <c r="D158" s="118" t="s">
        <v>974</v>
      </c>
      <c r="E158" s="117" t="s">
        <v>973</v>
      </c>
      <c r="F158" s="117" t="s">
        <v>4</v>
      </c>
      <c r="G158" s="113" t="s">
        <v>416</v>
      </c>
      <c r="H158" s="84"/>
    </row>
    <row r="159" spans="1:8" ht="16.8">
      <c r="A159" s="68">
        <v>158</v>
      </c>
      <c r="B159" s="92" t="s">
        <v>972</v>
      </c>
      <c r="C159" s="84" t="s">
        <v>971</v>
      </c>
      <c r="D159" s="118" t="s">
        <v>970</v>
      </c>
      <c r="E159" s="117" t="s">
        <v>969</v>
      </c>
      <c r="F159" s="117" t="s">
        <v>4</v>
      </c>
      <c r="G159" s="113" t="s">
        <v>134</v>
      </c>
      <c r="H159" s="84"/>
    </row>
    <row r="160" spans="1:8" ht="16.8">
      <c r="A160" s="64">
        <v>159</v>
      </c>
      <c r="B160" s="92" t="s">
        <v>968</v>
      </c>
      <c r="C160" s="84" t="s">
        <v>967</v>
      </c>
      <c r="D160" s="59" t="s">
        <v>966</v>
      </c>
      <c r="E160" s="117" t="s">
        <v>965</v>
      </c>
      <c r="F160" s="117" t="s">
        <v>4</v>
      </c>
      <c r="G160" s="113" t="s">
        <v>134</v>
      </c>
      <c r="H160" s="84"/>
    </row>
    <row r="161" spans="1:8" ht="16.8">
      <c r="A161" s="68">
        <v>160</v>
      </c>
      <c r="B161" s="92" t="s">
        <v>964</v>
      </c>
      <c r="C161" s="84" t="s">
        <v>963</v>
      </c>
      <c r="D161" s="118" t="s">
        <v>962</v>
      </c>
      <c r="E161" s="117" t="s">
        <v>961</v>
      </c>
      <c r="F161" s="117" t="s">
        <v>49</v>
      </c>
      <c r="G161" s="113" t="s">
        <v>766</v>
      </c>
      <c r="H161" s="84"/>
    </row>
    <row r="162" spans="1:8" ht="16.8">
      <c r="A162" s="64">
        <v>161</v>
      </c>
      <c r="B162" s="92" t="s">
        <v>960</v>
      </c>
      <c r="C162" s="84" t="s">
        <v>959</v>
      </c>
      <c r="D162" s="125" t="s">
        <v>958</v>
      </c>
      <c r="E162" s="117" t="s">
        <v>957</v>
      </c>
      <c r="F162" s="117" t="s">
        <v>298</v>
      </c>
      <c r="G162" s="113" t="s">
        <v>956</v>
      </c>
      <c r="H162" s="84"/>
    </row>
    <row r="163" spans="1:8" ht="16.8">
      <c r="A163" s="68">
        <v>162</v>
      </c>
      <c r="B163" s="92" t="s">
        <v>955</v>
      </c>
      <c r="C163" s="84" t="s">
        <v>954</v>
      </c>
      <c r="D163" s="118" t="s">
        <v>953</v>
      </c>
      <c r="E163" s="117" t="s">
        <v>952</v>
      </c>
      <c r="F163" s="117" t="s">
        <v>298</v>
      </c>
      <c r="G163" s="113" t="s">
        <v>951</v>
      </c>
      <c r="H163" s="84"/>
    </row>
    <row r="164" spans="1:8" ht="16.8">
      <c r="A164" s="64">
        <v>163</v>
      </c>
      <c r="B164" s="92" t="s">
        <v>950</v>
      </c>
      <c r="C164" s="84" t="s">
        <v>949</v>
      </c>
      <c r="D164" s="118" t="s">
        <v>948</v>
      </c>
      <c r="E164" s="117" t="s">
        <v>947</v>
      </c>
      <c r="F164" s="117" t="s">
        <v>4</v>
      </c>
      <c r="G164" s="113" t="s">
        <v>946</v>
      </c>
      <c r="H164" s="84"/>
    </row>
    <row r="165" spans="1:8" ht="16.8">
      <c r="A165" s="68">
        <v>164</v>
      </c>
      <c r="B165" s="92" t="s">
        <v>945</v>
      </c>
      <c r="C165" s="84" t="s">
        <v>944</v>
      </c>
      <c r="D165" s="59" t="s">
        <v>943</v>
      </c>
      <c r="E165" s="117" t="s">
        <v>942</v>
      </c>
      <c r="F165" s="117" t="s">
        <v>4</v>
      </c>
      <c r="G165" s="113" t="s">
        <v>941</v>
      </c>
      <c r="H165" s="84"/>
    </row>
    <row r="166" spans="1:8" ht="16.8">
      <c r="A166" s="64">
        <v>165</v>
      </c>
      <c r="B166" s="92" t="s">
        <v>940</v>
      </c>
      <c r="C166" s="84" t="s">
        <v>939</v>
      </c>
      <c r="D166" s="124" t="s">
        <v>938</v>
      </c>
      <c r="E166" s="117" t="s">
        <v>937</v>
      </c>
      <c r="F166" s="117" t="s">
        <v>287</v>
      </c>
      <c r="G166" s="113" t="s">
        <v>936</v>
      </c>
      <c r="H166" s="84"/>
    </row>
    <row r="167" spans="1:8" ht="16.8">
      <c r="A167" s="68">
        <v>166</v>
      </c>
      <c r="B167" s="92" t="s">
        <v>935</v>
      </c>
      <c r="C167" s="84" t="s">
        <v>934</v>
      </c>
      <c r="D167" s="84" t="s">
        <v>933</v>
      </c>
      <c r="E167" s="117" t="s">
        <v>932</v>
      </c>
      <c r="F167" s="117" t="s">
        <v>4</v>
      </c>
      <c r="G167" s="113" t="s">
        <v>931</v>
      </c>
      <c r="H167" s="84"/>
    </row>
    <row r="168" spans="1:8" ht="16.8">
      <c r="A168" s="64">
        <v>167</v>
      </c>
      <c r="B168" s="92" t="s">
        <v>930</v>
      </c>
      <c r="C168" s="84" t="s">
        <v>929</v>
      </c>
      <c r="D168" s="118" t="s">
        <v>928</v>
      </c>
      <c r="E168" s="117" t="s">
        <v>927</v>
      </c>
      <c r="F168" s="117" t="s">
        <v>260</v>
      </c>
      <c r="G168" s="113" t="s">
        <v>926</v>
      </c>
      <c r="H168" s="84"/>
    </row>
    <row r="169" spans="1:8" ht="16.8">
      <c r="A169" s="68">
        <v>168</v>
      </c>
      <c r="B169" s="92" t="s">
        <v>925</v>
      </c>
      <c r="C169" s="84" t="s">
        <v>924</v>
      </c>
      <c r="D169" s="118" t="s">
        <v>923</v>
      </c>
      <c r="E169" s="117" t="s">
        <v>922</v>
      </c>
      <c r="F169" s="117" t="s">
        <v>4</v>
      </c>
      <c r="G169" s="113" t="s">
        <v>416</v>
      </c>
      <c r="H169" s="84"/>
    </row>
    <row r="170" spans="1:8" ht="16.8">
      <c r="A170" s="64">
        <v>169</v>
      </c>
      <c r="B170" s="92" t="s">
        <v>921</v>
      </c>
      <c r="C170" s="84" t="s">
        <v>920</v>
      </c>
      <c r="D170" s="118" t="s">
        <v>919</v>
      </c>
      <c r="E170" s="117" t="s">
        <v>918</v>
      </c>
      <c r="F170" s="117" t="s">
        <v>260</v>
      </c>
      <c r="G170" s="113" t="s">
        <v>917</v>
      </c>
      <c r="H170" s="84"/>
    </row>
    <row r="171" spans="1:8" ht="16.8">
      <c r="A171" s="68">
        <v>170</v>
      </c>
      <c r="B171" s="92" t="s">
        <v>916</v>
      </c>
      <c r="C171" s="84" t="s">
        <v>915</v>
      </c>
      <c r="D171" s="118" t="s">
        <v>914</v>
      </c>
      <c r="E171" s="117" t="s">
        <v>913</v>
      </c>
      <c r="F171" s="117" t="s">
        <v>270</v>
      </c>
      <c r="G171" s="113" t="s">
        <v>912</v>
      </c>
      <c r="H171" s="84"/>
    </row>
    <row r="172" spans="1:8" ht="16.8">
      <c r="A172" s="64">
        <v>171</v>
      </c>
      <c r="B172" s="92" t="s">
        <v>911</v>
      </c>
      <c r="C172" s="84" t="s">
        <v>910</v>
      </c>
      <c r="D172" s="84" t="s">
        <v>909</v>
      </c>
      <c r="E172" s="117" t="s">
        <v>908</v>
      </c>
      <c r="F172" s="117" t="s">
        <v>298</v>
      </c>
      <c r="G172" s="113" t="s">
        <v>907</v>
      </c>
      <c r="H172" s="84"/>
    </row>
    <row r="173" spans="1:8" ht="16.8">
      <c r="A173" s="68">
        <v>172</v>
      </c>
      <c r="B173" s="92" t="s">
        <v>906</v>
      </c>
      <c r="C173" s="84" t="s">
        <v>905</v>
      </c>
      <c r="D173" s="118" t="s">
        <v>904</v>
      </c>
      <c r="E173" s="117" t="s">
        <v>903</v>
      </c>
      <c r="F173" s="117" t="s">
        <v>4</v>
      </c>
      <c r="G173" s="113" t="s">
        <v>134</v>
      </c>
      <c r="H173" s="84"/>
    </row>
    <row r="174" spans="1:8" ht="16.8">
      <c r="A174" s="64">
        <v>173</v>
      </c>
      <c r="B174" s="92" t="s">
        <v>902</v>
      </c>
      <c r="C174" s="84" t="s">
        <v>901</v>
      </c>
      <c r="D174" s="118" t="s">
        <v>900</v>
      </c>
      <c r="E174" s="117" t="s">
        <v>899</v>
      </c>
      <c r="F174" s="117" t="s">
        <v>260</v>
      </c>
      <c r="G174" s="113" t="s">
        <v>898</v>
      </c>
      <c r="H174" s="84"/>
    </row>
    <row r="175" spans="1:8" ht="16.8">
      <c r="A175" s="68">
        <v>174</v>
      </c>
      <c r="B175" s="92" t="s">
        <v>897</v>
      </c>
      <c r="C175" s="84" t="s">
        <v>896</v>
      </c>
      <c r="D175" s="118" t="s">
        <v>895</v>
      </c>
      <c r="E175" s="117" t="s">
        <v>894</v>
      </c>
      <c r="F175" s="117" t="s">
        <v>287</v>
      </c>
      <c r="G175" s="113" t="s">
        <v>893</v>
      </c>
      <c r="H175" s="84"/>
    </row>
    <row r="176" spans="1:8" ht="16.8">
      <c r="A176" s="64">
        <v>175</v>
      </c>
      <c r="B176" s="92" t="s">
        <v>892</v>
      </c>
      <c r="C176" s="84" t="s">
        <v>891</v>
      </c>
      <c r="D176" s="118" t="s">
        <v>890</v>
      </c>
      <c r="E176" s="117" t="s">
        <v>889</v>
      </c>
      <c r="F176" s="117" t="s">
        <v>287</v>
      </c>
      <c r="G176" s="113" t="s">
        <v>888</v>
      </c>
      <c r="H176" s="84"/>
    </row>
    <row r="177" spans="1:8" ht="16.8">
      <c r="A177" s="68">
        <v>176</v>
      </c>
      <c r="B177" s="92" t="s">
        <v>887</v>
      </c>
      <c r="C177" s="84" t="s">
        <v>886</v>
      </c>
      <c r="D177" s="118" t="s">
        <v>885</v>
      </c>
      <c r="E177" s="117" t="s">
        <v>884</v>
      </c>
      <c r="F177" s="117" t="s">
        <v>4</v>
      </c>
      <c r="G177" s="113" t="s">
        <v>134</v>
      </c>
      <c r="H177" s="84"/>
    </row>
    <row r="178" spans="1:8" ht="16.8">
      <c r="A178" s="64">
        <v>177</v>
      </c>
      <c r="B178" s="92" t="s">
        <v>883</v>
      </c>
      <c r="C178" s="84" t="s">
        <v>882</v>
      </c>
      <c r="D178" s="118" t="s">
        <v>881</v>
      </c>
      <c r="E178" s="117" t="s">
        <v>880</v>
      </c>
      <c r="F178" s="117" t="s">
        <v>49</v>
      </c>
      <c r="G178" s="113" t="s">
        <v>879</v>
      </c>
      <c r="H178" s="84"/>
    </row>
    <row r="179" spans="1:8" ht="16.8">
      <c r="A179" s="68">
        <v>178</v>
      </c>
      <c r="B179" s="92" t="s">
        <v>878</v>
      </c>
      <c r="C179" s="84" t="s">
        <v>877</v>
      </c>
      <c r="D179" s="123" t="s">
        <v>876</v>
      </c>
      <c r="E179" s="117" t="s">
        <v>875</v>
      </c>
      <c r="F179" s="117" t="s">
        <v>4</v>
      </c>
      <c r="G179" s="113" t="s">
        <v>874</v>
      </c>
      <c r="H179" s="84"/>
    </row>
    <row r="180" spans="1:8" ht="16.8">
      <c r="A180" s="64">
        <v>179</v>
      </c>
      <c r="B180" s="92" t="s">
        <v>873</v>
      </c>
      <c r="C180" s="84" t="s">
        <v>872</v>
      </c>
      <c r="D180" s="118" t="s">
        <v>871</v>
      </c>
      <c r="E180" s="117" t="s">
        <v>870</v>
      </c>
      <c r="F180" s="117" t="s">
        <v>4</v>
      </c>
      <c r="G180" s="113" t="s">
        <v>869</v>
      </c>
      <c r="H180" s="84"/>
    </row>
    <row r="181" spans="1:8" ht="16.8">
      <c r="A181" s="68">
        <v>180</v>
      </c>
      <c r="B181" s="92" t="s">
        <v>868</v>
      </c>
      <c r="C181" s="84" t="s">
        <v>867</v>
      </c>
      <c r="D181" s="118" t="s">
        <v>866</v>
      </c>
      <c r="E181" s="117" t="s">
        <v>865</v>
      </c>
      <c r="F181" s="117" t="s">
        <v>373</v>
      </c>
      <c r="G181" s="113" t="s">
        <v>864</v>
      </c>
      <c r="H181" s="84"/>
    </row>
    <row r="182" spans="1:8" ht="16.8">
      <c r="A182" s="64">
        <v>181</v>
      </c>
      <c r="B182" s="92" t="s">
        <v>863</v>
      </c>
      <c r="C182" s="84" t="s">
        <v>862</v>
      </c>
      <c r="D182" s="80" t="s">
        <v>861</v>
      </c>
      <c r="E182" s="117" t="s">
        <v>860</v>
      </c>
      <c r="F182" s="117" t="s">
        <v>260</v>
      </c>
      <c r="G182" s="122" t="s">
        <v>859</v>
      </c>
      <c r="H182" s="84"/>
    </row>
    <row r="183" spans="1:8" ht="16.8">
      <c r="A183" s="68">
        <v>182</v>
      </c>
      <c r="B183" s="92" t="s">
        <v>858</v>
      </c>
      <c r="C183" s="84" t="s">
        <v>857</v>
      </c>
      <c r="D183" s="118" t="s">
        <v>856</v>
      </c>
      <c r="E183" s="117" t="s">
        <v>855</v>
      </c>
      <c r="F183" s="117" t="s">
        <v>287</v>
      </c>
      <c r="G183" s="113" t="s">
        <v>854</v>
      </c>
      <c r="H183" s="84"/>
    </row>
    <row r="184" spans="1:8" ht="33.6">
      <c r="A184" s="64">
        <v>183</v>
      </c>
      <c r="B184" s="92" t="s">
        <v>853</v>
      </c>
      <c r="C184" s="84" t="s">
        <v>852</v>
      </c>
      <c r="D184" s="118" t="s">
        <v>851</v>
      </c>
      <c r="E184" s="117" t="s">
        <v>850</v>
      </c>
      <c r="F184" s="117" t="s">
        <v>260</v>
      </c>
      <c r="G184" s="113" t="s">
        <v>849</v>
      </c>
      <c r="H184" s="84"/>
    </row>
    <row r="185" spans="1:8" ht="16.8">
      <c r="A185" s="68">
        <v>184</v>
      </c>
      <c r="B185" s="92" t="s">
        <v>848</v>
      </c>
      <c r="C185" s="84" t="s">
        <v>847</v>
      </c>
      <c r="D185" s="118" t="s">
        <v>846</v>
      </c>
      <c r="E185" s="117" t="s">
        <v>845</v>
      </c>
      <c r="F185" s="117" t="s">
        <v>270</v>
      </c>
      <c r="G185" s="113" t="s">
        <v>844</v>
      </c>
      <c r="H185" s="84"/>
    </row>
    <row r="186" spans="1:8" ht="16.8">
      <c r="A186" s="64">
        <v>185</v>
      </c>
      <c r="B186" s="92" t="s">
        <v>843</v>
      </c>
      <c r="C186" s="84" t="s">
        <v>842</v>
      </c>
      <c r="D186" s="118" t="s">
        <v>841</v>
      </c>
      <c r="E186" s="117" t="s">
        <v>840</v>
      </c>
      <c r="F186" s="117" t="s">
        <v>49</v>
      </c>
      <c r="G186" s="113" t="s">
        <v>839</v>
      </c>
      <c r="H186" s="84"/>
    </row>
    <row r="187" spans="1:8" ht="16.8">
      <c r="A187" s="68">
        <v>186</v>
      </c>
      <c r="B187" s="92" t="s">
        <v>838</v>
      </c>
      <c r="C187" s="84" t="s">
        <v>837</v>
      </c>
      <c r="D187" s="118" t="s">
        <v>836</v>
      </c>
      <c r="E187" s="117" t="s">
        <v>835</v>
      </c>
      <c r="F187" s="117" t="s">
        <v>270</v>
      </c>
      <c r="G187" s="113" t="s">
        <v>834</v>
      </c>
      <c r="H187" s="84"/>
    </row>
    <row r="188" spans="1:8" ht="16.8">
      <c r="A188" s="64">
        <v>187</v>
      </c>
      <c r="B188" s="92" t="s">
        <v>833</v>
      </c>
      <c r="C188" s="84" t="s">
        <v>832</v>
      </c>
      <c r="D188" s="118" t="s">
        <v>831</v>
      </c>
      <c r="E188" s="117" t="s">
        <v>830</v>
      </c>
      <c r="F188" s="117" t="s">
        <v>298</v>
      </c>
      <c r="G188" s="113" t="s">
        <v>829</v>
      </c>
      <c r="H188" s="84"/>
    </row>
    <row r="189" spans="1:8" ht="16.8">
      <c r="A189" s="68">
        <v>188</v>
      </c>
      <c r="B189" s="92" t="s">
        <v>828</v>
      </c>
      <c r="C189" s="84" t="s">
        <v>827</v>
      </c>
      <c r="D189" s="118" t="s">
        <v>826</v>
      </c>
      <c r="E189" s="117" t="s">
        <v>825</v>
      </c>
      <c r="F189" s="117" t="s">
        <v>49</v>
      </c>
      <c r="G189" s="113" t="s">
        <v>824</v>
      </c>
      <c r="H189" s="84"/>
    </row>
    <row r="190" spans="1:8" ht="16.8">
      <c r="A190" s="64">
        <v>189</v>
      </c>
      <c r="B190" s="92" t="s">
        <v>823</v>
      </c>
      <c r="C190" s="84" t="s">
        <v>822</v>
      </c>
      <c r="D190" s="118" t="s">
        <v>821</v>
      </c>
      <c r="E190" s="117" t="s">
        <v>820</v>
      </c>
      <c r="F190" s="117" t="s">
        <v>260</v>
      </c>
      <c r="G190" s="113" t="s">
        <v>819</v>
      </c>
      <c r="H190" s="84"/>
    </row>
    <row r="191" spans="1:8" ht="33.6">
      <c r="A191" s="68">
        <v>190</v>
      </c>
      <c r="B191" s="92" t="s">
        <v>818</v>
      </c>
      <c r="C191" s="84" t="s">
        <v>817</v>
      </c>
      <c r="D191" s="118" t="s">
        <v>816</v>
      </c>
      <c r="E191" s="117" t="s">
        <v>815</v>
      </c>
      <c r="F191" s="117" t="s">
        <v>49</v>
      </c>
      <c r="G191" s="113" t="s">
        <v>814</v>
      </c>
      <c r="H191" s="84"/>
    </row>
    <row r="192" spans="1:8" ht="16.8">
      <c r="A192" s="64">
        <v>191</v>
      </c>
      <c r="B192" s="92" t="s">
        <v>813</v>
      </c>
      <c r="C192" s="84" t="s">
        <v>812</v>
      </c>
      <c r="D192" s="118" t="s">
        <v>811</v>
      </c>
      <c r="E192" s="117" t="s">
        <v>810</v>
      </c>
      <c r="F192" s="117" t="s">
        <v>49</v>
      </c>
      <c r="G192" s="113" t="s">
        <v>809</v>
      </c>
      <c r="H192" s="84"/>
    </row>
    <row r="193" spans="1:8" ht="16.8">
      <c r="A193" s="68">
        <v>192</v>
      </c>
      <c r="B193" s="92" t="s">
        <v>808</v>
      </c>
      <c r="C193" s="84" t="s">
        <v>807</v>
      </c>
      <c r="D193" s="118" t="s">
        <v>806</v>
      </c>
      <c r="E193" s="117" t="s">
        <v>805</v>
      </c>
      <c r="F193" s="117" t="s">
        <v>373</v>
      </c>
      <c r="G193" s="113" t="s">
        <v>746</v>
      </c>
      <c r="H193" s="84"/>
    </row>
    <row r="194" spans="1:8" ht="16.8">
      <c r="A194" s="64">
        <v>193</v>
      </c>
      <c r="B194" s="92" t="s">
        <v>804</v>
      </c>
      <c r="C194" s="84" t="s">
        <v>803</v>
      </c>
      <c r="D194" s="118" t="s">
        <v>802</v>
      </c>
      <c r="E194" s="117" t="s">
        <v>801</v>
      </c>
      <c r="F194" s="117" t="s">
        <v>260</v>
      </c>
      <c r="G194" s="113" t="s">
        <v>800</v>
      </c>
      <c r="H194" s="84"/>
    </row>
    <row r="195" spans="1:8" ht="16.8">
      <c r="A195" s="68">
        <v>194</v>
      </c>
      <c r="B195" s="92" t="s">
        <v>799</v>
      </c>
      <c r="C195" s="84" t="s">
        <v>595</v>
      </c>
      <c r="D195" s="118" t="s">
        <v>798</v>
      </c>
      <c r="E195" s="117" t="s">
        <v>797</v>
      </c>
      <c r="F195" s="117" t="s">
        <v>4</v>
      </c>
      <c r="G195" s="113" t="s">
        <v>796</v>
      </c>
      <c r="H195" s="84"/>
    </row>
    <row r="196" spans="1:8" ht="16.8">
      <c r="A196" s="64">
        <v>195</v>
      </c>
      <c r="B196" s="92" t="s">
        <v>795</v>
      </c>
      <c r="C196" s="84" t="s">
        <v>794</v>
      </c>
      <c r="D196" s="118" t="s">
        <v>793</v>
      </c>
      <c r="E196" s="117" t="s">
        <v>792</v>
      </c>
      <c r="F196" s="117" t="s">
        <v>4</v>
      </c>
      <c r="G196" s="113" t="s">
        <v>791</v>
      </c>
      <c r="H196" s="84"/>
    </row>
    <row r="197" spans="1:8" ht="16.8">
      <c r="A197" s="68">
        <v>196</v>
      </c>
      <c r="B197" s="92" t="s">
        <v>790</v>
      </c>
      <c r="C197" s="84" t="s">
        <v>789</v>
      </c>
      <c r="D197" s="118" t="s">
        <v>788</v>
      </c>
      <c r="E197" s="117" t="s">
        <v>787</v>
      </c>
      <c r="F197" s="117" t="s">
        <v>298</v>
      </c>
      <c r="G197" s="121" t="s">
        <v>786</v>
      </c>
      <c r="H197" s="84"/>
    </row>
    <row r="198" spans="1:8" ht="16.8">
      <c r="A198" s="64">
        <v>197</v>
      </c>
      <c r="B198" s="92" t="s">
        <v>785</v>
      </c>
      <c r="C198" s="84" t="s">
        <v>784</v>
      </c>
      <c r="D198" s="118" t="s">
        <v>783</v>
      </c>
      <c r="E198" s="117" t="s">
        <v>782</v>
      </c>
      <c r="F198" s="117" t="s">
        <v>49</v>
      </c>
      <c r="G198" s="113" t="s">
        <v>781</v>
      </c>
      <c r="H198" s="84"/>
    </row>
    <row r="199" spans="1:8" ht="16.8">
      <c r="A199" s="68">
        <v>198</v>
      </c>
      <c r="B199" s="92" t="s">
        <v>780</v>
      </c>
      <c r="C199" s="84" t="s">
        <v>779</v>
      </c>
      <c r="D199" s="118" t="s">
        <v>778</v>
      </c>
      <c r="E199" s="117" t="s">
        <v>777</v>
      </c>
      <c r="F199" s="117" t="s">
        <v>49</v>
      </c>
      <c r="G199" s="113" t="s">
        <v>776</v>
      </c>
      <c r="H199" s="84"/>
    </row>
    <row r="200" spans="1:8" ht="33.6">
      <c r="A200" s="64">
        <v>199</v>
      </c>
      <c r="B200" s="92" t="s">
        <v>775</v>
      </c>
      <c r="C200" s="84" t="s">
        <v>774</v>
      </c>
      <c r="D200" s="118" t="s">
        <v>773</v>
      </c>
      <c r="E200" s="117" t="s">
        <v>772</v>
      </c>
      <c r="F200" s="117" t="s">
        <v>287</v>
      </c>
      <c r="G200" s="113" t="s">
        <v>771</v>
      </c>
      <c r="H200" s="84"/>
    </row>
    <row r="201" spans="1:8" ht="16.8">
      <c r="A201" s="68">
        <v>200</v>
      </c>
      <c r="B201" s="92" t="s">
        <v>770</v>
      </c>
      <c r="C201" s="84" t="s">
        <v>769</v>
      </c>
      <c r="D201" s="118" t="s">
        <v>768</v>
      </c>
      <c r="E201" s="117" t="s">
        <v>767</v>
      </c>
      <c r="F201" s="117" t="s">
        <v>49</v>
      </c>
      <c r="G201" s="113" t="s">
        <v>766</v>
      </c>
      <c r="H201" s="84"/>
    </row>
    <row r="202" spans="1:8" ht="16.8">
      <c r="A202" s="64">
        <v>201</v>
      </c>
      <c r="B202" s="92" t="s">
        <v>765</v>
      </c>
      <c r="C202" s="84" t="s">
        <v>764</v>
      </c>
      <c r="D202" s="80" t="s">
        <v>763</v>
      </c>
      <c r="E202" s="117" t="s">
        <v>762</v>
      </c>
      <c r="F202" s="117" t="s">
        <v>287</v>
      </c>
      <c r="G202" s="113" t="s">
        <v>761</v>
      </c>
      <c r="H202" s="84"/>
    </row>
    <row r="203" spans="1:8" ht="16.8">
      <c r="A203" s="68">
        <v>202</v>
      </c>
      <c r="B203" s="92" t="s">
        <v>760</v>
      </c>
      <c r="C203" s="84" t="s">
        <v>759</v>
      </c>
      <c r="D203" s="118" t="s">
        <v>758</v>
      </c>
      <c r="E203" s="117" t="s">
        <v>757</v>
      </c>
      <c r="F203" s="117" t="s">
        <v>373</v>
      </c>
      <c r="G203" s="113" t="s">
        <v>756</v>
      </c>
      <c r="H203" s="84"/>
    </row>
    <row r="204" spans="1:8" ht="33.6">
      <c r="A204" s="64">
        <v>203</v>
      </c>
      <c r="B204" s="92" t="s">
        <v>755</v>
      </c>
      <c r="C204" s="84" t="s">
        <v>754</v>
      </c>
      <c r="D204" s="118" t="s">
        <v>753</v>
      </c>
      <c r="E204" s="117" t="s">
        <v>752</v>
      </c>
      <c r="F204" s="117" t="s">
        <v>298</v>
      </c>
      <c r="G204" s="113" t="s">
        <v>751</v>
      </c>
      <c r="H204" s="84"/>
    </row>
    <row r="205" spans="1:8" ht="16.8">
      <c r="A205" s="68">
        <v>204</v>
      </c>
      <c r="B205" s="92" t="s">
        <v>750</v>
      </c>
      <c r="C205" s="84" t="s">
        <v>749</v>
      </c>
      <c r="D205" s="118" t="s">
        <v>748</v>
      </c>
      <c r="E205" s="117" t="s">
        <v>747</v>
      </c>
      <c r="F205" s="117" t="s">
        <v>373</v>
      </c>
      <c r="G205" s="119" t="s">
        <v>746</v>
      </c>
      <c r="H205" s="84"/>
    </row>
    <row r="206" spans="1:8" ht="16.8">
      <c r="A206" s="64">
        <v>205</v>
      </c>
      <c r="B206" s="92" t="s">
        <v>745</v>
      </c>
      <c r="C206" s="84" t="s">
        <v>744</v>
      </c>
      <c r="D206" s="118" t="s">
        <v>743</v>
      </c>
      <c r="E206" s="117" t="s">
        <v>742</v>
      </c>
      <c r="F206" s="117" t="s">
        <v>49</v>
      </c>
      <c r="G206" s="113" t="s">
        <v>741</v>
      </c>
      <c r="H206" s="84"/>
    </row>
    <row r="207" spans="1:8" ht="33.6">
      <c r="A207" s="68">
        <v>206</v>
      </c>
      <c r="B207" s="92" t="s">
        <v>740</v>
      </c>
      <c r="C207" s="84" t="s">
        <v>739</v>
      </c>
      <c r="D207" s="118" t="s">
        <v>738</v>
      </c>
      <c r="E207" s="117" t="s">
        <v>737</v>
      </c>
      <c r="F207" s="117" t="s">
        <v>662</v>
      </c>
      <c r="G207" s="113" t="s">
        <v>736</v>
      </c>
      <c r="H207" s="84"/>
    </row>
    <row r="208" spans="1:8" ht="16.8">
      <c r="A208" s="64">
        <v>207</v>
      </c>
      <c r="B208" s="92" t="s">
        <v>735</v>
      </c>
      <c r="C208" s="84" t="s">
        <v>734</v>
      </c>
      <c r="D208" s="118" t="s">
        <v>733</v>
      </c>
      <c r="E208" s="117" t="s">
        <v>732</v>
      </c>
      <c r="F208" s="117" t="s">
        <v>731</v>
      </c>
      <c r="G208" s="113" t="s">
        <v>730</v>
      </c>
      <c r="H208" s="84"/>
    </row>
    <row r="209" spans="1:8" ht="16.8">
      <c r="A209" s="68">
        <v>208</v>
      </c>
      <c r="B209" s="92" t="s">
        <v>729</v>
      </c>
      <c r="C209" s="84" t="s">
        <v>728</v>
      </c>
      <c r="D209" s="118" t="s">
        <v>727</v>
      </c>
      <c r="E209" s="117" t="s">
        <v>726</v>
      </c>
      <c r="F209" s="117" t="s">
        <v>270</v>
      </c>
      <c r="G209" s="113" t="s">
        <v>725</v>
      </c>
      <c r="H209" s="84"/>
    </row>
    <row r="210" spans="1:8" ht="16.8">
      <c r="A210" s="64">
        <v>209</v>
      </c>
      <c r="B210" s="92" t="s">
        <v>724</v>
      </c>
      <c r="C210" s="84" t="s">
        <v>723</v>
      </c>
      <c r="D210" s="118" t="s">
        <v>722</v>
      </c>
      <c r="E210" s="117" t="s">
        <v>721</v>
      </c>
      <c r="F210" s="117" t="s">
        <v>373</v>
      </c>
      <c r="G210" s="120" t="s">
        <v>720</v>
      </c>
      <c r="H210" s="84"/>
    </row>
    <row r="211" spans="1:8" ht="16.8">
      <c r="A211" s="68">
        <v>210</v>
      </c>
      <c r="B211" s="92" t="s">
        <v>719</v>
      </c>
      <c r="C211" s="84" t="s">
        <v>718</v>
      </c>
      <c r="D211" s="118" t="s">
        <v>717</v>
      </c>
      <c r="E211" s="117" t="s">
        <v>716</v>
      </c>
      <c r="F211" s="117" t="s">
        <v>373</v>
      </c>
      <c r="G211" s="113" t="s">
        <v>715</v>
      </c>
      <c r="H211" s="84"/>
    </row>
    <row r="212" spans="1:8" ht="16.8">
      <c r="A212" s="64">
        <v>211</v>
      </c>
      <c r="B212" s="92" t="s">
        <v>714</v>
      </c>
      <c r="C212" s="84" t="s">
        <v>713</v>
      </c>
      <c r="D212" s="118" t="s">
        <v>712</v>
      </c>
      <c r="E212" s="117" t="s">
        <v>711</v>
      </c>
      <c r="F212" s="117" t="s">
        <v>260</v>
      </c>
      <c r="G212" s="113" t="s">
        <v>710</v>
      </c>
      <c r="H212" s="84"/>
    </row>
    <row r="213" spans="1:8" ht="16.8">
      <c r="A213" s="68">
        <v>212</v>
      </c>
      <c r="B213" s="92" t="s">
        <v>709</v>
      </c>
      <c r="C213" s="84" t="s">
        <v>708</v>
      </c>
      <c r="D213" s="118" t="s">
        <v>707</v>
      </c>
      <c r="E213" s="117" t="s">
        <v>706</v>
      </c>
      <c r="F213" s="117" t="s">
        <v>4</v>
      </c>
      <c r="G213" s="119" t="s">
        <v>264</v>
      </c>
      <c r="H213" s="84"/>
    </row>
    <row r="214" spans="1:8" ht="16.8">
      <c r="A214" s="64">
        <v>213</v>
      </c>
      <c r="B214" s="92" t="s">
        <v>705</v>
      </c>
      <c r="C214" s="84" t="s">
        <v>704</v>
      </c>
      <c r="D214" s="118" t="s">
        <v>703</v>
      </c>
      <c r="E214" s="117" t="s">
        <v>702</v>
      </c>
      <c r="F214" s="117" t="s">
        <v>4</v>
      </c>
      <c r="G214" s="113" t="s">
        <v>264</v>
      </c>
      <c r="H214" s="84"/>
    </row>
    <row r="215" spans="1:8" ht="16.8">
      <c r="A215" s="68">
        <v>214</v>
      </c>
      <c r="B215" s="92" t="s">
        <v>701</v>
      </c>
      <c r="C215" s="84" t="s">
        <v>700</v>
      </c>
      <c r="D215" s="118" t="s">
        <v>699</v>
      </c>
      <c r="E215" s="117" t="s">
        <v>698</v>
      </c>
      <c r="F215" s="117" t="s">
        <v>697</v>
      </c>
      <c r="G215" s="113" t="s">
        <v>696</v>
      </c>
      <c r="H215" s="84"/>
    </row>
    <row r="216" spans="1:8" ht="16.8">
      <c r="A216" s="64">
        <v>215</v>
      </c>
      <c r="B216" s="92" t="s">
        <v>695</v>
      </c>
      <c r="C216" s="84" t="s">
        <v>694</v>
      </c>
      <c r="D216" s="118" t="s">
        <v>693</v>
      </c>
      <c r="E216" s="117" t="s">
        <v>692</v>
      </c>
      <c r="F216" s="117" t="s">
        <v>4</v>
      </c>
      <c r="G216" s="113" t="s">
        <v>691</v>
      </c>
      <c r="H216" s="84"/>
    </row>
    <row r="217" spans="1:8" ht="33.6">
      <c r="A217" s="68">
        <v>216</v>
      </c>
      <c r="B217" s="92" t="s">
        <v>690</v>
      </c>
      <c r="C217" s="84" t="s">
        <v>689</v>
      </c>
      <c r="D217" s="118" t="s">
        <v>688</v>
      </c>
      <c r="E217" s="117" t="s">
        <v>687</v>
      </c>
      <c r="F217" s="117" t="s">
        <v>298</v>
      </c>
      <c r="G217" s="113" t="s">
        <v>686</v>
      </c>
      <c r="H217" s="84"/>
    </row>
    <row r="218" spans="1:8" ht="16.8">
      <c r="A218" s="64">
        <v>217</v>
      </c>
      <c r="B218" s="92" t="s">
        <v>685</v>
      </c>
      <c r="C218" s="84" t="s">
        <v>684</v>
      </c>
      <c r="D218" s="118" t="s">
        <v>683</v>
      </c>
      <c r="E218" s="117" t="s">
        <v>682</v>
      </c>
      <c r="F218" s="117" t="s">
        <v>4</v>
      </c>
      <c r="G218" s="113" t="s">
        <v>681</v>
      </c>
      <c r="H218" s="84"/>
    </row>
    <row r="219" spans="1:8" ht="16.8">
      <c r="A219" s="68">
        <v>218</v>
      </c>
      <c r="B219" s="92" t="s">
        <v>680</v>
      </c>
      <c r="C219" s="84" t="s">
        <v>679</v>
      </c>
      <c r="D219" s="118" t="s">
        <v>678</v>
      </c>
      <c r="E219" s="117" t="s">
        <v>677</v>
      </c>
      <c r="F219" s="117" t="s">
        <v>260</v>
      </c>
      <c r="G219" s="113" t="s">
        <v>676</v>
      </c>
      <c r="H219" s="84"/>
    </row>
    <row r="220" spans="1:8" ht="16.8">
      <c r="A220" s="64">
        <v>219</v>
      </c>
      <c r="B220" s="92" t="s">
        <v>675</v>
      </c>
      <c r="C220" s="84" t="s">
        <v>674</v>
      </c>
      <c r="D220" s="118" t="s">
        <v>673</v>
      </c>
      <c r="E220" s="117" t="s">
        <v>672</v>
      </c>
      <c r="F220" s="117" t="s">
        <v>4</v>
      </c>
      <c r="G220" s="113" t="s">
        <v>671</v>
      </c>
      <c r="H220" s="84"/>
    </row>
    <row r="221" spans="1:8" ht="16.8">
      <c r="A221" s="68">
        <v>220</v>
      </c>
      <c r="B221" s="92" t="s">
        <v>670</v>
      </c>
      <c r="C221" s="84" t="s">
        <v>669</v>
      </c>
      <c r="D221" s="118" t="s">
        <v>668</v>
      </c>
      <c r="E221" s="117" t="s">
        <v>667</v>
      </c>
      <c r="F221" s="117" t="s">
        <v>373</v>
      </c>
      <c r="G221" s="113" t="s">
        <v>477</v>
      </c>
      <c r="H221" s="84"/>
    </row>
    <row r="222" spans="1:8" ht="16.8">
      <c r="A222" s="64">
        <v>221</v>
      </c>
      <c r="B222" s="92" t="s">
        <v>666</v>
      </c>
      <c r="C222" s="84" t="s">
        <v>665</v>
      </c>
      <c r="D222" s="118" t="s">
        <v>664</v>
      </c>
      <c r="E222" s="117" t="s">
        <v>663</v>
      </c>
      <c r="F222" s="117" t="s">
        <v>662</v>
      </c>
      <c r="G222" s="113" t="s">
        <v>661</v>
      </c>
      <c r="H222" s="84"/>
    </row>
    <row r="223" spans="1:8" ht="16.8">
      <c r="A223" s="68">
        <v>222</v>
      </c>
      <c r="B223" s="92" t="s">
        <v>660</v>
      </c>
      <c r="C223" s="84" t="s">
        <v>659</v>
      </c>
      <c r="D223" s="67" t="s">
        <v>658</v>
      </c>
      <c r="E223" s="77" t="s">
        <v>657</v>
      </c>
      <c r="F223" s="77" t="s">
        <v>373</v>
      </c>
      <c r="G223" s="113" t="s">
        <v>656</v>
      </c>
      <c r="H223" s="59"/>
    </row>
    <row r="224" spans="1:8" ht="16.8">
      <c r="A224" s="64">
        <v>223</v>
      </c>
      <c r="B224" s="92" t="s">
        <v>655</v>
      </c>
      <c r="C224" s="59" t="s">
        <v>654</v>
      </c>
      <c r="D224" s="66" t="s">
        <v>653</v>
      </c>
      <c r="E224" s="77"/>
      <c r="F224" s="77" t="s">
        <v>287</v>
      </c>
      <c r="G224" s="107" t="s">
        <v>652</v>
      </c>
      <c r="H224" s="59"/>
    </row>
    <row r="225" spans="1:8" ht="33.6">
      <c r="A225" s="68">
        <v>224</v>
      </c>
      <c r="B225" s="92" t="s">
        <v>651</v>
      </c>
      <c r="C225" s="76" t="s">
        <v>650</v>
      </c>
      <c r="D225" s="116" t="s">
        <v>649</v>
      </c>
      <c r="E225" s="114" t="s">
        <v>648</v>
      </c>
      <c r="F225" s="114" t="s">
        <v>270</v>
      </c>
      <c r="G225" s="115" t="s">
        <v>647</v>
      </c>
      <c r="H225" s="76"/>
    </row>
    <row r="226" spans="1:8" ht="16.8">
      <c r="A226" s="64">
        <v>225</v>
      </c>
      <c r="B226" s="92" t="s">
        <v>646</v>
      </c>
      <c r="C226" s="76" t="s">
        <v>645</v>
      </c>
      <c r="D226" s="76" t="s">
        <v>644</v>
      </c>
      <c r="E226" s="114"/>
      <c r="F226" s="114" t="s">
        <v>4</v>
      </c>
      <c r="G226" s="115" t="s">
        <v>643</v>
      </c>
      <c r="H226" s="59"/>
    </row>
    <row r="227" spans="1:8" ht="16.8">
      <c r="A227" s="68">
        <v>226</v>
      </c>
      <c r="B227" s="92" t="s">
        <v>642</v>
      </c>
      <c r="C227" s="76" t="s">
        <v>641</v>
      </c>
      <c r="D227" s="59" t="s">
        <v>640</v>
      </c>
      <c r="E227" s="114" t="s">
        <v>639</v>
      </c>
      <c r="F227" s="114" t="s">
        <v>298</v>
      </c>
      <c r="G227" s="107" t="s">
        <v>638</v>
      </c>
      <c r="H227" s="59"/>
    </row>
    <row r="228" spans="1:8" ht="16.5" customHeight="1">
      <c r="A228" s="64">
        <v>227</v>
      </c>
      <c r="B228" s="92" t="s">
        <v>637</v>
      </c>
      <c r="C228" s="74" t="s">
        <v>636</v>
      </c>
      <c r="D228" s="59" t="s">
        <v>635</v>
      </c>
      <c r="E228" s="77" t="s">
        <v>634</v>
      </c>
      <c r="F228" s="77" t="s">
        <v>4</v>
      </c>
      <c r="G228" s="89" t="s">
        <v>134</v>
      </c>
      <c r="H228" s="59"/>
    </row>
    <row r="229" spans="1:8" ht="16.8">
      <c r="A229" s="68">
        <v>228</v>
      </c>
      <c r="B229" s="89" t="s">
        <v>633</v>
      </c>
      <c r="C229" s="84" t="s">
        <v>632</v>
      </c>
      <c r="D229" s="59" t="s">
        <v>631</v>
      </c>
      <c r="E229" s="109" t="s">
        <v>630</v>
      </c>
      <c r="F229" s="109" t="s">
        <v>49</v>
      </c>
      <c r="G229" s="113" t="s">
        <v>629</v>
      </c>
      <c r="H229" s="59"/>
    </row>
    <row r="230" spans="1:8" ht="16.8">
      <c r="A230" s="64">
        <v>229</v>
      </c>
      <c r="B230" s="92" t="s">
        <v>628</v>
      </c>
      <c r="C230" s="59" t="s">
        <v>627</v>
      </c>
      <c r="D230" s="102" t="s">
        <v>626</v>
      </c>
      <c r="E230" s="77"/>
      <c r="F230" s="77" t="s">
        <v>298</v>
      </c>
      <c r="G230" s="107" t="s">
        <v>625</v>
      </c>
      <c r="H230" s="59"/>
    </row>
    <row r="231" spans="1:8" ht="16.8">
      <c r="A231" s="68">
        <v>230</v>
      </c>
      <c r="B231" s="92" t="s">
        <v>624</v>
      </c>
      <c r="C231" s="59" t="s">
        <v>623</v>
      </c>
      <c r="D231" s="102" t="s">
        <v>622</v>
      </c>
      <c r="E231" s="77"/>
      <c r="F231" s="77" t="s">
        <v>4</v>
      </c>
      <c r="G231" s="107" t="s">
        <v>621</v>
      </c>
      <c r="H231" s="59"/>
    </row>
    <row r="232" spans="1:8" ht="16.8">
      <c r="A232" s="64">
        <v>231</v>
      </c>
      <c r="B232" s="92" t="s">
        <v>620</v>
      </c>
      <c r="C232" s="59" t="s">
        <v>619</v>
      </c>
      <c r="D232" s="102" t="s">
        <v>618</v>
      </c>
      <c r="E232" s="77"/>
      <c r="F232" s="77" t="s">
        <v>260</v>
      </c>
      <c r="G232" s="107" t="s">
        <v>617</v>
      </c>
      <c r="H232" s="59"/>
    </row>
    <row r="233" spans="1:8" ht="16.8">
      <c r="A233" s="68">
        <v>232</v>
      </c>
      <c r="B233" s="92" t="s">
        <v>616</v>
      </c>
      <c r="C233" s="59" t="s">
        <v>615</v>
      </c>
      <c r="D233" s="102" t="s">
        <v>614</v>
      </c>
      <c r="E233" s="77"/>
      <c r="F233" s="77" t="s">
        <v>260</v>
      </c>
      <c r="G233" s="89" t="s">
        <v>613</v>
      </c>
      <c r="H233" s="59"/>
    </row>
    <row r="234" spans="1:8">
      <c r="A234" s="64">
        <v>233</v>
      </c>
      <c r="B234" s="108" t="s">
        <v>612</v>
      </c>
      <c r="C234" s="87" t="s">
        <v>611</v>
      </c>
      <c r="D234" s="59" t="s">
        <v>610</v>
      </c>
      <c r="E234" s="109"/>
      <c r="F234" s="109" t="s">
        <v>298</v>
      </c>
      <c r="G234" s="107" t="s">
        <v>609</v>
      </c>
      <c r="H234" s="59"/>
    </row>
    <row r="235" spans="1:8" ht="16.8">
      <c r="A235" s="68">
        <v>234</v>
      </c>
      <c r="B235" s="108" t="s">
        <v>608</v>
      </c>
      <c r="C235" s="87" t="s">
        <v>607</v>
      </c>
      <c r="D235" s="59" t="s">
        <v>606</v>
      </c>
      <c r="E235" s="109"/>
      <c r="F235" s="109" t="s">
        <v>287</v>
      </c>
      <c r="G235" s="107" t="s">
        <v>605</v>
      </c>
      <c r="H235" s="59"/>
    </row>
    <row r="236" spans="1:8">
      <c r="A236" s="64">
        <v>235</v>
      </c>
      <c r="B236" s="108" t="s">
        <v>604</v>
      </c>
      <c r="C236" s="87" t="s">
        <v>603</v>
      </c>
      <c r="D236" s="59" t="s">
        <v>602</v>
      </c>
      <c r="E236" s="109"/>
      <c r="F236" s="109" t="s">
        <v>4</v>
      </c>
      <c r="G236" s="107" t="s">
        <v>597</v>
      </c>
      <c r="H236" s="59"/>
    </row>
    <row r="237" spans="1:8" ht="16.8">
      <c r="A237" s="68">
        <v>236</v>
      </c>
      <c r="B237" s="108" t="s">
        <v>601</v>
      </c>
      <c r="C237" s="87" t="s">
        <v>600</v>
      </c>
      <c r="D237" s="59" t="s">
        <v>599</v>
      </c>
      <c r="E237" s="109" t="s">
        <v>598</v>
      </c>
      <c r="F237" s="109" t="s">
        <v>560</v>
      </c>
      <c r="G237" s="107" t="s">
        <v>597</v>
      </c>
      <c r="H237" s="59"/>
    </row>
    <row r="238" spans="1:8">
      <c r="A238" s="64">
        <v>237</v>
      </c>
      <c r="B238" s="108" t="s">
        <v>596</v>
      </c>
      <c r="C238" s="87" t="s">
        <v>595</v>
      </c>
      <c r="D238" s="59" t="s">
        <v>594</v>
      </c>
      <c r="E238" s="109"/>
      <c r="F238" s="109" t="s">
        <v>4</v>
      </c>
      <c r="G238" s="107" t="s">
        <v>593</v>
      </c>
      <c r="H238" s="59"/>
    </row>
    <row r="239" spans="1:8" ht="16.8">
      <c r="A239" s="68">
        <v>238</v>
      </c>
      <c r="B239" s="108" t="s">
        <v>592</v>
      </c>
      <c r="C239" s="87" t="s">
        <v>591</v>
      </c>
      <c r="D239" s="59" t="s">
        <v>590</v>
      </c>
      <c r="E239" s="109"/>
      <c r="F239" s="109" t="s">
        <v>4</v>
      </c>
      <c r="G239" s="107" t="s">
        <v>264</v>
      </c>
      <c r="H239" s="59"/>
    </row>
    <row r="240" spans="1:8">
      <c r="A240" s="64">
        <v>239</v>
      </c>
      <c r="B240" s="108" t="s">
        <v>589</v>
      </c>
      <c r="C240" s="87" t="s">
        <v>588</v>
      </c>
      <c r="D240" s="59" t="s">
        <v>587</v>
      </c>
      <c r="E240" s="109"/>
      <c r="F240" s="109" t="s">
        <v>4</v>
      </c>
      <c r="G240" s="107" t="s">
        <v>134</v>
      </c>
      <c r="H240" s="59"/>
    </row>
    <row r="241" spans="1:8" ht="16.8">
      <c r="A241" s="68">
        <v>240</v>
      </c>
      <c r="B241" s="108" t="s">
        <v>586</v>
      </c>
      <c r="C241" s="87" t="s">
        <v>585</v>
      </c>
      <c r="D241" s="59" t="s">
        <v>584</v>
      </c>
      <c r="E241" s="112" t="s">
        <v>583</v>
      </c>
      <c r="F241" s="112" t="s">
        <v>4</v>
      </c>
      <c r="G241" s="111" t="s">
        <v>582</v>
      </c>
      <c r="H241" s="87"/>
    </row>
    <row r="242" spans="1:8">
      <c r="A242" s="64">
        <v>241</v>
      </c>
      <c r="B242" s="89" t="s">
        <v>581</v>
      </c>
      <c r="C242" s="59" t="s">
        <v>580</v>
      </c>
      <c r="D242" s="59" t="s">
        <v>579</v>
      </c>
      <c r="E242" s="77" t="s">
        <v>578</v>
      </c>
      <c r="F242" s="77" t="s">
        <v>4</v>
      </c>
      <c r="G242" s="107" t="s">
        <v>577</v>
      </c>
      <c r="H242" s="59"/>
    </row>
    <row r="243" spans="1:8" ht="16.8">
      <c r="A243" s="68">
        <v>242</v>
      </c>
      <c r="B243" s="108" t="s">
        <v>576</v>
      </c>
      <c r="C243" s="110" t="s">
        <v>575</v>
      </c>
      <c r="D243" s="59" t="s">
        <v>574</v>
      </c>
      <c r="E243" s="109"/>
      <c r="F243" s="109" t="s">
        <v>298</v>
      </c>
      <c r="G243" s="107" t="s">
        <v>573</v>
      </c>
      <c r="H243" s="59"/>
    </row>
    <row r="244" spans="1:8">
      <c r="A244" s="64">
        <v>243</v>
      </c>
      <c r="B244" s="108" t="s">
        <v>572</v>
      </c>
      <c r="C244" s="89" t="s">
        <v>571</v>
      </c>
      <c r="D244" s="59" t="s">
        <v>570</v>
      </c>
      <c r="E244" s="109"/>
      <c r="F244" s="109" t="s">
        <v>298</v>
      </c>
      <c r="G244" s="107" t="s">
        <v>569</v>
      </c>
      <c r="H244" s="59"/>
    </row>
    <row r="245" spans="1:8" ht="16.8">
      <c r="A245" s="68">
        <v>244</v>
      </c>
      <c r="B245" s="108" t="s">
        <v>568</v>
      </c>
      <c r="C245" s="59" t="s">
        <v>567</v>
      </c>
      <c r="D245" s="59" t="s">
        <v>566</v>
      </c>
      <c r="E245" s="109"/>
      <c r="F245" s="109" t="s">
        <v>287</v>
      </c>
      <c r="G245" s="107" t="s">
        <v>565</v>
      </c>
      <c r="H245" s="59"/>
    </row>
    <row r="246" spans="1:8">
      <c r="A246" s="64">
        <v>245</v>
      </c>
      <c r="B246" s="108" t="s">
        <v>564</v>
      </c>
      <c r="C246" s="59" t="s">
        <v>563</v>
      </c>
      <c r="D246" s="59" t="s">
        <v>562</v>
      </c>
      <c r="E246" s="77" t="s">
        <v>561</v>
      </c>
      <c r="F246" s="77" t="s">
        <v>560</v>
      </c>
      <c r="G246" s="107" t="s">
        <v>559</v>
      </c>
      <c r="H246" s="59"/>
    </row>
    <row r="247" spans="1:8" ht="16.8">
      <c r="A247" s="68">
        <v>246</v>
      </c>
      <c r="B247" s="106" t="s">
        <v>558</v>
      </c>
      <c r="C247" s="59" t="s">
        <v>557</v>
      </c>
      <c r="D247" s="59" t="s">
        <v>556</v>
      </c>
      <c r="E247" s="105"/>
      <c r="F247" s="105" t="s">
        <v>4</v>
      </c>
      <c r="G247" s="104" t="s">
        <v>555</v>
      </c>
      <c r="H247" s="61"/>
    </row>
    <row r="248" spans="1:8" ht="16.5" customHeight="1">
      <c r="A248" s="64">
        <v>247</v>
      </c>
      <c r="B248" s="87" t="s">
        <v>554</v>
      </c>
      <c r="C248" s="59" t="s">
        <v>553</v>
      </c>
      <c r="D248" s="66" t="s">
        <v>552</v>
      </c>
      <c r="E248" s="66"/>
      <c r="F248" s="66" t="s">
        <v>4</v>
      </c>
      <c r="G248" s="59" t="s">
        <v>551</v>
      </c>
      <c r="H248" s="59"/>
    </row>
    <row r="249" spans="1:8" ht="16.5" customHeight="1">
      <c r="A249" s="68">
        <v>248</v>
      </c>
      <c r="B249" s="87" t="s">
        <v>550</v>
      </c>
      <c r="C249" s="59" t="s">
        <v>549</v>
      </c>
      <c r="D249" s="59" t="s">
        <v>548</v>
      </c>
      <c r="E249" s="66"/>
      <c r="F249" s="66" t="s">
        <v>298</v>
      </c>
      <c r="G249" s="59" t="s">
        <v>547</v>
      </c>
      <c r="H249" s="59"/>
    </row>
    <row r="250" spans="1:8" ht="49.5" customHeight="1">
      <c r="A250" s="64">
        <v>249</v>
      </c>
      <c r="B250" s="87" t="s">
        <v>546</v>
      </c>
      <c r="C250" s="59" t="s">
        <v>545</v>
      </c>
      <c r="D250" s="59" t="s">
        <v>544</v>
      </c>
      <c r="E250" s="66"/>
      <c r="F250" s="66" t="s">
        <v>4</v>
      </c>
      <c r="G250" s="59" t="s">
        <v>543</v>
      </c>
      <c r="H250" s="59"/>
    </row>
    <row r="251" spans="1:8" ht="16.8">
      <c r="A251" s="68">
        <v>250</v>
      </c>
      <c r="B251" s="59" t="s">
        <v>542</v>
      </c>
      <c r="C251" s="59" t="s">
        <v>541</v>
      </c>
      <c r="D251" s="90" t="s">
        <v>540</v>
      </c>
      <c r="E251" s="59" t="s">
        <v>539</v>
      </c>
      <c r="F251" s="59" t="s">
        <v>4</v>
      </c>
      <c r="G251" s="59" t="s">
        <v>538</v>
      </c>
      <c r="H251" s="59"/>
    </row>
    <row r="252" spans="1:8">
      <c r="A252" s="64">
        <v>251</v>
      </c>
      <c r="B252" s="87" t="s">
        <v>537</v>
      </c>
      <c r="C252" s="59" t="s">
        <v>536</v>
      </c>
      <c r="D252" s="66" t="s">
        <v>535</v>
      </c>
      <c r="E252" s="66"/>
      <c r="F252" s="66" t="s">
        <v>49</v>
      </c>
      <c r="G252" s="59" t="s">
        <v>534</v>
      </c>
      <c r="H252" s="59"/>
    </row>
    <row r="253" spans="1:8" ht="16.5" customHeight="1">
      <c r="A253" s="68">
        <v>252</v>
      </c>
      <c r="B253" s="87" t="s">
        <v>533</v>
      </c>
      <c r="C253" s="59" t="s">
        <v>532</v>
      </c>
      <c r="D253" s="66" t="s">
        <v>531</v>
      </c>
      <c r="E253" s="66" t="s">
        <v>530</v>
      </c>
      <c r="F253" s="66" t="s">
        <v>49</v>
      </c>
      <c r="G253" s="59" t="s">
        <v>529</v>
      </c>
    </row>
    <row r="254" spans="1:8" ht="16.5" customHeight="1">
      <c r="A254" s="64">
        <v>253</v>
      </c>
      <c r="B254" s="76" t="s">
        <v>528</v>
      </c>
      <c r="C254" s="59" t="s">
        <v>527</v>
      </c>
      <c r="D254" s="73" t="s">
        <v>526</v>
      </c>
      <c r="E254" s="59" t="s">
        <v>525</v>
      </c>
      <c r="F254" s="59" t="s">
        <v>4</v>
      </c>
      <c r="G254" s="59" t="s">
        <v>500</v>
      </c>
      <c r="H254" s="103"/>
    </row>
    <row r="255" spans="1:8" ht="16.5" customHeight="1">
      <c r="A255" s="68">
        <v>254</v>
      </c>
      <c r="B255" s="59" t="s">
        <v>524</v>
      </c>
      <c r="C255" s="59" t="s">
        <v>523</v>
      </c>
      <c r="D255" s="67" t="s">
        <v>522</v>
      </c>
      <c r="E255" s="66" t="s">
        <v>521</v>
      </c>
      <c r="F255" s="66" t="s">
        <v>298</v>
      </c>
      <c r="G255" s="59" t="s">
        <v>520</v>
      </c>
    </row>
    <row r="256" spans="1:8" ht="16.5" customHeight="1">
      <c r="A256" s="64">
        <v>255</v>
      </c>
      <c r="B256" s="59" t="s">
        <v>519</v>
      </c>
      <c r="C256" s="59" t="s">
        <v>518</v>
      </c>
      <c r="D256" s="59" t="s">
        <v>517</v>
      </c>
      <c r="E256" s="66" t="s">
        <v>516</v>
      </c>
      <c r="F256" s="66" t="s">
        <v>4</v>
      </c>
      <c r="G256" s="59" t="s">
        <v>515</v>
      </c>
    </row>
    <row r="257" spans="1:8" ht="16.8">
      <c r="A257" s="68">
        <v>256</v>
      </c>
      <c r="B257" s="76" t="s">
        <v>514</v>
      </c>
      <c r="C257" s="76" t="s">
        <v>513</v>
      </c>
      <c r="D257" s="59" t="s">
        <v>512</v>
      </c>
      <c r="E257" s="76" t="s">
        <v>511</v>
      </c>
      <c r="F257" s="76" t="s">
        <v>270</v>
      </c>
      <c r="G257" s="76" t="s">
        <v>510</v>
      </c>
      <c r="H257" s="76"/>
    </row>
    <row r="258" spans="1:8">
      <c r="A258" s="64">
        <v>257</v>
      </c>
      <c r="B258" s="87" t="s">
        <v>509</v>
      </c>
      <c r="C258" s="59" t="s">
        <v>508</v>
      </c>
      <c r="D258" s="73" t="s">
        <v>507</v>
      </c>
      <c r="E258" s="59" t="s">
        <v>506</v>
      </c>
      <c r="F258" s="59" t="s">
        <v>4</v>
      </c>
      <c r="G258" s="59" t="s">
        <v>505</v>
      </c>
      <c r="H258" s="59"/>
    </row>
    <row r="259" spans="1:8" ht="16.8">
      <c r="A259" s="68">
        <v>258</v>
      </c>
      <c r="B259" s="59" t="s">
        <v>504</v>
      </c>
      <c r="C259" s="59" t="s">
        <v>503</v>
      </c>
      <c r="D259" s="66" t="s">
        <v>502</v>
      </c>
      <c r="E259" s="66" t="s">
        <v>501</v>
      </c>
      <c r="F259" s="66" t="s">
        <v>4</v>
      </c>
      <c r="G259" s="59" t="s">
        <v>500</v>
      </c>
      <c r="H259" s="59"/>
    </row>
    <row r="260" spans="1:8">
      <c r="A260" s="64">
        <v>259</v>
      </c>
      <c r="B260" s="59" t="s">
        <v>499</v>
      </c>
      <c r="C260" s="59" t="s">
        <v>498</v>
      </c>
      <c r="D260" s="90" t="s">
        <v>497</v>
      </c>
      <c r="E260" s="59" t="s">
        <v>496</v>
      </c>
      <c r="F260" s="59" t="s">
        <v>4</v>
      </c>
      <c r="G260" s="59" t="s">
        <v>495</v>
      </c>
      <c r="H260" s="59"/>
    </row>
    <row r="261" spans="1:8" ht="16.8">
      <c r="A261" s="68">
        <v>260</v>
      </c>
      <c r="B261" s="59" t="s">
        <v>494</v>
      </c>
      <c r="C261" s="59" t="s">
        <v>493</v>
      </c>
      <c r="D261" s="73" t="s">
        <v>492</v>
      </c>
      <c r="E261" s="66" t="s">
        <v>491</v>
      </c>
      <c r="F261" s="66" t="s">
        <v>4</v>
      </c>
      <c r="G261" s="59" t="s">
        <v>490</v>
      </c>
      <c r="H261" s="59"/>
    </row>
    <row r="262" spans="1:8">
      <c r="A262" s="64">
        <v>261</v>
      </c>
      <c r="B262" s="59" t="s">
        <v>489</v>
      </c>
      <c r="C262" s="59" t="s">
        <v>488</v>
      </c>
      <c r="D262" s="73" t="s">
        <v>487</v>
      </c>
      <c r="E262" s="66" t="s">
        <v>486</v>
      </c>
      <c r="F262" s="66" t="s">
        <v>4</v>
      </c>
      <c r="G262" s="59" t="s">
        <v>485</v>
      </c>
      <c r="H262" s="59"/>
    </row>
    <row r="263" spans="1:8" ht="16.8">
      <c r="A263" s="68">
        <v>262</v>
      </c>
      <c r="B263" s="59" t="s">
        <v>484</v>
      </c>
      <c r="C263" s="59" t="s">
        <v>483</v>
      </c>
      <c r="D263" s="66" t="s">
        <v>482</v>
      </c>
      <c r="E263" s="66"/>
      <c r="F263" s="66" t="s">
        <v>4</v>
      </c>
      <c r="G263" s="59" t="s">
        <v>481</v>
      </c>
      <c r="H263" s="59"/>
    </row>
    <row r="264" spans="1:8">
      <c r="A264" s="64">
        <v>263</v>
      </c>
      <c r="B264" s="59" t="s">
        <v>480</v>
      </c>
      <c r="C264" s="59" t="s">
        <v>479</v>
      </c>
      <c r="D264" s="59" t="s">
        <v>478</v>
      </c>
      <c r="E264" s="66"/>
      <c r="F264" s="66" t="s">
        <v>373</v>
      </c>
      <c r="G264" s="59" t="s">
        <v>477</v>
      </c>
      <c r="H264" s="59"/>
    </row>
    <row r="265" spans="1:8" ht="16.8">
      <c r="A265" s="68">
        <v>264</v>
      </c>
      <c r="B265" s="59" t="s">
        <v>476</v>
      </c>
      <c r="C265" s="59" t="s">
        <v>475</v>
      </c>
      <c r="D265" s="102" t="s">
        <v>474</v>
      </c>
      <c r="E265" s="102" t="s">
        <v>473</v>
      </c>
      <c r="F265" s="59" t="s">
        <v>49</v>
      </c>
      <c r="G265" s="59" t="s">
        <v>472</v>
      </c>
      <c r="H265" s="59"/>
    </row>
    <row r="266" spans="1:8" ht="33.6">
      <c r="A266" s="64">
        <v>265</v>
      </c>
      <c r="B266" s="76" t="s">
        <v>471</v>
      </c>
      <c r="C266" s="76" t="s">
        <v>470</v>
      </c>
      <c r="D266" t="s">
        <v>469</v>
      </c>
      <c r="E266" s="101" t="s">
        <v>468</v>
      </c>
      <c r="F266" s="101" t="s">
        <v>373</v>
      </c>
      <c r="G266" s="101" t="s">
        <v>467</v>
      </c>
      <c r="H266" s="76"/>
    </row>
    <row r="267" spans="1:8" ht="16.8">
      <c r="A267" s="68">
        <v>266</v>
      </c>
      <c r="B267" s="59" t="s">
        <v>466</v>
      </c>
      <c r="C267" s="59" t="s">
        <v>465</v>
      </c>
      <c r="D267" s="59" t="s">
        <v>464</v>
      </c>
      <c r="E267" s="100" t="s">
        <v>463</v>
      </c>
      <c r="F267" s="66" t="s">
        <v>4</v>
      </c>
      <c r="G267" s="99" t="s">
        <v>264</v>
      </c>
      <c r="H267" s="99"/>
    </row>
    <row r="268" spans="1:8" ht="15" customHeight="1">
      <c r="A268" s="64">
        <v>267</v>
      </c>
      <c r="B268" s="98" t="s">
        <v>462</v>
      </c>
      <c r="C268" s="98" t="s">
        <v>461</v>
      </c>
      <c r="D268" s="79" t="s">
        <v>460</v>
      </c>
      <c r="E268" s="62" t="s">
        <v>459</v>
      </c>
      <c r="F268" s="62" t="s">
        <v>287</v>
      </c>
      <c r="G268" s="61" t="s">
        <v>286</v>
      </c>
      <c r="H268" s="61"/>
    </row>
    <row r="269" spans="1:8" ht="16.8">
      <c r="A269" s="68">
        <v>268</v>
      </c>
      <c r="B269" s="59" t="s">
        <v>458</v>
      </c>
      <c r="C269" s="59" t="s">
        <v>457</v>
      </c>
      <c r="D269" s="66" t="s">
        <v>456</v>
      </c>
      <c r="E269" s="66" t="s">
        <v>455</v>
      </c>
      <c r="F269" s="66" t="s">
        <v>4</v>
      </c>
      <c r="G269" s="59" t="s">
        <v>454</v>
      </c>
      <c r="H269" s="59"/>
    </row>
    <row r="270" spans="1:8">
      <c r="A270" s="64">
        <v>269</v>
      </c>
      <c r="B270" s="59" t="s">
        <v>453</v>
      </c>
      <c r="C270" s="59"/>
      <c r="D270" s="66" t="s">
        <v>452</v>
      </c>
      <c r="E270" s="66" t="s">
        <v>451</v>
      </c>
      <c r="F270" s="66" t="s">
        <v>260</v>
      </c>
      <c r="G270" s="59" t="s">
        <v>447</v>
      </c>
    </row>
    <row r="271" spans="1:8" ht="16.8">
      <c r="A271" s="68">
        <v>270</v>
      </c>
      <c r="B271" s="59" t="s">
        <v>450</v>
      </c>
      <c r="C271" s="59"/>
      <c r="D271" s="66" t="s">
        <v>449</v>
      </c>
      <c r="E271" s="66" t="s">
        <v>448</v>
      </c>
      <c r="F271" s="66" t="s">
        <v>260</v>
      </c>
      <c r="G271" s="59" t="s">
        <v>447</v>
      </c>
      <c r="H271" s="59"/>
    </row>
    <row r="272" spans="1:8" ht="16.8">
      <c r="A272" s="64">
        <v>271</v>
      </c>
      <c r="B272" s="76" t="s">
        <v>446</v>
      </c>
      <c r="C272" s="59" t="s">
        <v>445</v>
      </c>
      <c r="D272" s="59" t="s">
        <v>444</v>
      </c>
      <c r="E272" s="59" t="s">
        <v>443</v>
      </c>
      <c r="F272" s="59" t="s">
        <v>287</v>
      </c>
      <c r="G272" s="59" t="s">
        <v>442</v>
      </c>
      <c r="H272" s="65"/>
    </row>
    <row r="273" spans="1:8" ht="16.8">
      <c r="A273" s="68">
        <v>272</v>
      </c>
      <c r="B273" s="76" t="s">
        <v>441</v>
      </c>
      <c r="C273" s="76" t="s">
        <v>440</v>
      </c>
      <c r="D273" s="59" t="s">
        <v>439</v>
      </c>
      <c r="E273" s="76" t="s">
        <v>438</v>
      </c>
      <c r="F273" s="76" t="s">
        <v>437</v>
      </c>
      <c r="G273" s="59" t="s">
        <v>436</v>
      </c>
      <c r="H273" s="76"/>
    </row>
    <row r="274" spans="1:8">
      <c r="A274" s="64">
        <v>273</v>
      </c>
      <c r="B274" s="61" t="s">
        <v>435</v>
      </c>
      <c r="C274" s="61"/>
      <c r="D274" s="62" t="s">
        <v>434</v>
      </c>
      <c r="E274" s="62" t="s">
        <v>433</v>
      </c>
      <c r="F274" s="62" t="s">
        <v>4</v>
      </c>
      <c r="G274" s="61" t="s">
        <v>432</v>
      </c>
      <c r="H274" s="61"/>
    </row>
    <row r="275" spans="1:8" ht="16.8">
      <c r="A275" s="68">
        <v>274</v>
      </c>
      <c r="B275" s="97" t="s">
        <v>431</v>
      </c>
      <c r="C275" s="97" t="s">
        <v>430</v>
      </c>
      <c r="D275" s="66" t="s">
        <v>429</v>
      </c>
      <c r="E275" s="66" t="s">
        <v>428</v>
      </c>
      <c r="F275" s="66" t="s">
        <v>4</v>
      </c>
      <c r="G275" s="59" t="s">
        <v>282</v>
      </c>
      <c r="H275" s="59"/>
    </row>
    <row r="276" spans="1:8">
      <c r="A276" s="64">
        <v>275</v>
      </c>
      <c r="B276" s="59" t="s">
        <v>427</v>
      </c>
      <c r="C276" s="59" t="s">
        <v>426</v>
      </c>
      <c r="D276" s="59" t="s">
        <v>425</v>
      </c>
      <c r="E276" s="66" t="s">
        <v>424</v>
      </c>
      <c r="F276" s="66" t="s">
        <v>260</v>
      </c>
      <c r="G276" s="59" t="s">
        <v>423</v>
      </c>
      <c r="H276" s="59"/>
    </row>
    <row r="277" spans="1:8" ht="16.8">
      <c r="A277" s="68">
        <v>276</v>
      </c>
      <c r="B277" s="59" t="s">
        <v>422</v>
      </c>
      <c r="C277" s="59"/>
      <c r="D277" s="59" t="s">
        <v>421</v>
      </c>
      <c r="E277" s="59"/>
      <c r="F277" s="59" t="s">
        <v>4</v>
      </c>
      <c r="G277" s="59" t="s">
        <v>420</v>
      </c>
      <c r="H277" s="59"/>
    </row>
    <row r="278" spans="1:8">
      <c r="A278" s="64">
        <v>277</v>
      </c>
      <c r="B278" s="61" t="s">
        <v>419</v>
      </c>
      <c r="C278" s="61" t="s">
        <v>418</v>
      </c>
      <c r="D278" s="94" t="s">
        <v>417</v>
      </c>
      <c r="E278" s="62"/>
      <c r="F278" s="62" t="s">
        <v>4</v>
      </c>
      <c r="G278" s="61" t="s">
        <v>416</v>
      </c>
    </row>
    <row r="279" spans="1:8" ht="16.8">
      <c r="A279" s="68">
        <v>278</v>
      </c>
      <c r="B279" s="59" t="s">
        <v>415</v>
      </c>
      <c r="C279" s="96" t="s">
        <v>414</v>
      </c>
      <c r="D279" s="59" t="s">
        <v>413</v>
      </c>
      <c r="E279" s="66" t="s">
        <v>412</v>
      </c>
      <c r="F279" s="59" t="s">
        <v>4</v>
      </c>
      <c r="G279" s="59" t="s">
        <v>411</v>
      </c>
      <c r="H279" s="59"/>
    </row>
    <row r="280" spans="1:8">
      <c r="A280" s="64">
        <v>279</v>
      </c>
      <c r="B280" s="59" t="s">
        <v>410</v>
      </c>
      <c r="C280" s="59" t="s">
        <v>409</v>
      </c>
      <c r="D280" s="66" t="s">
        <v>408</v>
      </c>
      <c r="E280" s="66" t="s">
        <v>407</v>
      </c>
      <c r="F280" s="66" t="s">
        <v>4</v>
      </c>
      <c r="G280" s="59" t="s">
        <v>406</v>
      </c>
      <c r="H280" s="59"/>
    </row>
    <row r="281" spans="1:8" ht="16.8">
      <c r="A281" s="68">
        <v>280</v>
      </c>
      <c r="B281" s="95" t="s">
        <v>405</v>
      </c>
      <c r="C281" s="61" t="s">
        <v>404</v>
      </c>
      <c r="D281" s="94" t="s">
        <v>403</v>
      </c>
      <c r="E281" s="62" t="s">
        <v>402</v>
      </c>
      <c r="F281" s="62" t="s">
        <v>401</v>
      </c>
      <c r="G281" s="61" t="s">
        <v>400</v>
      </c>
      <c r="H281" s="61"/>
    </row>
    <row r="282" spans="1:8">
      <c r="A282" s="64">
        <v>281</v>
      </c>
      <c r="B282" s="59" t="s">
        <v>399</v>
      </c>
      <c r="C282" s="93" t="s">
        <v>398</v>
      </c>
      <c r="D282" s="59" t="s">
        <v>397</v>
      </c>
      <c r="E282" s="66" t="s">
        <v>396</v>
      </c>
      <c r="F282" s="66" t="s">
        <v>4</v>
      </c>
      <c r="G282" s="59" t="s">
        <v>264</v>
      </c>
      <c r="H282" s="59"/>
    </row>
    <row r="283" spans="1:8" ht="16.8">
      <c r="A283" s="68">
        <v>282</v>
      </c>
      <c r="B283" s="59" t="s">
        <v>395</v>
      </c>
      <c r="C283" s="59">
        <v>89614143</v>
      </c>
      <c r="D283" s="66" t="s">
        <v>394</v>
      </c>
      <c r="E283" s="66"/>
      <c r="F283" s="66" t="s">
        <v>260</v>
      </c>
      <c r="G283" s="59" t="s">
        <v>393</v>
      </c>
      <c r="H283" s="59"/>
    </row>
    <row r="284" spans="1:8">
      <c r="A284" s="64">
        <v>283</v>
      </c>
      <c r="B284" s="59" t="s">
        <v>392</v>
      </c>
      <c r="C284" s="59" t="s">
        <v>391</v>
      </c>
      <c r="D284" s="59" t="s">
        <v>390</v>
      </c>
      <c r="E284" s="66" t="s">
        <v>389</v>
      </c>
      <c r="F284" s="66" t="s">
        <v>4</v>
      </c>
      <c r="G284" s="59" t="s">
        <v>388</v>
      </c>
      <c r="H284" s="59"/>
    </row>
    <row r="285" spans="1:8" ht="16.8">
      <c r="A285" s="68">
        <v>284</v>
      </c>
      <c r="B285" s="76" t="s">
        <v>387</v>
      </c>
      <c r="C285" s="92" t="s">
        <v>386</v>
      </c>
      <c r="D285" s="59" t="s">
        <v>385</v>
      </c>
      <c r="E285" s="66" t="s">
        <v>384</v>
      </c>
      <c r="F285" s="66" t="s">
        <v>4</v>
      </c>
      <c r="G285" s="59" t="s">
        <v>383</v>
      </c>
      <c r="H285" s="59"/>
    </row>
    <row r="286" spans="1:8">
      <c r="A286" s="64">
        <v>285</v>
      </c>
      <c r="B286" s="59" t="s">
        <v>382</v>
      </c>
      <c r="C286" s="59" t="s">
        <v>381</v>
      </c>
      <c r="D286" s="59" t="s">
        <v>380</v>
      </c>
      <c r="E286" s="66" t="s">
        <v>379</v>
      </c>
      <c r="F286" s="66" t="s">
        <v>4</v>
      </c>
      <c r="G286" s="59" t="s">
        <v>378</v>
      </c>
      <c r="H286" s="59"/>
    </row>
    <row r="287" spans="1:8" ht="16.8">
      <c r="A287" s="68">
        <v>286</v>
      </c>
      <c r="B287" s="59" t="s">
        <v>377</v>
      </c>
      <c r="C287" s="59" t="s">
        <v>376</v>
      </c>
      <c r="D287" s="59" t="s">
        <v>375</v>
      </c>
      <c r="E287" s="66" t="s">
        <v>374</v>
      </c>
      <c r="F287" s="66" t="s">
        <v>373</v>
      </c>
      <c r="G287" s="59" t="s">
        <v>372</v>
      </c>
      <c r="H287" s="59"/>
    </row>
    <row r="288" spans="1:8">
      <c r="A288" s="64">
        <v>287</v>
      </c>
      <c r="B288" s="59" t="s">
        <v>371</v>
      </c>
      <c r="C288" s="59" t="s">
        <v>370</v>
      </c>
      <c r="D288" s="67" t="s">
        <v>369</v>
      </c>
      <c r="E288" s="66" t="s">
        <v>368</v>
      </c>
      <c r="F288" s="66" t="s">
        <v>4</v>
      </c>
      <c r="G288" s="59" t="s">
        <v>367</v>
      </c>
      <c r="H288" s="59"/>
    </row>
    <row r="289" spans="1:8" ht="16.8">
      <c r="A289" s="68">
        <v>288</v>
      </c>
      <c r="B289" s="87" t="s">
        <v>366</v>
      </c>
      <c r="C289" s="91" t="s">
        <v>365</v>
      </c>
      <c r="D289" s="59" t="s">
        <v>364</v>
      </c>
      <c r="E289" s="59" t="s">
        <v>363</v>
      </c>
      <c r="F289" s="59" t="s">
        <v>298</v>
      </c>
      <c r="G289" s="59" t="s">
        <v>362</v>
      </c>
      <c r="H289" s="59"/>
    </row>
    <row r="290" spans="1:8" ht="15" customHeight="1">
      <c r="A290" s="64">
        <v>289</v>
      </c>
      <c r="B290" s="59" t="s">
        <v>361</v>
      </c>
      <c r="C290" s="59" t="s">
        <v>360</v>
      </c>
      <c r="D290" s="67" t="s">
        <v>359</v>
      </c>
      <c r="E290" s="66" t="s">
        <v>358</v>
      </c>
      <c r="F290" s="66" t="s">
        <v>298</v>
      </c>
      <c r="G290" s="59" t="s">
        <v>357</v>
      </c>
      <c r="H290" s="59"/>
    </row>
    <row r="291" spans="1:8" ht="16.8">
      <c r="A291" s="68">
        <v>290</v>
      </c>
      <c r="B291" s="59" t="s">
        <v>356</v>
      </c>
      <c r="C291" s="59" t="s">
        <v>355</v>
      </c>
      <c r="D291" s="80" t="s">
        <v>354</v>
      </c>
      <c r="E291" s="66" t="s">
        <v>353</v>
      </c>
      <c r="F291" s="66" t="s">
        <v>4</v>
      </c>
      <c r="G291" s="59" t="s">
        <v>352</v>
      </c>
      <c r="H291" s="59"/>
    </row>
    <row r="292" spans="1:8" ht="15.6">
      <c r="A292" s="64">
        <v>291</v>
      </c>
      <c r="B292" s="91" t="s">
        <v>351</v>
      </c>
      <c r="C292" s="59" t="s">
        <v>350</v>
      </c>
      <c r="D292" s="90" t="s">
        <v>349</v>
      </c>
      <c r="E292" s="66" t="s">
        <v>348</v>
      </c>
      <c r="F292" s="66" t="s">
        <v>298</v>
      </c>
      <c r="G292" s="59" t="s">
        <v>347</v>
      </c>
      <c r="H292" s="59"/>
    </row>
    <row r="293" spans="1:8" ht="16.8">
      <c r="A293" s="68">
        <v>292</v>
      </c>
      <c r="B293" s="59" t="s">
        <v>346</v>
      </c>
      <c r="C293" s="59" t="s">
        <v>345</v>
      </c>
      <c r="D293" s="66" t="s">
        <v>344</v>
      </c>
      <c r="E293" s="66" t="s">
        <v>343</v>
      </c>
      <c r="F293" s="66" t="s">
        <v>4</v>
      </c>
      <c r="G293" s="59" t="s">
        <v>342</v>
      </c>
      <c r="H293" s="59"/>
    </row>
    <row r="294" spans="1:8">
      <c r="A294" s="64">
        <v>293</v>
      </c>
      <c r="B294" s="59" t="s">
        <v>341</v>
      </c>
      <c r="C294" s="89" t="s">
        <v>340</v>
      </c>
      <c r="D294" s="80" t="s">
        <v>339</v>
      </c>
      <c r="E294" s="59" t="s">
        <v>338</v>
      </c>
      <c r="F294" s="59" t="s">
        <v>287</v>
      </c>
      <c r="G294" s="59" t="s">
        <v>337</v>
      </c>
      <c r="H294" s="59"/>
    </row>
    <row r="295" spans="1:8" ht="16.8">
      <c r="A295" s="68">
        <v>294</v>
      </c>
      <c r="B295" s="59" t="s">
        <v>336</v>
      </c>
      <c r="C295" s="59" t="s">
        <v>335</v>
      </c>
      <c r="D295" s="73" t="s">
        <v>334</v>
      </c>
      <c r="E295" s="88" t="s">
        <v>333</v>
      </c>
      <c r="F295" s="59" t="s">
        <v>4</v>
      </c>
      <c r="G295" s="59" t="s">
        <v>332</v>
      </c>
      <c r="H295" s="65" t="s">
        <v>129</v>
      </c>
    </row>
    <row r="296" spans="1:8" ht="16.5" customHeight="1">
      <c r="A296" s="64">
        <v>295</v>
      </c>
      <c r="B296" s="87" t="s">
        <v>331</v>
      </c>
      <c r="C296" s="59" t="s">
        <v>330</v>
      </c>
      <c r="D296" s="79" t="s">
        <v>329</v>
      </c>
      <c r="E296" s="86" t="s">
        <v>328</v>
      </c>
      <c r="F296" s="59" t="s">
        <v>298</v>
      </c>
      <c r="G296" s="59" t="s">
        <v>327</v>
      </c>
      <c r="H296" s="59"/>
    </row>
    <row r="297" spans="1:8" ht="16.8">
      <c r="A297" s="68">
        <v>296</v>
      </c>
      <c r="B297" s="59" t="s">
        <v>326</v>
      </c>
      <c r="C297" s="59" t="s">
        <v>325</v>
      </c>
      <c r="D297" s="67" t="s">
        <v>324</v>
      </c>
      <c r="E297" s="66" t="s">
        <v>323</v>
      </c>
      <c r="F297" s="66" t="s">
        <v>4</v>
      </c>
      <c r="G297" s="59" t="s">
        <v>322</v>
      </c>
      <c r="H297" s="59"/>
    </row>
    <row r="298" spans="1:8">
      <c r="A298" s="64">
        <v>297</v>
      </c>
      <c r="B298" s="59" t="s">
        <v>321</v>
      </c>
      <c r="C298" s="59" t="s">
        <v>320</v>
      </c>
      <c r="D298" s="59" t="s">
        <v>319</v>
      </c>
      <c r="E298" s="66" t="s">
        <v>318</v>
      </c>
      <c r="F298" s="66" t="s">
        <v>260</v>
      </c>
      <c r="G298" s="59" t="s">
        <v>317</v>
      </c>
      <c r="H298" s="59"/>
    </row>
    <row r="299" spans="1:8" ht="16.8">
      <c r="A299" s="68">
        <v>298</v>
      </c>
      <c r="B299" s="59" t="s">
        <v>314</v>
      </c>
      <c r="C299" s="59" t="s">
        <v>316</v>
      </c>
      <c r="D299" s="59" t="s">
        <v>315</v>
      </c>
      <c r="E299" s="66" t="s">
        <v>314</v>
      </c>
      <c r="F299" s="66" t="s">
        <v>287</v>
      </c>
      <c r="G299" s="59" t="s">
        <v>313</v>
      </c>
      <c r="H299" s="59"/>
    </row>
    <row r="300" spans="1:8" ht="15" customHeight="1">
      <c r="A300" s="64">
        <v>299</v>
      </c>
      <c r="B300" s="84" t="s">
        <v>312</v>
      </c>
      <c r="C300" s="84" t="s">
        <v>311</v>
      </c>
      <c r="D300" s="80" t="s">
        <v>310</v>
      </c>
      <c r="E300" s="85"/>
      <c r="F300" s="84" t="s">
        <v>4</v>
      </c>
      <c r="G300" s="74" t="s">
        <v>309</v>
      </c>
      <c r="H300" s="59"/>
    </row>
    <row r="301" spans="1:8" ht="15" customHeight="1">
      <c r="A301" s="68">
        <v>300</v>
      </c>
      <c r="B301" s="74"/>
      <c r="C301" s="83"/>
      <c r="D301" s="82" t="s">
        <v>308</v>
      </c>
      <c r="E301" s="81"/>
      <c r="F301" s="81" t="s">
        <v>307</v>
      </c>
      <c r="G301" s="74"/>
      <c r="H301" s="74"/>
    </row>
    <row r="302" spans="1:8">
      <c r="A302" s="64">
        <v>301</v>
      </c>
      <c r="B302" s="59" t="s">
        <v>306</v>
      </c>
      <c r="C302" s="59" t="s">
        <v>305</v>
      </c>
      <c r="D302" s="73" t="s">
        <v>304</v>
      </c>
      <c r="E302" s="66" t="s">
        <v>303</v>
      </c>
      <c r="F302" s="66" t="s">
        <v>4</v>
      </c>
      <c r="G302" s="59" t="s">
        <v>302</v>
      </c>
      <c r="H302" s="59"/>
    </row>
    <row r="303" spans="1:8" ht="16.8">
      <c r="A303" s="68">
        <v>302</v>
      </c>
      <c r="B303" s="59" t="s">
        <v>301</v>
      </c>
      <c r="C303" s="59" t="s">
        <v>300</v>
      </c>
      <c r="D303" s="80" t="s">
        <v>299</v>
      </c>
      <c r="E303" s="66"/>
      <c r="F303" s="66" t="s">
        <v>298</v>
      </c>
      <c r="G303" s="59" t="s">
        <v>297</v>
      </c>
      <c r="H303" s="59"/>
    </row>
    <row r="304" spans="1:8">
      <c r="A304" s="64">
        <v>303</v>
      </c>
      <c r="B304" s="59" t="s">
        <v>296</v>
      </c>
      <c r="C304" s="59" t="s">
        <v>295</v>
      </c>
      <c r="D304" s="79" t="s">
        <v>294</v>
      </c>
      <c r="E304" s="66"/>
      <c r="F304" s="66" t="s">
        <v>287</v>
      </c>
      <c r="G304" s="59" t="s">
        <v>286</v>
      </c>
      <c r="H304" s="59"/>
    </row>
    <row r="305" spans="1:8" ht="15" customHeight="1">
      <c r="A305" s="68">
        <v>304</v>
      </c>
      <c r="B305" s="59" t="s">
        <v>293</v>
      </c>
      <c r="C305" s="78" t="s">
        <v>292</v>
      </c>
      <c r="D305" s="73" t="s">
        <v>291</v>
      </c>
      <c r="E305" s="66"/>
      <c r="F305" s="66" t="s">
        <v>287</v>
      </c>
      <c r="G305" s="59" t="s">
        <v>286</v>
      </c>
    </row>
    <row r="306" spans="1:8" ht="15" customHeight="1">
      <c r="A306" s="64">
        <v>305</v>
      </c>
      <c r="B306" s="78" t="s">
        <v>290</v>
      </c>
      <c r="C306" s="78" t="s">
        <v>289</v>
      </c>
      <c r="D306" s="73" t="s">
        <v>288</v>
      </c>
      <c r="E306" s="66"/>
      <c r="F306" s="66" t="s">
        <v>287</v>
      </c>
      <c r="G306" s="59" t="s">
        <v>286</v>
      </c>
      <c r="H306" s="59"/>
    </row>
    <row r="307" spans="1:8" ht="15" customHeight="1">
      <c r="A307" s="68">
        <v>306</v>
      </c>
      <c r="B307" s="74" t="s">
        <v>285</v>
      </c>
      <c r="C307" s="74" t="s">
        <v>284</v>
      </c>
      <c r="D307" s="73" t="s">
        <v>283</v>
      </c>
      <c r="E307" s="66"/>
      <c r="F307" s="66" t="s">
        <v>4</v>
      </c>
      <c r="G307" s="59" t="s">
        <v>282</v>
      </c>
      <c r="H307" s="59"/>
    </row>
    <row r="308" spans="1:8" ht="16.5" customHeight="1">
      <c r="A308" s="64">
        <v>307</v>
      </c>
      <c r="B308" s="59" t="s">
        <v>281</v>
      </c>
      <c r="C308" s="74" t="s">
        <v>280</v>
      </c>
      <c r="D308" s="73" t="s">
        <v>279</v>
      </c>
      <c r="E308" s="77"/>
      <c r="F308" s="66" t="s">
        <v>4</v>
      </c>
      <c r="G308" s="59" t="s">
        <v>276</v>
      </c>
      <c r="H308" s="59"/>
    </row>
    <row r="309" spans="1:8" ht="16.8">
      <c r="A309" s="68">
        <v>308</v>
      </c>
      <c r="B309" s="59" t="s">
        <v>278</v>
      </c>
      <c r="C309" s="59"/>
      <c r="D309" s="73" t="s">
        <v>277</v>
      </c>
      <c r="E309" s="66"/>
      <c r="F309" s="66" t="s">
        <v>4</v>
      </c>
      <c r="G309" s="59" t="s">
        <v>276</v>
      </c>
      <c r="H309" s="59"/>
    </row>
    <row r="310" spans="1:8">
      <c r="A310" s="64">
        <v>309</v>
      </c>
      <c r="B310" s="59" t="s">
        <v>275</v>
      </c>
      <c r="C310" s="59"/>
      <c r="D310" s="73" t="s">
        <v>274</v>
      </c>
      <c r="E310" s="66"/>
      <c r="F310" s="66" t="s">
        <v>4</v>
      </c>
      <c r="G310" s="59" t="s">
        <v>264</v>
      </c>
      <c r="H310" s="59"/>
    </row>
    <row r="311" spans="1:8" ht="33.6">
      <c r="A311" s="68">
        <v>310</v>
      </c>
      <c r="B311" s="59" t="s">
        <v>273</v>
      </c>
      <c r="C311" s="59"/>
      <c r="D311" s="73" t="s">
        <v>272</v>
      </c>
      <c r="E311" s="66" t="s">
        <v>271</v>
      </c>
      <c r="F311" s="66" t="s">
        <v>270</v>
      </c>
      <c r="G311" s="76" t="s">
        <v>269</v>
      </c>
      <c r="H311" s="59"/>
    </row>
    <row r="312" spans="1:8" ht="15.6">
      <c r="A312" s="64">
        <v>311</v>
      </c>
      <c r="B312" s="75" t="s">
        <v>268</v>
      </c>
      <c r="C312" s="59" t="s">
        <v>267</v>
      </c>
      <c r="D312" s="73" t="s">
        <v>266</v>
      </c>
      <c r="E312" s="66" t="s">
        <v>265</v>
      </c>
      <c r="F312" s="66" t="s">
        <v>4</v>
      </c>
      <c r="G312" s="59" t="s">
        <v>264</v>
      </c>
      <c r="H312" s="59"/>
    </row>
    <row r="313" spans="1:8" ht="16.8">
      <c r="A313" s="68">
        <v>312</v>
      </c>
      <c r="B313" s="59" t="s">
        <v>263</v>
      </c>
      <c r="C313" s="59" t="s">
        <v>262</v>
      </c>
      <c r="D313" s="73" t="s">
        <v>261</v>
      </c>
      <c r="E313" s="66"/>
      <c r="F313" s="66" t="s">
        <v>260</v>
      </c>
      <c r="G313" s="59" t="s">
        <v>259</v>
      </c>
      <c r="H313" s="59"/>
    </row>
    <row r="314" spans="1:8" ht="15" customHeight="1">
      <c r="A314" s="64">
        <v>313</v>
      </c>
      <c r="B314" s="74" t="s">
        <v>258</v>
      </c>
      <c r="C314" s="74" t="s">
        <v>257</v>
      </c>
      <c r="D314" s="73" t="s">
        <v>256</v>
      </c>
      <c r="E314" s="66" t="s">
        <v>255</v>
      </c>
      <c r="F314" s="66" t="s">
        <v>4</v>
      </c>
      <c r="G314" s="59" t="s">
        <v>254</v>
      </c>
      <c r="H314" s="59"/>
    </row>
    <row r="315" spans="1:8" s="59" customFormat="1" ht="16.8">
      <c r="A315" s="68">
        <v>314</v>
      </c>
      <c r="B315" s="69" t="s">
        <v>253</v>
      </c>
      <c r="C315" s="69" t="s">
        <v>252</v>
      </c>
      <c r="D315" t="s">
        <v>251</v>
      </c>
      <c r="E315" s="59" t="s">
        <v>250</v>
      </c>
    </row>
    <row r="316" spans="1:8" s="59" customFormat="1">
      <c r="A316" s="64">
        <v>315</v>
      </c>
      <c r="B316" s="69" t="s">
        <v>249</v>
      </c>
      <c r="C316" s="69" t="s">
        <v>248</v>
      </c>
      <c r="D316" t="s">
        <v>247</v>
      </c>
      <c r="E316" s="59" t="s">
        <v>246</v>
      </c>
    </row>
    <row r="317" spans="1:8" s="59" customFormat="1" ht="16.8">
      <c r="A317" s="68">
        <v>316</v>
      </c>
      <c r="B317" s="69" t="s">
        <v>245</v>
      </c>
      <c r="C317" s="69" t="s">
        <v>244</v>
      </c>
      <c r="D317" t="s">
        <v>243</v>
      </c>
      <c r="E317" s="59" t="s">
        <v>242</v>
      </c>
    </row>
    <row r="318" spans="1:8" s="59" customFormat="1">
      <c r="A318" s="64">
        <v>317</v>
      </c>
      <c r="B318" s="69" t="s">
        <v>241</v>
      </c>
      <c r="C318" s="69" t="s">
        <v>240</v>
      </c>
      <c r="D318" t="s">
        <v>239</v>
      </c>
      <c r="E318" s="59" t="s">
        <v>238</v>
      </c>
    </row>
    <row r="319" spans="1:8" s="59" customFormat="1" ht="16.8">
      <c r="A319" s="68">
        <v>318</v>
      </c>
      <c r="B319" s="69" t="s">
        <v>237</v>
      </c>
      <c r="C319" s="69" t="s">
        <v>236</v>
      </c>
      <c r="D319" t="s">
        <v>235</v>
      </c>
      <c r="E319" s="59" t="s">
        <v>234</v>
      </c>
    </row>
    <row r="320" spans="1:8" s="59" customFormat="1">
      <c r="A320" s="64">
        <v>319</v>
      </c>
      <c r="B320" s="69" t="s">
        <v>233</v>
      </c>
      <c r="C320" s="69" t="s">
        <v>232</v>
      </c>
      <c r="D320" t="s">
        <v>231</v>
      </c>
      <c r="E320" s="59" t="s">
        <v>230</v>
      </c>
    </row>
    <row r="321" spans="1:5" s="59" customFormat="1" ht="16.8">
      <c r="A321" s="68">
        <v>320</v>
      </c>
      <c r="B321" s="69" t="s">
        <v>229</v>
      </c>
      <c r="C321" s="69" t="s">
        <v>228</v>
      </c>
      <c r="D321" t="s">
        <v>227</v>
      </c>
      <c r="E321" s="69" t="s">
        <v>226</v>
      </c>
    </row>
    <row r="322" spans="1:5" s="59" customFormat="1">
      <c r="A322" s="64">
        <v>321</v>
      </c>
      <c r="B322" s="69" t="s">
        <v>225</v>
      </c>
      <c r="C322" s="69" t="s">
        <v>224</v>
      </c>
      <c r="D322" t="s">
        <v>223</v>
      </c>
      <c r="E322" s="59" t="s">
        <v>222</v>
      </c>
    </row>
    <row r="323" spans="1:5" s="59" customFormat="1" ht="16.8">
      <c r="A323" s="68">
        <v>322</v>
      </c>
      <c r="B323" s="69" t="s">
        <v>221</v>
      </c>
      <c r="C323" s="69" t="s">
        <v>220</v>
      </c>
      <c r="D323" t="s">
        <v>219</v>
      </c>
      <c r="E323" s="59" t="s">
        <v>218</v>
      </c>
    </row>
    <row r="324" spans="1:5" s="59" customFormat="1">
      <c r="A324" s="64">
        <v>323</v>
      </c>
      <c r="B324" s="69" t="s">
        <v>217</v>
      </c>
      <c r="C324" s="69" t="s">
        <v>216</v>
      </c>
      <c r="D324" t="s">
        <v>215</v>
      </c>
      <c r="E324" s="59" t="s">
        <v>214</v>
      </c>
    </row>
    <row r="325" spans="1:5" s="59" customFormat="1" ht="16.8">
      <c r="A325" s="68">
        <v>324</v>
      </c>
      <c r="B325" s="69" t="s">
        <v>213</v>
      </c>
      <c r="C325" s="69" t="s">
        <v>212</v>
      </c>
      <c r="D325" t="s">
        <v>211</v>
      </c>
      <c r="E325" s="69" t="s">
        <v>210</v>
      </c>
    </row>
    <row r="326" spans="1:5" s="59" customFormat="1">
      <c r="A326" s="64">
        <v>325</v>
      </c>
      <c r="B326" s="69" t="s">
        <v>209</v>
      </c>
      <c r="C326" s="69" t="s">
        <v>208</v>
      </c>
      <c r="D326" s="72" t="s">
        <v>207</v>
      </c>
      <c r="E326" s="59" t="s">
        <v>206</v>
      </c>
    </row>
    <row r="327" spans="1:5" s="59" customFormat="1" ht="16.8">
      <c r="A327" s="68">
        <v>326</v>
      </c>
      <c r="B327" s="69" t="s">
        <v>205</v>
      </c>
      <c r="C327" s="69" t="s">
        <v>204</v>
      </c>
      <c r="D327" t="s">
        <v>203</v>
      </c>
      <c r="E327" s="59" t="s">
        <v>202</v>
      </c>
    </row>
    <row r="328" spans="1:5" s="59" customFormat="1">
      <c r="A328" s="64">
        <v>327</v>
      </c>
      <c r="B328" s="69" t="s">
        <v>201</v>
      </c>
      <c r="C328" s="69" t="s">
        <v>200</v>
      </c>
      <c r="D328" s="59" t="s">
        <v>199</v>
      </c>
      <c r="E328" s="69" t="s">
        <v>198</v>
      </c>
    </row>
    <row r="329" spans="1:5" s="59" customFormat="1" ht="16.8">
      <c r="A329" s="68">
        <v>328</v>
      </c>
      <c r="B329" s="69" t="s">
        <v>197</v>
      </c>
      <c r="C329" s="69" t="s">
        <v>196</v>
      </c>
      <c r="D329" s="70" t="s">
        <v>195</v>
      </c>
      <c r="E329" s="69" t="s">
        <v>194</v>
      </c>
    </row>
    <row r="330" spans="1:5" s="59" customFormat="1">
      <c r="A330" s="64">
        <v>329</v>
      </c>
      <c r="B330" s="69" t="s">
        <v>193</v>
      </c>
      <c r="C330" s="69" t="s">
        <v>192</v>
      </c>
      <c r="D330" t="s">
        <v>191</v>
      </c>
      <c r="E330" s="69" t="s">
        <v>151</v>
      </c>
    </row>
    <row r="331" spans="1:5" s="59" customFormat="1" ht="16.8">
      <c r="A331" s="68">
        <v>330</v>
      </c>
      <c r="B331" s="69" t="s">
        <v>190</v>
      </c>
      <c r="C331" s="69" t="s">
        <v>189</v>
      </c>
      <c r="D331" s="71" t="s">
        <v>188</v>
      </c>
      <c r="E331" s="69" t="s">
        <v>151</v>
      </c>
    </row>
    <row r="332" spans="1:5" s="59" customFormat="1">
      <c r="A332" s="64">
        <v>331</v>
      </c>
      <c r="B332" s="69" t="s">
        <v>187</v>
      </c>
      <c r="C332" s="69" t="s">
        <v>186</v>
      </c>
      <c r="D332" s="70" t="s">
        <v>185</v>
      </c>
      <c r="E332" s="69" t="s">
        <v>184</v>
      </c>
    </row>
    <row r="333" spans="1:5" s="59" customFormat="1" ht="16.8">
      <c r="A333" s="68">
        <v>332</v>
      </c>
      <c r="B333" s="69" t="s">
        <v>183</v>
      </c>
      <c r="C333" s="69" t="s">
        <v>156</v>
      </c>
      <c r="D333" s="69" t="s">
        <v>182</v>
      </c>
      <c r="E333" s="69" t="s">
        <v>151</v>
      </c>
    </row>
    <row r="334" spans="1:5" s="59" customFormat="1">
      <c r="A334" s="64">
        <v>333</v>
      </c>
      <c r="B334" s="69" t="s">
        <v>181</v>
      </c>
      <c r="C334" s="69" t="s">
        <v>156</v>
      </c>
      <c r="D334" s="69" t="s">
        <v>180</v>
      </c>
      <c r="E334" s="69" t="s">
        <v>151</v>
      </c>
    </row>
    <row r="335" spans="1:5" s="59" customFormat="1" ht="16.8">
      <c r="A335" s="68">
        <v>334</v>
      </c>
      <c r="B335" s="69" t="s">
        <v>179</v>
      </c>
      <c r="C335" s="69" t="s">
        <v>178</v>
      </c>
      <c r="D335" s="69" t="s">
        <v>177</v>
      </c>
      <c r="E335" s="69" t="s">
        <v>176</v>
      </c>
    </row>
    <row r="336" spans="1:5" s="59" customFormat="1">
      <c r="A336" s="64">
        <v>335</v>
      </c>
      <c r="B336" s="69" t="s">
        <v>175</v>
      </c>
      <c r="C336" s="69" t="s">
        <v>156</v>
      </c>
      <c r="D336" s="69" t="s">
        <v>174</v>
      </c>
      <c r="E336" s="69" t="s">
        <v>151</v>
      </c>
    </row>
    <row r="337" spans="1:8" s="59" customFormat="1" ht="16.8">
      <c r="A337" s="68">
        <v>336</v>
      </c>
      <c r="B337" s="69" t="s">
        <v>173</v>
      </c>
      <c r="C337" s="69" t="s">
        <v>156</v>
      </c>
      <c r="D337" s="69" t="s">
        <v>172</v>
      </c>
      <c r="E337" s="69" t="s">
        <v>151</v>
      </c>
    </row>
    <row r="338" spans="1:8" s="59" customFormat="1">
      <c r="A338" s="64">
        <v>337</v>
      </c>
      <c r="B338" s="69" t="s">
        <v>171</v>
      </c>
      <c r="C338" s="69" t="s">
        <v>156</v>
      </c>
      <c r="D338" s="69" t="s">
        <v>170</v>
      </c>
      <c r="E338" s="69" t="s">
        <v>151</v>
      </c>
    </row>
    <row r="339" spans="1:8" s="59" customFormat="1" ht="16.8">
      <c r="A339" s="68">
        <v>338</v>
      </c>
      <c r="B339" s="69" t="s">
        <v>169</v>
      </c>
      <c r="C339" s="69" t="s">
        <v>156</v>
      </c>
      <c r="D339" s="69" t="s">
        <v>168</v>
      </c>
      <c r="E339" s="69" t="s">
        <v>151</v>
      </c>
    </row>
    <row r="340" spans="1:8" s="59" customFormat="1">
      <c r="A340" s="64">
        <v>339</v>
      </c>
      <c r="B340" s="69" t="s">
        <v>167</v>
      </c>
      <c r="C340" s="69" t="s">
        <v>156</v>
      </c>
      <c r="D340" s="69" t="s">
        <v>166</v>
      </c>
      <c r="E340" s="69" t="s">
        <v>151</v>
      </c>
    </row>
    <row r="341" spans="1:8" s="59" customFormat="1" ht="16.8">
      <c r="A341" s="68">
        <v>340</v>
      </c>
      <c r="B341" s="69" t="s">
        <v>165</v>
      </c>
      <c r="C341" s="69" t="s">
        <v>156</v>
      </c>
      <c r="D341" s="69" t="s">
        <v>164</v>
      </c>
      <c r="E341" s="69" t="s">
        <v>163</v>
      </c>
    </row>
    <row r="342" spans="1:8" s="59" customFormat="1">
      <c r="A342" s="64">
        <v>341</v>
      </c>
      <c r="B342" s="69" t="s">
        <v>162</v>
      </c>
      <c r="C342" s="69" t="s">
        <v>156</v>
      </c>
      <c r="D342" s="69" t="s">
        <v>161</v>
      </c>
      <c r="E342" s="69" t="s">
        <v>160</v>
      </c>
    </row>
    <row r="343" spans="1:8" s="59" customFormat="1" ht="16.8">
      <c r="A343" s="68">
        <v>342</v>
      </c>
      <c r="B343" s="69" t="s">
        <v>159</v>
      </c>
      <c r="C343" s="69" t="s">
        <v>156</v>
      </c>
      <c r="D343" s="69" t="s">
        <v>158</v>
      </c>
      <c r="E343" s="69" t="s">
        <v>151</v>
      </c>
    </row>
    <row r="344" spans="1:8" s="59" customFormat="1">
      <c r="A344" s="64">
        <v>343</v>
      </c>
      <c r="B344" s="69" t="s">
        <v>157</v>
      </c>
      <c r="C344" s="69" t="s">
        <v>156</v>
      </c>
      <c r="D344" s="69" t="s">
        <v>155</v>
      </c>
      <c r="E344" s="69" t="s">
        <v>151</v>
      </c>
    </row>
    <row r="345" spans="1:8" s="59" customFormat="1" ht="16.8">
      <c r="A345" s="68">
        <v>344</v>
      </c>
      <c r="B345" s="69" t="s">
        <v>154</v>
      </c>
      <c r="C345" s="69" t="s">
        <v>153</v>
      </c>
      <c r="D345" s="69" t="s">
        <v>152</v>
      </c>
      <c r="E345" s="69" t="s">
        <v>151</v>
      </c>
    </row>
    <row r="346" spans="1:8" s="59" customFormat="1">
      <c r="A346" s="64">
        <v>345</v>
      </c>
      <c r="B346" s="69" t="s">
        <v>150</v>
      </c>
      <c r="C346" s="69" t="s">
        <v>149</v>
      </c>
      <c r="D346" s="69" t="s">
        <v>148</v>
      </c>
      <c r="E346" s="69" t="s">
        <v>147</v>
      </c>
    </row>
    <row r="347" spans="1:8" s="59" customFormat="1" ht="16.8">
      <c r="A347" s="68">
        <v>346</v>
      </c>
      <c r="B347" s="69" t="s">
        <v>146</v>
      </c>
      <c r="C347" s="69" t="s">
        <v>145</v>
      </c>
      <c r="D347" s="69" t="s">
        <v>144</v>
      </c>
      <c r="E347" s="69" t="s">
        <v>143</v>
      </c>
    </row>
    <row r="348" spans="1:8" s="59" customFormat="1">
      <c r="A348" s="64">
        <v>347</v>
      </c>
      <c r="B348" s="69" t="s">
        <v>142</v>
      </c>
      <c r="C348" s="69" t="s">
        <v>141</v>
      </c>
      <c r="D348" s="69" t="s">
        <v>140</v>
      </c>
      <c r="E348" s="69" t="s">
        <v>139</v>
      </c>
    </row>
    <row r="349" spans="1:8" s="59" customFormat="1" ht="16.8">
      <c r="A349" s="68">
        <v>348</v>
      </c>
      <c r="B349" s="59" t="s">
        <v>138</v>
      </c>
      <c r="C349" s="59" t="s">
        <v>137</v>
      </c>
      <c r="D349" s="67" t="s">
        <v>136</v>
      </c>
      <c r="E349" s="66" t="s">
        <v>135</v>
      </c>
      <c r="F349" s="66" t="s">
        <v>4</v>
      </c>
      <c r="G349" s="59" t="s">
        <v>134</v>
      </c>
      <c r="H349" s="65" t="s">
        <v>129</v>
      </c>
    </row>
    <row r="350" spans="1:8" s="59" customFormat="1">
      <c r="A350" s="64">
        <v>349</v>
      </c>
      <c r="B350" s="63" t="s">
        <v>133</v>
      </c>
      <c r="C350" s="63" t="s">
        <v>132</v>
      </c>
      <c r="D350" t="s">
        <v>131</v>
      </c>
      <c r="E350" s="63"/>
      <c r="F350" s="62" t="s">
        <v>4</v>
      </c>
      <c r="G350" s="61" t="s">
        <v>130</v>
      </c>
      <c r="H350" s="60" t="s">
        <v>129</v>
      </c>
    </row>
    <row r="351" spans="1:8" s="59" customFormat="1">
      <c r="A351"/>
      <c r="B351"/>
      <c r="C351"/>
      <c r="D351"/>
      <c r="E351"/>
      <c r="F351"/>
      <c r="G351"/>
      <c r="H351"/>
    </row>
  </sheetData>
  <conditionalFormatting sqref="B20">
    <cfRule type="duplicateValues" dxfId="10" priority="10"/>
  </conditionalFormatting>
  <conditionalFormatting sqref="B56">
    <cfRule type="duplicateValues" dxfId="9" priority="8"/>
  </conditionalFormatting>
  <conditionalFormatting sqref="B124:B126">
    <cfRule type="duplicateValues" dxfId="8" priority="7"/>
  </conditionalFormatting>
  <conditionalFormatting sqref="B157:B164">
    <cfRule type="duplicateValues" dxfId="7" priority="6"/>
  </conditionalFormatting>
  <conditionalFormatting sqref="B203">
    <cfRule type="duplicateValues" dxfId="6" priority="5"/>
  </conditionalFormatting>
  <conditionalFormatting sqref="B204:B247 B165:B202 B133:B156">
    <cfRule type="duplicateValues" dxfId="5" priority="11"/>
  </conditionalFormatting>
  <conditionalFormatting sqref="B252">
    <cfRule type="duplicateValues" dxfId="4" priority="3"/>
  </conditionalFormatting>
  <conditionalFormatting sqref="B282:B283 B285:B292 B298:B299 B302 B307 B309:B310 B312:B313 B273:B280 B269 B248:B250 B256:B260 B127:B132 B59:B123 B57 B50:B55">
    <cfRule type="duplicateValues" dxfId="3" priority="9"/>
  </conditionalFormatting>
  <conditionalFormatting sqref="B314">
    <cfRule type="duplicateValues" dxfId="2" priority="2"/>
  </conditionalFormatting>
  <conditionalFormatting sqref="B350">
    <cfRule type="duplicateValues" dxfId="1" priority="1"/>
  </conditionalFormatting>
  <conditionalFormatting sqref="B251:G251">
    <cfRule type="duplicateValues" dxfId="0" priority="4"/>
  </conditionalFormatting>
  <hyperlinks>
    <hyperlink ref="D15" r:id="rId1" xr:uid="{F4F37FC5-E9FA-4A2B-B4D1-3B784A95CBEE}"/>
    <hyperlink ref="D14" r:id="rId2" xr:uid="{8789EDDD-DBDF-4E51-9EB6-CE8C123F3701}"/>
    <hyperlink ref="D22" r:id="rId3" xr:uid="{37B51DD7-6C87-42A8-AC87-700EDEF72FD9}"/>
    <hyperlink ref="D26" r:id="rId4" xr:uid="{4493F0B4-56AF-498C-A900-A9CCD9E0CA59}"/>
    <hyperlink ref="D17" r:id="rId5" xr:uid="{BB3FE1B2-5AA1-4F76-A84A-15AA3E6A5B57}"/>
    <hyperlink ref="D24" r:id="rId6" xr:uid="{5CDE8C7F-DF2F-455D-B183-2F94C2FBCC1A}"/>
    <hyperlink ref="D19" r:id="rId7" display="luskar.bo@gmail.com;" xr:uid="{D9FB77F8-99DB-4AA4-BFAC-8FFC994CDBBC}"/>
    <hyperlink ref="D35" r:id="rId8" xr:uid="{4740619D-6572-4E20-89E0-22F59ED5B210}"/>
    <hyperlink ref="D47" r:id="rId9" xr:uid="{0E8FA3F6-1F1B-410F-98D8-2641A7A11715}"/>
    <hyperlink ref="D48" r:id="rId10" xr:uid="{7B183D07-38EB-4F8B-AB46-534B6CCC1D83}"/>
    <hyperlink ref="D49" r:id="rId11" xr:uid="{C4766737-E377-4310-A314-299EADE6AB64}"/>
    <hyperlink ref="D50" r:id="rId12" xr:uid="{E8082158-1A62-4448-A631-03C91D745111}"/>
    <hyperlink ref="D52" r:id="rId13" xr:uid="{71E32D3F-1A35-46BF-94F9-A1D68203F614}"/>
    <hyperlink ref="D54" r:id="rId14" xr:uid="{C22F14A5-6B11-4156-946A-2E47A88C78C9}"/>
    <hyperlink ref="D55" r:id="rId15" xr:uid="{4099E838-5845-4450-81C9-293983396FF2}"/>
    <hyperlink ref="D58" r:id="rId16" xr:uid="{75828DD3-599E-4D4C-AA3B-DD18CCC6574E}"/>
    <hyperlink ref="C59" r:id="rId17" display="https://www.google.com/search?q=CESTNI+TOVORNI+PREVOZ+NAD+3%2C5+T+NEJC+KURALT+S.P.&amp;sca_esv=565026230&amp;source=hp&amp;ei=oMABZe2NNIO3xc8PqNakyAU&amp;iflsig=AD69kcEAAAAAZQHOsOTgKTGE70nDOSc1AjU8tsTin41P&amp;ved=0ahUKEwjt3Zns36eBAxWDW_EDHSgrCVkQ4dUDCAk&amp;uact=5&amp;oq=CESTNI+TOVORNI+PREVOZ+NAD+3%2C5+T+NEJC+KURALT+S.P.&amp;gs_lp=Egdnd3Mtd2l6IjBDRVNUTkkgVE9WT1JOSSBQUkVWT1ogTkFEIDMsNSBUIE5FSkMgS1VSQUxUIFMuUC5IgQlQ0AVY0AVwAXgAkAEAmAEAoAEAqgEAuAEDyAEA-AEC-AEBqAIA&amp;sclient=gws-wiz&amp;safe=active" xr:uid="{71701E6C-E4DB-4759-8EB8-B64F68A8716C}"/>
    <hyperlink ref="C60" r:id="rId18" display="https://www.google.com/search?q=Cestno+tovorni+promet+Ivan+Jarc+s.p.&amp;sca_esv=565026230&amp;source=hp&amp;ei=zMABZZueJaa7xc8Pw_eCsAs&amp;iflsig=AD69kcEAAAAAZQHO3JoqPTkSo_5tB69MiFzYiZW8drZU&amp;ved=0ahUKEwibtIiB4KeBAxWmXfEDHcO7ALYQ4dUDCAk&amp;uact=5&amp;oq=Cestno+tovorni+promet+Ivan+Jarc+s.p.&amp;gs_lp=Egdnd3Mtd2l6IiRDZXN0bm8gdG92b3JuaSBwcm9tZXQgSXZhbiBKYXJjIHMucC4yAhAmSJoJUO8FWO8FcAF4AJABAJgBigKgAYoCqgEDMi0xuAEDyAEA-AEC-AEBqAIA&amp;sclient=gws-wiz&amp;safe=active" xr:uid="{19EF1C35-9F38-44DA-B1C1-FACB3C042FF6}"/>
    <hyperlink ref="C61" r:id="rId19" display="https://www.google.com/search?q=%C4%8CERV+TOMI+s.p.+PREVOZI&amp;sca_esv=565026230&amp;source=hp&amp;ei=s8EBZaWmIuWoxc8P8PCCiAo&amp;iflsig=AD69kcEAAAAAZQHPw03srlh_KjRz0r6yLHpdgIrc9Mo6&amp;ved=0ahUKEwjly5jv4KeBAxVlVPEDHXC4AKEQ4dUDCAk&amp;uact=5&amp;oq=%C4%8CERV+TOMI+s.p.+PREVOZI&amp;gs_lp=Egdnd3Mtd2l6IhfEjEVSViBUT01JIHMucC4gUFJFVk9aSTIGEAAYFhgeSJEHUN0EWN0EcAF4AJABAJgBhQKgAYUCqgEDMi0xuAEDyAEA-AEC-AEBqAIA&amp;sclient=gws-wiz&amp;safe=active" xr:uid="{1AA5A5FC-2A9A-42DF-A6C3-A9E25855E23D}"/>
    <hyperlink ref="D61" r:id="rId20" xr:uid="{C16BB95A-0D88-476F-8EB9-A83241F21E0C}"/>
    <hyperlink ref="D62" r:id="rId21" xr:uid="{8312E352-42CF-49C6-B66E-C78ABE40DA9C}"/>
    <hyperlink ref="D63" r:id="rId22" xr:uid="{450A9527-62B4-414D-AA39-8B9CEE6DF95E}"/>
    <hyperlink ref="D64" r:id="rId23" xr:uid="{0684C8E0-C146-447E-BA89-2F08B798EB52}"/>
    <hyperlink ref="D65" r:id="rId24" xr:uid="{CB6EE61D-C31E-4B5B-AD7A-CB861CC3A39E}"/>
    <hyperlink ref="D66" r:id="rId25" xr:uid="{3C94F155-D211-4CE9-AEFE-CCAA0E8A237C}"/>
    <hyperlink ref="D67" r:id="rId26" xr:uid="{5DE73199-916F-4195-85D3-09F1EA4651D5}"/>
    <hyperlink ref="D70" r:id="rId27" xr:uid="{7AA32265-72F5-4B32-AB03-84F94FCC6212}"/>
    <hyperlink ref="D71" r:id="rId28" xr:uid="{84E4A1C4-78E8-4EAA-B8D4-70CFACE0CF74}"/>
    <hyperlink ref="D72" r:id="rId29" xr:uid="{B8395A06-4223-4EAE-AFED-85948575B45D}"/>
    <hyperlink ref="D73" r:id="rId30" xr:uid="{3CEE9729-49F2-41CA-A56B-C6B8D85C847F}"/>
    <hyperlink ref="D74" r:id="rId31" xr:uid="{482A872D-322A-47DD-A387-A3CF94562806}"/>
    <hyperlink ref="D75" r:id="rId32" xr:uid="{21903F2A-4418-4917-824A-0D8606FC4F5F}"/>
    <hyperlink ref="D77" r:id="rId33" xr:uid="{539F1FE7-67F3-4C46-A15E-C8AF04282D8C}"/>
    <hyperlink ref="D76" r:id="rId34" xr:uid="{2556E3B3-A34D-4564-B2B1-ED047307F009}"/>
    <hyperlink ref="D78" r:id="rId35" xr:uid="{E05FA169-F2C1-47E8-9087-E4B22FC2F6CF}"/>
    <hyperlink ref="D79" r:id="rId36" xr:uid="{A68EDE42-F7F7-484E-94FE-9FCBC6C7CEA3}"/>
    <hyperlink ref="D80" r:id="rId37" xr:uid="{DA54D1F4-BBFE-4E1F-A63A-0DD09526C3B3}"/>
    <hyperlink ref="D81" r:id="rId38" xr:uid="{8455C6D2-A706-4DB7-B499-2354826A6297}"/>
    <hyperlink ref="D84" r:id="rId39" xr:uid="{AE16D53E-EB2C-42A5-9796-182687AB2BC8}"/>
    <hyperlink ref="D85" r:id="rId40" xr:uid="{D8DD7028-4254-48AC-A71C-E238243813B1}"/>
    <hyperlink ref="D87" r:id="rId41" xr:uid="{6F8ED94E-CAB8-4386-859B-83343598FC25}"/>
    <hyperlink ref="D89" r:id="rId42" xr:uid="{E97CE52C-01B3-4C68-A1B6-DEB8B08B2E37}"/>
    <hyperlink ref="D90" r:id="rId43" xr:uid="{A5756260-BA8E-4416-8403-EFD9D251D484}"/>
    <hyperlink ref="D94" r:id="rId44" xr:uid="{5FFB3357-2368-4DCC-B7CB-006A6C3FFF32}"/>
    <hyperlink ref="D95" r:id="rId45" xr:uid="{83BF47CC-84C1-4B72-BFBA-146523E4BC12}"/>
    <hyperlink ref="D96" r:id="rId46" xr:uid="{F53F7FAA-DCF6-4C11-8E0C-29F25E651874}"/>
    <hyperlink ref="D97" r:id="rId47" xr:uid="{BEFAD517-036A-4DE7-85E5-1F3E0122FA13}"/>
    <hyperlink ref="D98" r:id="rId48" xr:uid="{201B6259-BACA-4ABA-BE51-3C7646DA2A7C}"/>
    <hyperlink ref="D99" r:id="rId49" xr:uid="{DB9EAEEC-FE03-42FE-904A-432F30246239}"/>
    <hyperlink ref="D102" r:id="rId50" xr:uid="{639E6D83-ABCD-4DF6-BBA8-C11B696A88C4}"/>
    <hyperlink ref="D103" r:id="rId51" xr:uid="{62218F7D-C58B-46A1-BBE0-CBD93392C454}"/>
    <hyperlink ref="D104" r:id="rId52" xr:uid="{0DB1F409-BA4B-41E3-A036-0EE414FAF047}"/>
    <hyperlink ref="D108" r:id="rId53" xr:uid="{5B9A588D-3D4D-4CC5-BAF1-FC5B2596585F}"/>
    <hyperlink ref="D110" r:id="rId54" xr:uid="{DC6C1450-A01B-4F54-AA9B-CE2916756753}"/>
    <hyperlink ref="D113" r:id="rId55" xr:uid="{B072AC52-F6BF-4C5E-8561-B9B3E5CF2D2B}"/>
    <hyperlink ref="C114" r:id="rId56" display="https://www.google.com/search?q=SMAJI%C4%86+ADIS+s.p.+%22PREVOZNI%C5%A0TVO+ADDI%22+MEDNARODNI+IN+NOTRANJI+PREVOZ+STVARI&amp;sca_esv=565294999&amp;source=hp&amp;ei=9tICZdCMIfeMxc8PkfKV8A0&amp;iflsig=AO6bgOgAAAAAZQLhBrYJabuQjQYjdaYpYZblNIOLhDyr&amp;ved=0ahUKEwjQ36m85amBAxV3RvEDHRF5Bd4Q4dUDCAk&amp;uact=5&amp;oq=SMAJI%C4%86+ADIS+s.p.+%22PREVOZNI%C5%A0TVO+ADDI%22+MEDNARODNI+IN+NOTRANJI+PREVOZ+STVARI&amp;gs_lp=Egdnd3Mtd2l6IktTTUFKScSGIEFESVMgcy5wLiAiUFJFVk9aTknFoFRWTyBBRERJIiBNRUROQVJPRE5JIElOIE5PVFJBTkpJIFBSRVZPWiBTVFZBUklI2QlQgAZYgAZwAXgAkAEAmAEAoAEAqgEAuAEDyAEA-AEC-AEBqAIA&amp;sclient=gws-wiz&amp;safe=active" xr:uid="{BBCA32DD-2D20-4575-908C-0F2B9FD5C3B9}"/>
    <hyperlink ref="C115" r:id="rId57" display="https://www.google.com/search?q=SPEDITRANS%2C+transport+in+storitve%2C+d.o.o.&amp;sca_esv=565294999&amp;source=hp&amp;ei=WNMCZbHmEs6Pxc8PzL2ygAY&amp;iflsig=AO6bgOgAAAAAZQLhaEOhut1DRoebuaEmrYaI8YUt9mZs&amp;ved=0ahUKEwix8vjq5amBAxXOR_EDHcyeDGAQ4dUDCAk&amp;uact=5&amp;oq=SPEDITRANS%2C+transport+in+storitve%2C+d.o.o.&amp;gs_lp=Egdnd3Mtd2l6IilTUEVESVRSQU5TLCB0cmFuc3BvcnQgaW4gc3Rvcml0dmUsIGQuby5vLjICECZIhQpQwwVYwwVwAXgAkAEAmAHlAaAB5QGqAQMyLTG4AQPIAQD4AQL4AQGoAgA&amp;sclient=gws-wiz&amp;safe=active" xr:uid="{A7732832-B671-4D46-9449-AB2ED04A55AE}"/>
    <hyperlink ref="D116" r:id="rId58" xr:uid="{7AB84263-140E-4928-97C9-449D9EDD431C}"/>
    <hyperlink ref="D117" r:id="rId59" xr:uid="{48392BE9-249A-411D-AB37-4A7D42BD992A}"/>
    <hyperlink ref="D118" r:id="rId60" xr:uid="{C488D2C4-9881-436B-8DDB-5AD72B456F37}"/>
    <hyperlink ref="D120" r:id="rId61" xr:uid="{A9F24A3B-1C60-4361-A51B-73F0BD581371}"/>
    <hyperlink ref="D121" r:id="rId62" xr:uid="{ECC122D3-7529-4E39-97A8-AD17B28113FD}"/>
    <hyperlink ref="D122" r:id="rId63" xr:uid="{B50F0C2D-DBBA-4408-B067-B3AD1AA685DB}"/>
    <hyperlink ref="D123" r:id="rId64" xr:uid="{A751B7E3-F346-430D-82C4-B65C4048A18D}"/>
    <hyperlink ref="D124" r:id="rId65" xr:uid="{8B80B377-80DC-496C-B4EF-96E06016E045}"/>
    <hyperlink ref="D125" r:id="rId66" display="mailto:info@bitran.si" xr:uid="{D75EC6FF-1F7A-4AF8-88BA-83FED56B340B}"/>
    <hyperlink ref="D126" r:id="rId67" display="mailto:veljkobozic83@gmail.com" xr:uid="{CD731855-0C82-4339-A516-21ACB7C02C65}"/>
    <hyperlink ref="D128" r:id="rId68" display="mailto:confidas@siol.net" xr:uid="{C66C8071-7BF0-49F8-81D4-21ABE5D35B12}"/>
    <hyperlink ref="D130" r:id="rId69" display="mailto:dermax.slovenia@gmail.com" xr:uid="{BD03F9B3-BE53-425E-BA51-F77D751201DE}"/>
    <hyperlink ref="D131" r:id="rId70" display="mailto:info@do-lan.com" xr:uid="{A414FE04-52A9-42E5-9AB7-28ADEAB20C31}"/>
    <hyperlink ref="D132" r:id="rId71" display="mailto:info@dopos.si" xr:uid="{25031D8D-C3B8-4197-B106-62695DF42782}"/>
    <hyperlink ref="D134" r:id="rId72" display="mailto:gomitransdoo@gmail.com" xr:uid="{5E43194F-069C-4BE8-8FBB-9FD2936FDE55}"/>
    <hyperlink ref="D135" r:id="rId73" xr:uid="{B24B791C-2297-4E6B-8617-F237C35950DA}"/>
    <hyperlink ref="D136" r:id="rId74" display="mailto:info@hyperload.si" xr:uid="{2D8E5BC0-8298-492F-BADC-748F550E92F6}"/>
    <hyperlink ref="D138" r:id="rId75" display="mailto:info@kern-logistic.com" xr:uid="{998F7C23-AEDD-4D6A-9E2E-053F383E35E9}"/>
    <hyperlink ref="D137" r:id="rId76" xr:uid="{0A4E53CE-E740-433C-B394-2DF908F8B23D}"/>
    <hyperlink ref="D139" r:id="rId77" display="mailto:aca.ralic87@gmail.com" xr:uid="{57CF8F78-146B-464B-9F24-E315DCCDAD63}"/>
    <hyperlink ref="D140" r:id="rId78" display="mailto:kumprevozi@gmail.com" xr:uid="{DDF9231A-8A9A-4274-9950-095850D80712}"/>
    <hyperlink ref="D141" r:id="rId79" xr:uid="{8CCFB807-35E4-4C6B-9A8C-61DC3DC8BC04}"/>
    <hyperlink ref="D142" r:id="rId80" xr:uid="{0E004DE3-95AE-4246-B24B-BCA5DDD11C03}"/>
    <hyperlink ref="D143" r:id="rId81" xr:uid="{39639BC9-52CF-4380-AC25-E58CA2F698A7}"/>
    <hyperlink ref="D144" r:id="rId82" xr:uid="{016DA171-B9F6-473E-AC11-59809A9756BD}"/>
    <hyperlink ref="D145" r:id="rId83" xr:uid="{060CAB79-E6DE-48CE-AC0E-78DC985D6444}"/>
    <hyperlink ref="D147" r:id="rId84" xr:uid="{844765CF-6A98-4189-9B4F-76D6157750BB}"/>
    <hyperlink ref="D146" r:id="rId85" xr:uid="{AF49B75A-DA3F-4132-AB44-80D687EF7DCA}"/>
    <hyperlink ref="D150" r:id="rId86" display="mailto:boris.sevsek@gmail.com" xr:uid="{894DDC8F-6083-48FF-B4EE-A2E8D28BC444}"/>
    <hyperlink ref="D149" r:id="rId87" xr:uid="{73CAC126-B77E-4E8A-B487-1FA1ED31C191}"/>
    <hyperlink ref="D151" r:id="rId88" display="mailto:repic@selitev.si" xr:uid="{4BEBD6FA-5E72-4D50-80CA-AB94C0ACEE08}"/>
    <hyperlink ref="D152" r:id="rId89" display="mailto:sladjan_za@live.com" xr:uid="{CE34977E-6764-4596-9AE2-CB761B3AA6C6}"/>
    <hyperlink ref="D153" r:id="rId90" display="mailto:skendoo@yahoo.com" xr:uid="{5266AEE4-1001-4E64-AFA5-DDB95065CBB2}"/>
    <hyperlink ref="D155" r:id="rId91" display="mailto:tonika2.si@siol.net" xr:uid="{F05CBFB4-59B7-4FDC-A27A-694DF73F211A}"/>
    <hyperlink ref="D156" r:id="rId92" display="mailto:nikola.dzekov@gmail.com" xr:uid="{90D684A1-2A8B-41AA-8038-3A2122DA9AF8}"/>
    <hyperlink ref="D157" r:id="rId93" display="mailto:info.si@vikotrans.ch" xr:uid="{CE7A1309-B2BD-4203-8C0D-5BE7D612CE88}"/>
    <hyperlink ref="D158" r:id="rId94" xr:uid="{47988C99-8347-42D0-871D-E89BD718AA65}"/>
    <hyperlink ref="D159" r:id="rId95" xr:uid="{C16B944A-148D-4D56-9012-A064B9405F6D}"/>
    <hyperlink ref="D161" r:id="rId96" display="mailto:actrostransdoo@gmail.com" xr:uid="{C8A4DEE4-21EA-4EEB-952C-622556D59230}"/>
    <hyperlink ref="D163" r:id="rId97" display="mailto:edisa.husic@gmail.com" xr:uid="{0BD61154-6FCA-46E1-9A12-2AD534792545}"/>
    <hyperlink ref="D162" r:id="rId98" xr:uid="{33890E92-0E99-436D-9F8F-F992F488C056}"/>
    <hyperlink ref="D164" r:id="rId99" display="mailto:djuric.rs@gmail.com" xr:uid="{79FDE92D-55EB-4CB1-B2E7-625F8A16FE30}"/>
    <hyperlink ref="D166" r:id="rId100" display="mailto:info@kobaltransporti.si" xr:uid="{2A0CE9E6-5D4D-46E7-AF91-EFA1689BD3F2}"/>
    <hyperlink ref="D168" r:id="rId101" xr:uid="{6B7212B9-43D8-4105-812D-A2E11E799949}"/>
    <hyperlink ref="D170" r:id="rId102" xr:uid="{BA0C1208-E09F-4BE9-AD90-48DCEB11FF6A}"/>
    <hyperlink ref="D169" r:id="rId103" xr:uid="{D1AC30C6-0658-4CCA-A184-3F32C2B863A0}"/>
    <hyperlink ref="D171" r:id="rId104" xr:uid="{049A4B40-CF8B-43A0-9C57-2DD5DE047EAD}"/>
    <hyperlink ref="D173" r:id="rId105" xr:uid="{12C99A1D-6C20-4F78-A2EC-01AC901CE373}"/>
    <hyperlink ref="D174" r:id="rId106" xr:uid="{39DD5DB5-4EB0-4E3E-BA5F-7BA75568932A}"/>
    <hyperlink ref="D175" r:id="rId107" xr:uid="{89D8D981-4553-4A9E-8538-EADDCC7B01AD}"/>
    <hyperlink ref="D176" r:id="rId108" xr:uid="{DBB839C6-3D72-4950-9FED-2E5078E9A190}"/>
    <hyperlink ref="D178" r:id="rId109" xr:uid="{6F2B603D-A275-43F5-AB28-57BBD6C5B567}"/>
    <hyperlink ref="D179" r:id="rId110" xr:uid="{55D7625D-EF75-44D9-89A1-A35F6B7600CD}"/>
    <hyperlink ref="D177" r:id="rId111" xr:uid="{70978322-74FA-4028-A1A7-359140DE98B3}"/>
    <hyperlink ref="D180" r:id="rId112" xr:uid="{1E0EC1B8-BD8D-442A-B649-FBAB2A75B352}"/>
    <hyperlink ref="D181" r:id="rId113" display="mailto:danijel.novak@danztrans.si" xr:uid="{6258CE57-FE53-47BB-8BC3-9A96828D4D12}"/>
    <hyperlink ref="D182" r:id="rId114" xr:uid="{32E94EB5-23BF-4CBE-B9B5-65369D448E08}"/>
    <hyperlink ref="D183" r:id="rId115" xr:uid="{CA1B3EA9-B085-4F90-A8E1-3C3816FEFC04}"/>
    <hyperlink ref="D184" r:id="rId116" xr:uid="{A48321E7-124C-47B5-830D-5A74EA253DC1}"/>
    <hyperlink ref="D185" r:id="rId117" xr:uid="{8DAF655E-F9B4-4C46-B7E0-DBF137C11C75}"/>
    <hyperlink ref="D186" r:id="rId118" xr:uid="{7B0FE8B7-5265-47D5-AE94-2FEFA9DF9330}"/>
    <hyperlink ref="D188" r:id="rId119" display="mailto:bojan@habulin.si" xr:uid="{DBE4684B-BBBB-4B17-A7D6-81D4A7B60301}"/>
    <hyperlink ref="D187" r:id="rId120" xr:uid="{4EF27C4C-3676-485E-99E3-EA7C55CFFB86}"/>
    <hyperlink ref="D189" r:id="rId121" xr:uid="{2007C954-1CFE-42F7-9745-ED09BE6F471F}"/>
    <hyperlink ref="D190" r:id="rId122" display="mailto:info@jona73.si" xr:uid="{BD26C106-6446-4284-B3BD-4FB9011A60E4}"/>
    <hyperlink ref="D191" r:id="rId123" xr:uid="{D27B9458-CB19-4989-83F8-47881736B0C4}"/>
    <hyperlink ref="D192" r:id="rId124" xr:uid="{E45CBC23-CFB8-4666-A34A-0F7E0F352011}"/>
    <hyperlink ref="D193" r:id="rId125" xr:uid="{182701B6-625A-408D-82BC-357DAC2BA13E}"/>
    <hyperlink ref="D194" r:id="rId126" xr:uid="{C8166BAB-D6E1-4366-B23F-2176A659F2E4}"/>
    <hyperlink ref="D195" r:id="rId127" xr:uid="{0DD1B84C-52C2-4BEE-AB65-755F4DC17006}"/>
    <hyperlink ref="D197" r:id="rId128" xr:uid="{D102B97B-27D1-4AB9-A654-2359D0AAF09B}"/>
    <hyperlink ref="D198" r:id="rId129" xr:uid="{F7F301DF-1DF2-4F15-8F24-1DBC8CEBE02E}"/>
    <hyperlink ref="D199" r:id="rId130" xr:uid="{9CB9F355-F342-4181-B265-4CF1602EE41A}"/>
    <hyperlink ref="D200" r:id="rId131" xr:uid="{C1B0A0C3-87E0-479C-95CE-936C376EDC00}"/>
    <hyperlink ref="D196" r:id="rId132" xr:uid="{C16D8BC4-9058-4E4A-8EBC-B3E4435DED1D}"/>
    <hyperlink ref="D201" r:id="rId133" xr:uid="{1FBF7275-EC69-4825-BE50-8CC5D9BD24A5}"/>
    <hyperlink ref="D203" r:id="rId134" display="mailto:mgkv.doo@gmail.com" xr:uid="{2BF68A53-AC03-47D4-85A0-2E44CBEA6027}"/>
    <hyperlink ref="D202" r:id="rId135" xr:uid="{110FB3E4-CAA6-44AA-9B3E-F306120414B5}"/>
    <hyperlink ref="D204" r:id="rId136" xr:uid="{5DA99F46-A218-4C36-AEC6-BC5175E65135}"/>
    <hyperlink ref="D205" r:id="rId137" xr:uid="{141C54D7-42E7-42AF-ABA4-8E03FCFCABE9}"/>
    <hyperlink ref="D206" r:id="rId138" display="mailto:nikola.nbntransport@gmail.com" xr:uid="{35F6323D-F361-4734-8341-2807972D2C45}"/>
    <hyperlink ref="D207" r:id="rId139" display="mailto:apacer88@gmail.com" xr:uid="{A6FFF1C9-C29F-4DA1-8C78-45743193A31C}"/>
    <hyperlink ref="D208" r:id="rId140" display="mailto:info@novatransport.si" xr:uid="{DE05879B-2510-4B2D-B292-BDEF3895CE74}"/>
    <hyperlink ref="D209" r:id="rId141" display="mailto:info@p2p-transport.si" xr:uid="{2650F59E-0BE9-4B31-ACE1-2B2D46930681}"/>
    <hyperlink ref="D210" r:id="rId142" xr:uid="{7990DB87-3AE1-4D1C-98F0-B2FC34B36720}"/>
    <hyperlink ref="D211" r:id="rId143" xr:uid="{6A1EBDFD-7B63-443C-BADA-491C59E6C337}"/>
    <hyperlink ref="D212" r:id="rId144" display="mailto:potnik.prevozi@gmail.com" xr:uid="{F7B4F626-FE42-4B22-A656-60C98FF0EDA1}"/>
    <hyperlink ref="D213" r:id="rId145" xr:uid="{FD1E8FBA-DFD2-4843-89E5-D97CBC17C405}"/>
    <hyperlink ref="D214" r:id="rId146" xr:uid="{E71D6B40-34D4-44B7-80C1-76F1B4FF097C}"/>
    <hyperlink ref="D215" r:id="rId147" xr:uid="{5E5F4E85-55D5-429F-A105-2C4B7B4EB62C}"/>
    <hyperlink ref="D216" r:id="rId148" xr:uid="{0A04570A-78C6-450B-AC98-89E613FA8104}"/>
    <hyperlink ref="D217" r:id="rId149" xr:uid="{3AF21F32-C972-418B-8B39-48A2AE56AF95}"/>
    <hyperlink ref="D219" r:id="rId150" display="mailto:raquel.ljubljana@gmail.com" xr:uid="{869B3C03-9951-4435-B4F1-4267D69DFBE1}"/>
    <hyperlink ref="D220" r:id="rId151" display="mailto:info@rebernik.si" xr:uid="{648AF2EF-F5B7-444C-9757-78704BC8E367}"/>
    <hyperlink ref="D221" r:id="rId152" display="mailto:info@refoh.si" xr:uid="{45FF951B-6F49-4C87-ACF8-BCE6E8CE70E1}"/>
    <hyperlink ref="D218" r:id="rId153" xr:uid="{AF54C5F8-7AEE-49BB-AE21-4DBAC0E36C77}"/>
    <hyperlink ref="D222" r:id="rId154" xr:uid="{AAAB6B45-10BE-48C9-A138-941A9E806220}"/>
    <hyperlink ref="D223" r:id="rId155" xr:uid="{4311A290-8A69-44E4-A8EA-4D2C752588F6}"/>
    <hyperlink ref="D225" r:id="rId156" xr:uid="{7E7B535E-E1E0-46A0-8623-E02CB6E28382}"/>
    <hyperlink ref="D251" r:id="rId157" xr:uid="{2E87948F-371C-4154-8A6F-7F7BECE9441C}"/>
    <hyperlink ref="D254" r:id="rId158" xr:uid="{09B77E47-3FE9-4ECD-AF5D-C2BC1E9BE125}"/>
    <hyperlink ref="D255" r:id="rId159" xr:uid="{69F9E73C-83AA-400A-ADFC-D4A37ECB276C}"/>
    <hyperlink ref="D258" r:id="rId160" display="mailto:drasko.kecman@live.com" xr:uid="{91F6AF21-3FEB-4EEF-8C15-6B2248508238}"/>
    <hyperlink ref="D260" r:id="rId161" xr:uid="{63F4C9DC-6BEF-4AA5-B286-E64D46323ECF}"/>
    <hyperlink ref="D261" r:id="rId162" display="mailto:vukovic.savo61@gmail.com" xr:uid="{55DFEC04-EEE6-4239-A047-4237773D5D54}"/>
    <hyperlink ref="D262" r:id="rId163" xr:uid="{C0DE076A-690D-4ADE-8F49-28DC7AFD844E}"/>
    <hyperlink ref="D268" r:id="rId164" display="mailto:anja.keber@milsped.com" xr:uid="{08EC3633-6701-4E6F-B8FF-2854CD09A7EE}"/>
    <hyperlink ref="D281" r:id="rId165" xr:uid="{F9F86B51-8EC4-4994-B537-8CE6B9AE829D}"/>
    <hyperlink ref="D288" r:id="rId166" xr:uid="{955E4D20-8BB8-41E6-BCBA-4085FA42C646}"/>
    <hyperlink ref="D278" r:id="rId167" xr:uid="{F48CA3EF-F5C3-4581-A718-B3638ABF16E4}"/>
    <hyperlink ref="D290" r:id="rId168" xr:uid="{DEDE6F7A-887D-4865-A9FA-FA7DE6C66F63}"/>
    <hyperlink ref="D291" r:id="rId169" xr:uid="{590D95E6-511B-4328-80ED-42037E222DFE}"/>
    <hyperlink ref="D292" r:id="rId170" xr:uid="{DAE1D47F-26BD-4E36-916A-6962838DB048}"/>
    <hyperlink ref="D294" r:id="rId171" display="mailto:uros@vinko-nastran.com" xr:uid="{5D76C375-7EA0-41DC-B198-8BBF7ADB5704}"/>
    <hyperlink ref="D295" r:id="rId172" display="mailto:kraussprevozi@gmail.com" xr:uid="{9F429C32-0372-40FF-9C23-0E349EFC6093}"/>
    <hyperlink ref="D296" r:id="rId173" display="mailto:office@nilatrade.si" xr:uid="{67B894AA-2B64-442B-9F48-91F1AEE4438D}"/>
    <hyperlink ref="D297" r:id="rId174" xr:uid="{911172D5-F06F-4AD3-A3E1-7B4EEE4D92F6}"/>
    <hyperlink ref="D300" r:id="rId175" display="mailto:pervinsek.andrej@gmail.com" xr:uid="{D303B03E-26A4-4D88-8779-8139860E919E}"/>
    <hyperlink ref="D301" r:id="rId176" display="mailto:prevozi1979@gmail.com" xr:uid="{1D38D80A-D025-4ACE-854B-D505B5314862}"/>
    <hyperlink ref="D302" r:id="rId177" display="mailto:mehohanda@gmail.com" xr:uid="{06C629B4-FBC0-47CA-8D6F-5F2CC2414EBC}"/>
    <hyperlink ref="D303" r:id="rId178" display="mailto:info@vlajtransport.si" xr:uid="{0FB7D83B-AC8F-43C4-8AA0-9A406C9C86F4}"/>
    <hyperlink ref="D304" r:id="rId179" display="mailto:mojca.vergan.stirn@dbschenker.com" xr:uid="{FE780C32-7248-46EA-9C40-D0CD5457DA2F}"/>
    <hyperlink ref="D305" r:id="rId180" display="mailto:info@in-time.si" xr:uid="{70FE7486-CB1C-4293-B0CA-4CFE708953B5}"/>
    <hyperlink ref="D306" r:id="rId181" display="mailto:info@kinweb.si" xr:uid="{7539D71E-6262-42A7-9446-F6AC4D85E2C1}"/>
    <hyperlink ref="D307" r:id="rId182" display="mailto:avtoprevoznistvosm@gmail.com" xr:uid="{7293C9C5-05D7-4BE6-BCAC-67BC104FD360}"/>
    <hyperlink ref="D308" r:id="rId183" display="mailto:gozdmladje@gmail.com" xr:uid="{FCC31731-7002-461D-B5DF-7686DBCE4444}"/>
    <hyperlink ref="D309" r:id="rId184" display="mailto:keramica.kerla@gmail.com" xr:uid="{7C014B81-86A7-4C41-8548-6B209A81C289}"/>
    <hyperlink ref="D310" r:id="rId185" display="mailto:hodzicismet65@gmail.com" xr:uid="{7E20B482-EB96-473A-832B-CC2BB2338E5A}"/>
    <hyperlink ref="D311" r:id="rId186" display="mailto:jasim.haristil@gmail.com" xr:uid="{683E7039-EFBA-4210-B17C-9FE00501B893}"/>
    <hyperlink ref="D312" r:id="rId187" display="mailto:toni.montazaklim@gmail.com" xr:uid="{86E7F3FF-5CF4-483E-8C13-6AE0CD63DF92}"/>
    <hyperlink ref="D313" r:id="rId188" display="mailto:nirfad_nirfad@hotmail.com" xr:uid="{8D91075A-5AB6-4855-8A1B-BBA2E30CC078}"/>
    <hyperlink ref="D314" r:id="rId189" display="mailto:mk.promsteam@gmail.com" xr:uid="{76EAAD53-52F0-417C-9736-1D3A84C823AE}"/>
    <hyperlink ref="D349" r:id="rId190" xr:uid="{410F0C78-79EE-4248-A5DD-E0AA6198EF1B}"/>
  </hyperlinks>
  <pageMargins left="0.7" right="0.7" top="0.75" bottom="0.75" header="0.3" footer="0.3"/>
  <customProperties>
    <customPr name="_pios_id" r:id="rId191"/>
  </customProperties>
  <legacyDrawing r:id="rId192"/>
  <tableParts count="1">
    <tablePart r:id="rId19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B6A90-8F39-478D-ACFB-AD2F24CDC470}">
  <sheetPr>
    <pageSetUpPr fitToPage="1"/>
  </sheetPr>
  <dimension ref="A1:AQ39"/>
  <sheetViews>
    <sheetView topLeftCell="U1" zoomScale="50" zoomScaleNormal="50" workbookViewId="0">
      <pane ySplit="3" topLeftCell="A19" activePane="bottomLeft" state="frozen"/>
      <selection activeCell="C21" sqref="C21"/>
      <selection pane="bottomLeft" activeCell="C21" sqref="C21"/>
    </sheetView>
  </sheetViews>
  <sheetFormatPr defaultColWidth="9.109375" defaultRowHeight="55.2" customHeight="1"/>
  <cols>
    <col min="1" max="2" width="14.33203125" style="3" customWidth="1"/>
    <col min="3" max="3" width="20.5546875" style="4" customWidth="1"/>
    <col min="4" max="4" width="79.33203125" style="4" customWidth="1"/>
    <col min="5" max="5" width="29.44140625" style="11" customWidth="1"/>
    <col min="6" max="6" width="29.6640625" style="4" customWidth="1"/>
    <col min="7" max="7" width="27.33203125" style="4" hidden="1" customWidth="1"/>
    <col min="8" max="8" width="14" style="4" hidden="1" customWidth="1"/>
    <col min="9" max="10" width="13.44140625" style="4" hidden="1" customWidth="1"/>
    <col min="11" max="11" width="14.88671875" style="4" hidden="1" customWidth="1"/>
    <col min="12" max="12" width="15" style="4" hidden="1" customWidth="1"/>
    <col min="13" max="13" width="17.33203125" style="4" hidden="1" customWidth="1"/>
    <col min="14" max="16" width="32.33203125" style="7" hidden="1" customWidth="1"/>
    <col min="17" max="17" width="17.109375" style="3" hidden="1" customWidth="1"/>
    <col min="18" max="18" width="9.109375" style="3" hidden="1" customWidth="1"/>
    <col min="19" max="19" width="16.5546875" style="3" customWidth="1"/>
    <col min="20" max="20" width="19.109375" style="3" customWidth="1"/>
    <col min="21" max="21" width="22.33203125" style="3" customWidth="1"/>
    <col min="22" max="22" width="24.109375" style="3" customWidth="1"/>
    <col min="23" max="23" width="27.6640625" style="3" customWidth="1"/>
    <col min="24" max="24" width="34.109375" style="3" customWidth="1"/>
    <col min="25" max="25" width="39.109375" style="3" customWidth="1"/>
    <col min="26" max="26" width="13.33203125" style="3" customWidth="1"/>
    <col min="27" max="27" width="9.109375" style="3" customWidth="1"/>
    <col min="28" max="28" width="15.5546875" style="3" customWidth="1"/>
    <col min="29" max="29" width="9.88671875" style="3" customWidth="1"/>
    <col min="30" max="32" width="9.109375" style="3" customWidth="1"/>
    <col min="33" max="33" width="19.109375" style="3" bestFit="1" customWidth="1"/>
    <col min="34" max="34" width="21.33203125" style="3" bestFit="1" customWidth="1"/>
    <col min="35" max="35" width="24.6640625" style="3" bestFit="1" customWidth="1"/>
    <col min="36" max="36" width="27.6640625" style="3" bestFit="1" customWidth="1"/>
    <col min="37" max="37" width="22.44140625" style="3" customWidth="1"/>
    <col min="38" max="38" width="20.33203125" style="3" customWidth="1"/>
    <col min="39" max="39" width="15.5546875" style="3" customWidth="1"/>
    <col min="40" max="40" width="9.109375" style="3"/>
    <col min="41" max="41" width="14.88671875" style="3" customWidth="1"/>
    <col min="42" max="42" width="15.109375" style="3" customWidth="1"/>
    <col min="43" max="43" width="21.6640625" style="3" customWidth="1"/>
    <col min="44" max="16384" width="9.109375" style="3"/>
  </cols>
  <sheetData>
    <row r="1" spans="1:38" ht="38.4" customHeight="1">
      <c r="A1" s="16" t="s">
        <v>8</v>
      </c>
      <c r="B1" s="16"/>
      <c r="C1" s="17"/>
      <c r="D1" s="17"/>
      <c r="E1" s="14"/>
      <c r="G1" s="17"/>
      <c r="I1" s="17"/>
      <c r="J1" s="17"/>
      <c r="K1" s="17"/>
      <c r="L1" s="17"/>
      <c r="M1" s="17"/>
      <c r="N1" s="14"/>
      <c r="O1" s="14"/>
      <c r="P1" s="14"/>
    </row>
    <row r="2" spans="1:38" s="4" customFormat="1" ht="55.2" customHeight="1">
      <c r="A2" s="9" t="s">
        <v>6</v>
      </c>
      <c r="B2" s="9" t="s">
        <v>1734</v>
      </c>
      <c r="C2" s="10" t="s">
        <v>0</v>
      </c>
      <c r="D2" s="9" t="s">
        <v>5</v>
      </c>
      <c r="E2" s="9" t="s">
        <v>13</v>
      </c>
      <c r="F2" s="9" t="s">
        <v>14</v>
      </c>
      <c r="G2" s="9" t="s">
        <v>9</v>
      </c>
      <c r="H2" s="9" t="s">
        <v>11</v>
      </c>
      <c r="I2" s="9" t="s">
        <v>12</v>
      </c>
      <c r="J2" s="9" t="s">
        <v>7</v>
      </c>
      <c r="K2" s="9" t="s">
        <v>2</v>
      </c>
      <c r="L2" s="9" t="s">
        <v>3</v>
      </c>
      <c r="M2" s="9" t="s">
        <v>1</v>
      </c>
      <c r="N2" s="9" t="s">
        <v>10</v>
      </c>
      <c r="O2" s="9" t="s">
        <v>42</v>
      </c>
      <c r="P2" s="9" t="s">
        <v>59</v>
      </c>
      <c r="Q2" s="7"/>
      <c r="S2" s="9" t="s">
        <v>1718</v>
      </c>
      <c r="T2" s="9" t="s">
        <v>1717</v>
      </c>
      <c r="U2" s="9" t="s">
        <v>1716</v>
      </c>
      <c r="V2" s="9" t="s">
        <v>1715</v>
      </c>
      <c r="W2" s="9" t="s">
        <v>1739</v>
      </c>
      <c r="X2" s="9" t="s">
        <v>1714</v>
      </c>
      <c r="Y2" s="9" t="s">
        <v>1742</v>
      </c>
      <c r="AF2" s="9" t="s">
        <v>1718</v>
      </c>
      <c r="AG2" s="9" t="s">
        <v>1799</v>
      </c>
      <c r="AH2" s="9" t="s">
        <v>1716</v>
      </c>
      <c r="AI2" s="9" t="s">
        <v>1715</v>
      </c>
      <c r="AJ2" s="9" t="s">
        <v>1739</v>
      </c>
      <c r="AK2" s="9" t="s">
        <v>1714</v>
      </c>
      <c r="AL2" s="9" t="s">
        <v>1742</v>
      </c>
    </row>
    <row r="3" spans="1:38" s="6" customFormat="1" ht="18" customHeight="1">
      <c r="A3" s="8">
        <v>1</v>
      </c>
      <c r="B3" s="8"/>
      <c r="C3" s="8">
        <v>2</v>
      </c>
      <c r="D3" s="8">
        <v>3</v>
      </c>
      <c r="E3" s="8">
        <v>4</v>
      </c>
      <c r="F3" s="8">
        <v>5</v>
      </c>
      <c r="G3" s="8">
        <v>6</v>
      </c>
      <c r="H3" s="8">
        <v>7</v>
      </c>
      <c r="I3" s="8">
        <v>8</v>
      </c>
      <c r="J3" s="8">
        <v>9</v>
      </c>
      <c r="K3" s="8">
        <v>10</v>
      </c>
      <c r="L3" s="8">
        <v>11</v>
      </c>
      <c r="M3" s="8">
        <v>12</v>
      </c>
      <c r="N3" s="8">
        <v>13</v>
      </c>
      <c r="O3" s="8">
        <v>14</v>
      </c>
      <c r="P3" s="8">
        <v>15</v>
      </c>
      <c r="W3" s="169"/>
      <c r="X3" s="169"/>
      <c r="AJ3" s="169"/>
      <c r="AK3" s="169"/>
    </row>
    <row r="4" spans="1:38" ht="55.2" customHeight="1">
      <c r="A4" s="168">
        <v>1</v>
      </c>
      <c r="B4" s="168">
        <v>1</v>
      </c>
      <c r="C4" s="164" t="s">
        <v>15</v>
      </c>
      <c r="D4" s="166" t="s">
        <v>27</v>
      </c>
      <c r="E4" s="163" t="s">
        <v>16</v>
      </c>
      <c r="F4" s="164" t="s">
        <v>23</v>
      </c>
      <c r="G4" s="164" t="s">
        <v>18</v>
      </c>
      <c r="H4" s="165">
        <v>0.2361111111111111</v>
      </c>
      <c r="I4" s="54">
        <v>0.3263888888888889</v>
      </c>
      <c r="J4" s="225">
        <f t="shared" ref="J4:J30" si="0">I4-H4</f>
        <v>9.027777777777779E-2</v>
      </c>
      <c r="K4" s="164">
        <v>5</v>
      </c>
      <c r="L4" s="55">
        <v>76</v>
      </c>
      <c r="M4" s="226">
        <f>L4*K4</f>
        <v>380</v>
      </c>
      <c r="N4" s="163" t="s">
        <v>43</v>
      </c>
      <c r="O4" s="162">
        <v>46174</v>
      </c>
      <c r="P4" s="162">
        <v>46904</v>
      </c>
      <c r="Q4" s="176"/>
      <c r="S4" s="51">
        <v>24</v>
      </c>
      <c r="T4" s="51">
        <v>1.55</v>
      </c>
      <c r="U4" s="51" t="s">
        <v>1710</v>
      </c>
      <c r="V4" s="155">
        <f>M4*T4*52*2</f>
        <v>61256</v>
      </c>
      <c r="W4" s="179">
        <f>V4*0.04</f>
        <v>2450.2400000000002</v>
      </c>
      <c r="X4" s="154">
        <f t="shared" ref="X4:X30" si="1">V4+W4</f>
        <v>63706.239999999998</v>
      </c>
      <c r="Y4" s="153">
        <f>X4+X5</f>
        <v>152938.23999999999</v>
      </c>
      <c r="Z4" s="3">
        <f>T4*1.0902</f>
        <v>1.68981</v>
      </c>
      <c r="AB4" s="208" t="e">
        <f>AG4-Z4</f>
        <v>#REF!</v>
      </c>
      <c r="AF4" s="51">
        <v>24</v>
      </c>
      <c r="AG4" s="206" t="e">
        <f>#REF!</f>
        <v>#REF!</v>
      </c>
      <c r="AH4" s="51" t="s">
        <v>1710</v>
      </c>
      <c r="AI4" s="155" t="e">
        <f>M4*AG4*52*2</f>
        <v>#REF!</v>
      </c>
      <c r="AJ4" s="179" t="e">
        <f>AI4*0.04</f>
        <v>#REF!</v>
      </c>
      <c r="AK4" s="154" t="e">
        <f t="shared" ref="AK4:AK30" si="2">AI4+AJ4</f>
        <v>#REF!</v>
      </c>
      <c r="AL4" s="153" t="e">
        <f>AK4+AK5</f>
        <v>#REF!</v>
      </c>
    </row>
    <row r="5" spans="1:38" ht="55.2" customHeight="1">
      <c r="A5" s="1">
        <v>2</v>
      </c>
      <c r="B5" s="1">
        <v>1</v>
      </c>
      <c r="C5" s="1" t="s">
        <v>15</v>
      </c>
      <c r="D5" s="5" t="s">
        <v>48</v>
      </c>
      <c r="E5" s="2" t="s">
        <v>17</v>
      </c>
      <c r="F5" s="1" t="s">
        <v>23</v>
      </c>
      <c r="G5" s="1" t="s">
        <v>18</v>
      </c>
      <c r="H5" s="13">
        <v>0.54166666666666663</v>
      </c>
      <c r="I5" s="13">
        <v>0.75</v>
      </c>
      <c r="J5" s="13">
        <f t="shared" si="0"/>
        <v>0.20833333333333337</v>
      </c>
      <c r="K5" s="1">
        <v>5</v>
      </c>
      <c r="L5" s="1">
        <v>85</v>
      </c>
      <c r="M5" s="1">
        <f>L5*K5</f>
        <v>425</v>
      </c>
      <c r="N5" s="2" t="s">
        <v>47</v>
      </c>
      <c r="O5" s="15">
        <v>46174</v>
      </c>
      <c r="P5" s="15">
        <v>46904</v>
      </c>
      <c r="Q5" s="176"/>
      <c r="S5" s="51">
        <v>24</v>
      </c>
      <c r="T5" s="51" t="s">
        <v>1736</v>
      </c>
      <c r="U5" s="51" t="s">
        <v>1735</v>
      </c>
      <c r="V5" s="155">
        <f>5.5*30*5*52*2</f>
        <v>85800</v>
      </c>
      <c r="W5" s="179">
        <f t="shared" ref="W5:W30" si="3">V5*0.04</f>
        <v>3432</v>
      </c>
      <c r="X5" s="154">
        <f t="shared" si="1"/>
        <v>89232</v>
      </c>
      <c r="Y5" s="153"/>
      <c r="Z5" s="3">
        <f>30*1.0902</f>
        <v>32.706000000000003</v>
      </c>
      <c r="AB5" s="208" t="e">
        <f t="shared" ref="AB5:AB30" si="4">AG5-Z5</f>
        <v>#REF!</v>
      </c>
      <c r="AF5" s="51">
        <v>24</v>
      </c>
      <c r="AG5" s="177" t="e">
        <f>#REF!</f>
        <v>#REF!</v>
      </c>
      <c r="AH5" s="51" t="s">
        <v>1735</v>
      </c>
      <c r="AI5" s="155">
        <f>5.5*32.11*5*52*2</f>
        <v>91834.599999999991</v>
      </c>
      <c r="AJ5" s="179">
        <f t="shared" ref="AJ5:AJ30" si="5">AI5*0.04</f>
        <v>3673.3839999999996</v>
      </c>
      <c r="AK5" s="154">
        <f t="shared" si="2"/>
        <v>95507.983999999997</v>
      </c>
      <c r="AL5" s="153"/>
    </row>
    <row r="6" spans="1:38" ht="55.2" customHeight="1">
      <c r="A6" s="565">
        <v>3</v>
      </c>
      <c r="B6" s="565">
        <v>2</v>
      </c>
      <c r="C6" s="170" t="s">
        <v>15</v>
      </c>
      <c r="D6" s="171" t="s">
        <v>41</v>
      </c>
      <c r="E6" s="172" t="s">
        <v>17</v>
      </c>
      <c r="F6" s="170" t="s">
        <v>4</v>
      </c>
      <c r="G6" s="170" t="s">
        <v>18</v>
      </c>
      <c r="H6" s="173">
        <v>0.24305555555555555</v>
      </c>
      <c r="I6" s="173">
        <v>0.37152777777777779</v>
      </c>
      <c r="J6" s="173">
        <f t="shared" si="0"/>
        <v>0.12847222222222224</v>
      </c>
      <c r="K6" s="170">
        <v>5</v>
      </c>
      <c r="L6" s="170">
        <v>66</v>
      </c>
      <c r="M6" s="170">
        <f>L6*K6</f>
        <v>330</v>
      </c>
      <c r="N6" s="172" t="s">
        <v>43</v>
      </c>
      <c r="O6" s="568">
        <v>46174</v>
      </c>
      <c r="P6" s="568">
        <v>46904</v>
      </c>
      <c r="S6" s="51">
        <v>24</v>
      </c>
      <c r="T6" s="51">
        <v>0.9</v>
      </c>
      <c r="U6" s="51" t="s">
        <v>1710</v>
      </c>
      <c r="V6" s="155">
        <f t="shared" ref="V6:V30" si="6">M6*T6*52*2</f>
        <v>30888</v>
      </c>
      <c r="W6" s="179">
        <f t="shared" si="3"/>
        <v>1235.52</v>
      </c>
      <c r="X6" s="154">
        <f t="shared" si="1"/>
        <v>32123.52</v>
      </c>
      <c r="Y6" s="153">
        <f>X6+X7+X8+X9+X10+X11</f>
        <v>105910.272</v>
      </c>
      <c r="Z6" s="3">
        <f t="shared" ref="Z6:Z30" si="7">T6*1.0902</f>
        <v>0.98118000000000005</v>
      </c>
      <c r="AB6" s="208">
        <f t="shared" si="4"/>
        <v>0.38882000000000005</v>
      </c>
      <c r="AC6" s="3">
        <f>Y6*1.0902</f>
        <v>115463.37853440001</v>
      </c>
      <c r="AF6" s="51">
        <v>24</v>
      </c>
      <c r="AG6" s="177">
        <f>1.37</f>
        <v>1.37</v>
      </c>
      <c r="AH6" s="51" t="s">
        <v>1710</v>
      </c>
      <c r="AI6" s="155">
        <f>M6*AG6*52*2</f>
        <v>47018.400000000001</v>
      </c>
      <c r="AJ6" s="179">
        <f t="shared" si="5"/>
        <v>1880.7360000000001</v>
      </c>
      <c r="AK6" s="154">
        <f t="shared" si="2"/>
        <v>48899.135999999999</v>
      </c>
      <c r="AL6" s="153">
        <f>AK6+AK7+AK8+AK9+AK10+AK11</f>
        <v>161218.96959999998</v>
      </c>
    </row>
    <row r="7" spans="1:38" ht="55.2" customHeight="1">
      <c r="A7" s="566"/>
      <c r="B7" s="460"/>
      <c r="C7" s="170" t="s">
        <v>15</v>
      </c>
      <c r="D7" s="171" t="s">
        <v>28</v>
      </c>
      <c r="E7" s="172" t="s">
        <v>17</v>
      </c>
      <c r="F7" s="170" t="s">
        <v>4</v>
      </c>
      <c r="G7" s="170" t="s">
        <v>18</v>
      </c>
      <c r="H7" s="173">
        <v>0.57986111111111116</v>
      </c>
      <c r="I7" s="173">
        <v>0.66666666666666663</v>
      </c>
      <c r="J7" s="173">
        <f t="shared" si="0"/>
        <v>8.6805555555555469E-2</v>
      </c>
      <c r="K7" s="170">
        <v>5</v>
      </c>
      <c r="L7" s="170">
        <v>73</v>
      </c>
      <c r="M7" s="170">
        <f>L7*K7</f>
        <v>365</v>
      </c>
      <c r="N7" s="172" t="s">
        <v>43</v>
      </c>
      <c r="O7" s="569"/>
      <c r="P7" s="569"/>
      <c r="S7" s="51">
        <v>24</v>
      </c>
      <c r="T7" s="51">
        <v>0.9</v>
      </c>
      <c r="U7" s="51" t="s">
        <v>1710</v>
      </c>
      <c r="V7" s="155">
        <f t="shared" si="6"/>
        <v>34164</v>
      </c>
      <c r="W7" s="179">
        <f t="shared" si="3"/>
        <v>1366.56</v>
      </c>
      <c r="X7" s="154">
        <f t="shared" si="1"/>
        <v>35530.559999999998</v>
      </c>
      <c r="Y7" s="51"/>
      <c r="Z7" s="3">
        <f t="shared" si="7"/>
        <v>0.98118000000000005</v>
      </c>
      <c r="AB7" s="208">
        <f t="shared" si="4"/>
        <v>0.38882000000000005</v>
      </c>
      <c r="AF7" s="51">
        <v>24</v>
      </c>
      <c r="AG7" s="51">
        <v>1.37</v>
      </c>
      <c r="AH7" s="51" t="s">
        <v>1710</v>
      </c>
      <c r="AI7" s="155">
        <f>M7*AG7*52*2</f>
        <v>52005.200000000004</v>
      </c>
      <c r="AJ7" s="179">
        <f t="shared" si="5"/>
        <v>2080.2080000000001</v>
      </c>
      <c r="AK7" s="154">
        <f t="shared" si="2"/>
        <v>54085.408000000003</v>
      </c>
      <c r="AL7" s="51"/>
    </row>
    <row r="8" spans="1:38" ht="55.2" customHeight="1">
      <c r="A8" s="566"/>
      <c r="B8" s="460"/>
      <c r="C8" s="170" t="s">
        <v>19</v>
      </c>
      <c r="D8" s="171" t="s">
        <v>29</v>
      </c>
      <c r="E8" s="172" t="s">
        <v>17</v>
      </c>
      <c r="F8" s="170" t="s">
        <v>4</v>
      </c>
      <c r="G8" s="170" t="s">
        <v>18</v>
      </c>
      <c r="H8" s="173">
        <v>0.66666666666666663</v>
      </c>
      <c r="I8" s="173">
        <v>0.72569444444444442</v>
      </c>
      <c r="J8" s="173">
        <f t="shared" si="0"/>
        <v>5.902777777777779E-2</v>
      </c>
      <c r="K8" s="170">
        <v>2</v>
      </c>
      <c r="L8" s="170">
        <v>55</v>
      </c>
      <c r="M8" s="170">
        <f>L8*K8</f>
        <v>110</v>
      </c>
      <c r="N8" s="172" t="s">
        <v>43</v>
      </c>
      <c r="O8" s="569"/>
      <c r="P8" s="569"/>
      <c r="S8" s="51">
        <v>24</v>
      </c>
      <c r="T8" s="51">
        <v>0.9</v>
      </c>
      <c r="U8" s="51" t="s">
        <v>1710</v>
      </c>
      <c r="V8" s="155">
        <f t="shared" si="6"/>
        <v>10296</v>
      </c>
      <c r="W8" s="179">
        <f t="shared" si="3"/>
        <v>411.84000000000003</v>
      </c>
      <c r="X8" s="154">
        <f t="shared" si="1"/>
        <v>10707.84</v>
      </c>
      <c r="Y8" s="51"/>
      <c r="Z8" s="3">
        <f t="shared" si="7"/>
        <v>0.98118000000000005</v>
      </c>
      <c r="AB8" s="208">
        <f t="shared" si="4"/>
        <v>0.38882000000000005</v>
      </c>
      <c r="AF8" s="51">
        <v>24</v>
      </c>
      <c r="AG8" s="51">
        <v>1.37</v>
      </c>
      <c r="AH8" s="51" t="s">
        <v>1710</v>
      </c>
      <c r="AI8" s="155">
        <f t="shared" ref="AI8:AI30" si="8">M8*AG8*52*2</f>
        <v>15672.800000000001</v>
      </c>
      <c r="AJ8" s="179">
        <f t="shared" si="5"/>
        <v>626.91200000000003</v>
      </c>
      <c r="AK8" s="154">
        <f t="shared" si="2"/>
        <v>16299.712000000001</v>
      </c>
      <c r="AL8" s="51"/>
    </row>
    <row r="9" spans="1:38" ht="55.2" customHeight="1">
      <c r="A9" s="566"/>
      <c r="B9" s="460"/>
      <c r="C9" s="170" t="s">
        <v>53</v>
      </c>
      <c r="D9" s="171" t="s">
        <v>30</v>
      </c>
      <c r="E9" s="172" t="s">
        <v>17</v>
      </c>
      <c r="F9" s="170" t="s">
        <v>4</v>
      </c>
      <c r="G9" s="170" t="s">
        <v>18</v>
      </c>
      <c r="H9" s="173">
        <v>0.67013888888888884</v>
      </c>
      <c r="I9" s="173">
        <v>0.78472222222222221</v>
      </c>
      <c r="J9" s="173">
        <f t="shared" si="0"/>
        <v>0.11458333333333337</v>
      </c>
      <c r="K9" s="170">
        <v>1</v>
      </c>
      <c r="L9" s="170">
        <v>88</v>
      </c>
      <c r="M9" s="170">
        <v>88</v>
      </c>
      <c r="N9" s="172" t="s">
        <v>43</v>
      </c>
      <c r="O9" s="569"/>
      <c r="P9" s="569"/>
      <c r="S9" s="51">
        <v>24</v>
      </c>
      <c r="T9" s="51">
        <v>0.9</v>
      </c>
      <c r="U9" s="51" t="s">
        <v>1710</v>
      </c>
      <c r="V9" s="155">
        <f t="shared" si="6"/>
        <v>8236.8000000000011</v>
      </c>
      <c r="W9" s="179">
        <f t="shared" si="3"/>
        <v>329.47200000000004</v>
      </c>
      <c r="X9" s="154">
        <f t="shared" si="1"/>
        <v>8566.2720000000008</v>
      </c>
      <c r="Y9" s="51"/>
      <c r="Z9" s="3">
        <f t="shared" si="7"/>
        <v>0.98118000000000005</v>
      </c>
      <c r="AB9" s="208">
        <f t="shared" si="4"/>
        <v>0.38882000000000005</v>
      </c>
      <c r="AF9" s="51">
        <v>24</v>
      </c>
      <c r="AG9" s="51">
        <v>1.37</v>
      </c>
      <c r="AH9" s="51" t="s">
        <v>1710</v>
      </c>
      <c r="AI9" s="155">
        <f t="shared" si="8"/>
        <v>12538.24</v>
      </c>
      <c r="AJ9" s="179">
        <f t="shared" si="5"/>
        <v>501.52960000000002</v>
      </c>
      <c r="AK9" s="154">
        <f t="shared" si="2"/>
        <v>13039.7696</v>
      </c>
      <c r="AL9" s="51"/>
    </row>
    <row r="10" spans="1:38" ht="55.2" customHeight="1">
      <c r="A10" s="566"/>
      <c r="B10" s="460"/>
      <c r="C10" s="170" t="s">
        <v>20</v>
      </c>
      <c r="D10" s="171" t="s">
        <v>31</v>
      </c>
      <c r="E10" s="172" t="s">
        <v>17</v>
      </c>
      <c r="F10" s="170" t="s">
        <v>4</v>
      </c>
      <c r="G10" s="170" t="s">
        <v>18</v>
      </c>
      <c r="H10" s="173">
        <v>0.79861111111111116</v>
      </c>
      <c r="I10" s="173">
        <v>0.86111111111111116</v>
      </c>
      <c r="J10" s="173">
        <f t="shared" si="0"/>
        <v>6.25E-2</v>
      </c>
      <c r="K10" s="170">
        <v>3</v>
      </c>
      <c r="L10" s="170">
        <v>19</v>
      </c>
      <c r="M10" s="170">
        <f t="shared" ref="M10:M15" si="9">L10*K10</f>
        <v>57</v>
      </c>
      <c r="N10" s="172" t="s">
        <v>43</v>
      </c>
      <c r="O10" s="569"/>
      <c r="P10" s="569"/>
      <c r="S10" s="51">
        <v>24</v>
      </c>
      <c r="T10" s="51">
        <v>0.9</v>
      </c>
      <c r="U10" s="51" t="s">
        <v>1710</v>
      </c>
      <c r="V10" s="155">
        <f t="shared" si="6"/>
        <v>5335.2000000000007</v>
      </c>
      <c r="W10" s="179">
        <f t="shared" si="3"/>
        <v>213.40800000000004</v>
      </c>
      <c r="X10" s="154">
        <f t="shared" si="1"/>
        <v>5548.6080000000011</v>
      </c>
      <c r="Y10" s="51"/>
      <c r="Z10" s="3">
        <f t="shared" si="7"/>
        <v>0.98118000000000005</v>
      </c>
      <c r="AB10" s="208">
        <f t="shared" si="4"/>
        <v>0.38882000000000005</v>
      </c>
      <c r="AF10" s="51">
        <v>24</v>
      </c>
      <c r="AG10" s="51">
        <v>1.37</v>
      </c>
      <c r="AH10" s="51" t="s">
        <v>1710</v>
      </c>
      <c r="AI10" s="155">
        <f t="shared" si="8"/>
        <v>8121.3600000000006</v>
      </c>
      <c r="AJ10" s="179">
        <f t="shared" si="5"/>
        <v>324.85440000000006</v>
      </c>
      <c r="AK10" s="154">
        <f t="shared" si="2"/>
        <v>8446.2144000000008</v>
      </c>
      <c r="AL10" s="51"/>
    </row>
    <row r="11" spans="1:38" ht="55.2" customHeight="1">
      <c r="A11" s="567"/>
      <c r="B11" s="461"/>
      <c r="C11" s="170" t="s">
        <v>21</v>
      </c>
      <c r="D11" s="171" t="s">
        <v>44</v>
      </c>
      <c r="E11" s="172" t="s">
        <v>17</v>
      </c>
      <c r="F11" s="170" t="s">
        <v>4</v>
      </c>
      <c r="G11" s="170" t="s">
        <v>18</v>
      </c>
      <c r="H11" s="173">
        <v>0.73611111111111116</v>
      </c>
      <c r="I11" s="173">
        <v>0.8125</v>
      </c>
      <c r="J11" s="173">
        <f t="shared" si="0"/>
        <v>7.638888888888884E-2</v>
      </c>
      <c r="K11" s="170">
        <v>2</v>
      </c>
      <c r="L11" s="170">
        <v>69</v>
      </c>
      <c r="M11" s="170">
        <f t="shared" si="9"/>
        <v>138</v>
      </c>
      <c r="N11" s="172" t="s">
        <v>43</v>
      </c>
      <c r="O11" s="570"/>
      <c r="P11" s="570"/>
      <c r="S11" s="51">
        <v>24</v>
      </c>
      <c r="T11" s="51">
        <v>0.9</v>
      </c>
      <c r="U11" s="51" t="s">
        <v>1710</v>
      </c>
      <c r="V11" s="155">
        <f t="shared" si="6"/>
        <v>12916.800000000001</v>
      </c>
      <c r="W11" s="179">
        <f t="shared" si="3"/>
        <v>516.67200000000003</v>
      </c>
      <c r="X11" s="154">
        <f t="shared" si="1"/>
        <v>13433.472000000002</v>
      </c>
      <c r="Y11" s="51"/>
      <c r="Z11" s="3">
        <f t="shared" si="7"/>
        <v>0.98118000000000005</v>
      </c>
      <c r="AB11" s="208">
        <f t="shared" si="4"/>
        <v>0.38882000000000005</v>
      </c>
      <c r="AF11" s="51">
        <v>24</v>
      </c>
      <c r="AG11" s="51">
        <v>1.37</v>
      </c>
      <c r="AH11" s="51" t="s">
        <v>1710</v>
      </c>
      <c r="AI11" s="155">
        <f t="shared" si="8"/>
        <v>19662.240000000002</v>
      </c>
      <c r="AJ11" s="179">
        <f t="shared" si="5"/>
        <v>786.48960000000011</v>
      </c>
      <c r="AK11" s="154">
        <f t="shared" si="2"/>
        <v>20448.729600000002</v>
      </c>
      <c r="AL11" s="51"/>
    </row>
    <row r="12" spans="1:38" ht="55.2" customHeight="1">
      <c r="A12" s="473">
        <v>4</v>
      </c>
      <c r="B12" s="473">
        <v>3</v>
      </c>
      <c r="C12" s="1" t="s">
        <v>15</v>
      </c>
      <c r="D12" s="5" t="s">
        <v>24</v>
      </c>
      <c r="E12" s="2" t="s">
        <v>17</v>
      </c>
      <c r="F12" s="1" t="s">
        <v>23</v>
      </c>
      <c r="G12" s="1" t="s">
        <v>18</v>
      </c>
      <c r="H12" s="13">
        <v>0.1701388888888889</v>
      </c>
      <c r="I12" s="13">
        <v>0.29166666666666669</v>
      </c>
      <c r="J12" s="13">
        <f t="shared" si="0"/>
        <v>0.12152777777777779</v>
      </c>
      <c r="K12" s="1">
        <v>5</v>
      </c>
      <c r="L12" s="1">
        <v>126</v>
      </c>
      <c r="M12" s="1">
        <f t="shared" si="9"/>
        <v>630</v>
      </c>
      <c r="N12" s="2" t="s">
        <v>43</v>
      </c>
      <c r="O12" s="499">
        <v>46174</v>
      </c>
      <c r="P12" s="499">
        <v>46904</v>
      </c>
      <c r="S12" s="51">
        <v>24</v>
      </c>
      <c r="T12" s="51">
        <v>1.266</v>
      </c>
      <c r="U12" s="51" t="s">
        <v>1711</v>
      </c>
      <c r="V12" s="155">
        <f t="shared" si="6"/>
        <v>82948.320000000007</v>
      </c>
      <c r="W12" s="179">
        <f t="shared" si="3"/>
        <v>3317.9328000000005</v>
      </c>
      <c r="X12" s="154">
        <f t="shared" si="1"/>
        <v>86266.252800000002</v>
      </c>
      <c r="Y12" s="153">
        <f>X12+X13+X14</f>
        <v>183486.9504</v>
      </c>
      <c r="Z12" s="3">
        <f t="shared" si="7"/>
        <v>1.3801932000000001</v>
      </c>
      <c r="AB12" s="208" t="e">
        <f t="shared" si="4"/>
        <v>#REF!</v>
      </c>
      <c r="AF12" s="51">
        <v>24</v>
      </c>
      <c r="AG12" s="206" t="e">
        <f>#REF!</f>
        <v>#REF!</v>
      </c>
      <c r="AH12" s="51" t="s">
        <v>1711</v>
      </c>
      <c r="AI12" s="155" t="e">
        <f t="shared" si="8"/>
        <v>#REF!</v>
      </c>
      <c r="AJ12" s="179" t="e">
        <f t="shared" si="5"/>
        <v>#REF!</v>
      </c>
      <c r="AK12" s="154" t="e">
        <f t="shared" si="2"/>
        <v>#REF!</v>
      </c>
      <c r="AL12" s="153" t="e">
        <f>AK12+AK13+AK14</f>
        <v>#REF!</v>
      </c>
    </row>
    <row r="13" spans="1:38" ht="55.2" customHeight="1">
      <c r="A13" s="497"/>
      <c r="B13" s="460"/>
      <c r="C13" s="1" t="s">
        <v>54</v>
      </c>
      <c r="D13" s="5" t="s">
        <v>25</v>
      </c>
      <c r="E13" s="2" t="s">
        <v>17</v>
      </c>
      <c r="F13" s="1" t="s">
        <v>23</v>
      </c>
      <c r="G13" s="1" t="s">
        <v>18</v>
      </c>
      <c r="H13" s="13">
        <v>0.62152777777777779</v>
      </c>
      <c r="I13" s="13">
        <v>0.77777777777777779</v>
      </c>
      <c r="J13" s="13">
        <f t="shared" si="0"/>
        <v>0.15625</v>
      </c>
      <c r="K13" s="1">
        <v>3</v>
      </c>
      <c r="L13" s="1">
        <v>142</v>
      </c>
      <c r="M13" s="1">
        <f t="shared" si="9"/>
        <v>426</v>
      </c>
      <c r="N13" s="2" t="s">
        <v>43</v>
      </c>
      <c r="O13" s="563"/>
      <c r="P13" s="563"/>
      <c r="S13" s="51">
        <v>24</v>
      </c>
      <c r="T13" s="51">
        <v>1.266</v>
      </c>
      <c r="U13" s="51" t="s">
        <v>1711</v>
      </c>
      <c r="V13" s="155">
        <f t="shared" si="6"/>
        <v>56088.864000000001</v>
      </c>
      <c r="W13" s="179">
        <f t="shared" si="3"/>
        <v>2243.55456</v>
      </c>
      <c r="X13" s="154">
        <f t="shared" si="1"/>
        <v>58332.418559999998</v>
      </c>
      <c r="Y13" s="51"/>
      <c r="Z13" s="3">
        <f t="shared" si="7"/>
        <v>1.3801932000000001</v>
      </c>
      <c r="AB13" s="208" t="e">
        <f t="shared" si="4"/>
        <v>#REF!</v>
      </c>
      <c r="AF13" s="51">
        <v>24</v>
      </c>
      <c r="AG13" s="206" t="e">
        <f>#REF!</f>
        <v>#REF!</v>
      </c>
      <c r="AH13" s="51" t="s">
        <v>1711</v>
      </c>
      <c r="AI13" s="155" t="e">
        <f t="shared" si="8"/>
        <v>#REF!</v>
      </c>
      <c r="AJ13" s="179" t="e">
        <f t="shared" si="5"/>
        <v>#REF!</v>
      </c>
      <c r="AK13" s="154" t="e">
        <f t="shared" si="2"/>
        <v>#REF!</v>
      </c>
      <c r="AL13" s="51"/>
    </row>
    <row r="14" spans="1:38" ht="55.2" customHeight="1">
      <c r="A14" s="498"/>
      <c r="B14" s="461"/>
      <c r="C14" s="1" t="s">
        <v>55</v>
      </c>
      <c r="D14" s="5" t="s">
        <v>25</v>
      </c>
      <c r="E14" s="2" t="s">
        <v>17</v>
      </c>
      <c r="F14" s="1" t="s">
        <v>23</v>
      </c>
      <c r="G14" s="1" t="s">
        <v>18</v>
      </c>
      <c r="H14" s="13">
        <v>0.61458333333333337</v>
      </c>
      <c r="I14" s="13">
        <v>0.77777777777777779</v>
      </c>
      <c r="J14" s="13">
        <f t="shared" si="0"/>
        <v>0.16319444444444442</v>
      </c>
      <c r="K14" s="1">
        <v>2</v>
      </c>
      <c r="L14" s="1">
        <v>142</v>
      </c>
      <c r="M14" s="1">
        <f t="shared" si="9"/>
        <v>284</v>
      </c>
      <c r="N14" s="2" t="s">
        <v>43</v>
      </c>
      <c r="O14" s="500"/>
      <c r="P14" s="500"/>
      <c r="S14" s="51">
        <v>24</v>
      </c>
      <c r="T14" s="51">
        <v>1.266</v>
      </c>
      <c r="U14" s="51" t="s">
        <v>1711</v>
      </c>
      <c r="V14" s="155">
        <f t="shared" si="6"/>
        <v>37392.576000000001</v>
      </c>
      <c r="W14" s="179">
        <f t="shared" si="3"/>
        <v>1495.7030400000001</v>
      </c>
      <c r="X14" s="154">
        <f t="shared" si="1"/>
        <v>38888.279040000001</v>
      </c>
      <c r="Y14" s="51"/>
      <c r="Z14" s="3">
        <f t="shared" si="7"/>
        <v>1.3801932000000001</v>
      </c>
      <c r="AB14" s="208" t="e">
        <f t="shared" si="4"/>
        <v>#REF!</v>
      </c>
      <c r="AF14" s="51">
        <v>24</v>
      </c>
      <c r="AG14" s="206" t="e">
        <f>#REF!</f>
        <v>#REF!</v>
      </c>
      <c r="AH14" s="51" t="s">
        <v>1711</v>
      </c>
      <c r="AI14" s="155" t="e">
        <f t="shared" si="8"/>
        <v>#REF!</v>
      </c>
      <c r="AJ14" s="179" t="e">
        <f t="shared" si="5"/>
        <v>#REF!</v>
      </c>
      <c r="AK14" s="154" t="e">
        <f t="shared" si="2"/>
        <v>#REF!</v>
      </c>
      <c r="AL14" s="51"/>
    </row>
    <row r="15" spans="1:38" ht="55.2" customHeight="1">
      <c r="A15" s="565">
        <v>5</v>
      </c>
      <c r="B15" s="565">
        <v>4</v>
      </c>
      <c r="C15" s="170" t="s">
        <v>15</v>
      </c>
      <c r="D15" s="171" t="s">
        <v>22</v>
      </c>
      <c r="E15" s="172" t="s">
        <v>17</v>
      </c>
      <c r="F15" s="170" t="s">
        <v>23</v>
      </c>
      <c r="G15" s="170" t="s">
        <v>18</v>
      </c>
      <c r="H15" s="173">
        <v>0.19444444444444445</v>
      </c>
      <c r="I15" s="173">
        <v>0.28472222222222221</v>
      </c>
      <c r="J15" s="173">
        <f t="shared" si="0"/>
        <v>9.0277777777777762E-2</v>
      </c>
      <c r="K15" s="170">
        <v>5</v>
      </c>
      <c r="L15" s="170">
        <v>92</v>
      </c>
      <c r="M15" s="170">
        <f t="shared" si="9"/>
        <v>460</v>
      </c>
      <c r="N15" s="172" t="s">
        <v>43</v>
      </c>
      <c r="O15" s="568">
        <v>46174</v>
      </c>
      <c r="P15" s="568">
        <v>46904</v>
      </c>
      <c r="S15" s="51">
        <v>24</v>
      </c>
      <c r="T15" s="178">
        <v>1.26</v>
      </c>
      <c r="U15" s="53" t="s">
        <v>1740</v>
      </c>
      <c r="V15" s="155">
        <f t="shared" si="6"/>
        <v>60278.400000000001</v>
      </c>
      <c r="W15" s="179">
        <f t="shared" si="3"/>
        <v>2411.136</v>
      </c>
      <c r="X15" s="154">
        <f t="shared" si="1"/>
        <v>62689.536</v>
      </c>
      <c r="Y15" s="153">
        <f>X15+X16+X17+X18</f>
        <v>153316.79999999999</v>
      </c>
      <c r="Z15" s="3">
        <f t="shared" si="7"/>
        <v>1.3736520000000001</v>
      </c>
      <c r="AB15" s="208" t="e">
        <f t="shared" si="4"/>
        <v>#REF!</v>
      </c>
      <c r="AF15" s="51">
        <v>24</v>
      </c>
      <c r="AG15" s="207" t="e">
        <f>#REF!</f>
        <v>#REF!</v>
      </c>
      <c r="AH15" s="53" t="s">
        <v>1740</v>
      </c>
      <c r="AI15" s="155" t="e">
        <f t="shared" si="8"/>
        <v>#REF!</v>
      </c>
      <c r="AJ15" s="179" t="e">
        <f t="shared" si="5"/>
        <v>#REF!</v>
      </c>
      <c r="AK15" s="154" t="e">
        <f t="shared" si="2"/>
        <v>#REF!</v>
      </c>
      <c r="AL15" s="153" t="e">
        <f>AK15+AK16+AK17+AK18</f>
        <v>#REF!</v>
      </c>
    </row>
    <row r="16" spans="1:38" ht="55.2" customHeight="1">
      <c r="A16" s="566"/>
      <c r="B16" s="460"/>
      <c r="C16" s="170" t="s">
        <v>56</v>
      </c>
      <c r="D16" s="171" t="s">
        <v>26</v>
      </c>
      <c r="E16" s="172" t="s">
        <v>17</v>
      </c>
      <c r="F16" s="170" t="s">
        <v>23</v>
      </c>
      <c r="G16" s="170" t="s">
        <v>18</v>
      </c>
      <c r="H16" s="173">
        <v>0.71527777777777779</v>
      </c>
      <c r="I16" s="173">
        <v>0.86458333333333337</v>
      </c>
      <c r="J16" s="173">
        <f t="shared" si="0"/>
        <v>0.14930555555555558</v>
      </c>
      <c r="K16" s="170">
        <v>2</v>
      </c>
      <c r="L16" s="170">
        <v>141</v>
      </c>
      <c r="M16" s="170">
        <f>2*L16</f>
        <v>282</v>
      </c>
      <c r="N16" s="172" t="s">
        <v>43</v>
      </c>
      <c r="O16" s="569"/>
      <c r="P16" s="569"/>
      <c r="S16" s="51">
        <v>24</v>
      </c>
      <c r="T16" s="178">
        <v>1.26</v>
      </c>
      <c r="U16" s="53" t="s">
        <v>1740</v>
      </c>
      <c r="V16" s="155">
        <f t="shared" si="6"/>
        <v>36953.279999999999</v>
      </c>
      <c r="W16" s="179">
        <f t="shared" si="3"/>
        <v>1478.1312</v>
      </c>
      <c r="X16" s="154">
        <f t="shared" si="1"/>
        <v>38431.411200000002</v>
      </c>
      <c r="Y16" s="51"/>
      <c r="Z16" s="3">
        <f t="shared" si="7"/>
        <v>1.3736520000000001</v>
      </c>
      <c r="AB16" s="208" t="e">
        <f t="shared" si="4"/>
        <v>#REF!</v>
      </c>
      <c r="AF16" s="51">
        <v>24</v>
      </c>
      <c r="AG16" s="207" t="e">
        <f>#REF!</f>
        <v>#REF!</v>
      </c>
      <c r="AH16" s="53" t="s">
        <v>1740</v>
      </c>
      <c r="AI16" s="155" t="e">
        <f t="shared" si="8"/>
        <v>#REF!</v>
      </c>
      <c r="AJ16" s="179" t="e">
        <f t="shared" si="5"/>
        <v>#REF!</v>
      </c>
      <c r="AK16" s="154" t="e">
        <f t="shared" si="2"/>
        <v>#REF!</v>
      </c>
      <c r="AL16" s="51"/>
    </row>
    <row r="17" spans="1:43" ht="55.2" customHeight="1">
      <c r="A17" s="566"/>
      <c r="B17" s="460"/>
      <c r="C17" s="170" t="s">
        <v>21</v>
      </c>
      <c r="D17" s="171" t="s">
        <v>26</v>
      </c>
      <c r="E17" s="172" t="s">
        <v>17</v>
      </c>
      <c r="F17" s="170" t="s">
        <v>23</v>
      </c>
      <c r="G17" s="170" t="s">
        <v>18</v>
      </c>
      <c r="H17" s="173">
        <v>0.72222222222222221</v>
      </c>
      <c r="I17" s="173">
        <v>0.86458333333333337</v>
      </c>
      <c r="J17" s="173">
        <f t="shared" si="0"/>
        <v>0.14236111111111116</v>
      </c>
      <c r="K17" s="170">
        <v>2</v>
      </c>
      <c r="L17" s="170">
        <v>128</v>
      </c>
      <c r="M17" s="170">
        <f>2*L17</f>
        <v>256</v>
      </c>
      <c r="N17" s="172" t="s">
        <v>43</v>
      </c>
      <c r="O17" s="569"/>
      <c r="P17" s="569"/>
      <c r="S17" s="51">
        <v>24</v>
      </c>
      <c r="T17" s="178">
        <v>1.26</v>
      </c>
      <c r="U17" s="53" t="s">
        <v>1740</v>
      </c>
      <c r="V17" s="155">
        <f t="shared" si="6"/>
        <v>33546.239999999998</v>
      </c>
      <c r="W17" s="179">
        <f t="shared" si="3"/>
        <v>1341.8496</v>
      </c>
      <c r="X17" s="154">
        <f t="shared" si="1"/>
        <v>34888.089599999999</v>
      </c>
      <c r="Y17" s="51"/>
      <c r="Z17" s="3">
        <f t="shared" si="7"/>
        <v>1.3736520000000001</v>
      </c>
      <c r="AB17" s="208" t="e">
        <f t="shared" si="4"/>
        <v>#REF!</v>
      </c>
      <c r="AF17" s="51">
        <v>24</v>
      </c>
      <c r="AG17" s="207" t="e">
        <f>#REF!</f>
        <v>#REF!</v>
      </c>
      <c r="AH17" s="53" t="s">
        <v>1740</v>
      </c>
      <c r="AI17" s="155" t="e">
        <f t="shared" si="8"/>
        <v>#REF!</v>
      </c>
      <c r="AJ17" s="179" t="e">
        <f t="shared" si="5"/>
        <v>#REF!</v>
      </c>
      <c r="AK17" s="154" t="e">
        <f t="shared" si="2"/>
        <v>#REF!</v>
      </c>
      <c r="AL17" s="51"/>
    </row>
    <row r="18" spans="1:43" ht="55.2" customHeight="1">
      <c r="A18" s="567"/>
      <c r="B18" s="461"/>
      <c r="C18" s="170" t="s">
        <v>57</v>
      </c>
      <c r="D18" s="171" t="s">
        <v>26</v>
      </c>
      <c r="E18" s="172" t="s">
        <v>17</v>
      </c>
      <c r="F18" s="170" t="s">
        <v>23</v>
      </c>
      <c r="G18" s="170" t="s">
        <v>18</v>
      </c>
      <c r="H18" s="173">
        <v>0.73263888888888884</v>
      </c>
      <c r="I18" s="173">
        <v>0.86458333333333337</v>
      </c>
      <c r="J18" s="173">
        <f t="shared" si="0"/>
        <v>0.13194444444444453</v>
      </c>
      <c r="K18" s="170">
        <v>1</v>
      </c>
      <c r="L18" s="170">
        <v>127</v>
      </c>
      <c r="M18" s="170">
        <f>L18</f>
        <v>127</v>
      </c>
      <c r="N18" s="172" t="s">
        <v>43</v>
      </c>
      <c r="O18" s="570"/>
      <c r="P18" s="570"/>
      <c r="S18" s="51">
        <v>24</v>
      </c>
      <c r="T18" s="178">
        <v>1.26</v>
      </c>
      <c r="U18" s="53" t="s">
        <v>1740</v>
      </c>
      <c r="V18" s="155">
        <f t="shared" si="6"/>
        <v>16642.080000000002</v>
      </c>
      <c r="W18" s="179">
        <f t="shared" si="3"/>
        <v>665.68320000000006</v>
      </c>
      <c r="X18" s="154">
        <f t="shared" si="1"/>
        <v>17307.763200000001</v>
      </c>
      <c r="Y18" s="51"/>
      <c r="Z18" s="3">
        <f t="shared" si="7"/>
        <v>1.3736520000000001</v>
      </c>
      <c r="AB18" s="208" t="e">
        <f t="shared" si="4"/>
        <v>#REF!</v>
      </c>
      <c r="AF18" s="51">
        <v>24</v>
      </c>
      <c r="AG18" s="207" t="e">
        <f>#REF!</f>
        <v>#REF!</v>
      </c>
      <c r="AH18" s="53" t="s">
        <v>1740</v>
      </c>
      <c r="AI18" s="155" t="e">
        <f t="shared" si="8"/>
        <v>#REF!</v>
      </c>
      <c r="AJ18" s="179" t="e">
        <f t="shared" si="5"/>
        <v>#REF!</v>
      </c>
      <c r="AK18" s="154" t="e">
        <f t="shared" si="2"/>
        <v>#REF!</v>
      </c>
      <c r="AL18" s="51"/>
    </row>
    <row r="19" spans="1:43" ht="55.2" customHeight="1">
      <c r="A19" s="466">
        <v>6</v>
      </c>
      <c r="B19" s="473">
        <v>5</v>
      </c>
      <c r="C19" s="1" t="s">
        <v>15</v>
      </c>
      <c r="D19" s="5" t="s">
        <v>32</v>
      </c>
      <c r="E19" s="2" t="s">
        <v>17</v>
      </c>
      <c r="F19" s="1" t="s">
        <v>4</v>
      </c>
      <c r="G19" s="1" t="s">
        <v>18</v>
      </c>
      <c r="H19" s="13">
        <v>0.58333333333333337</v>
      </c>
      <c r="I19" s="13">
        <v>0.70833333333333337</v>
      </c>
      <c r="J19" s="13">
        <f t="shared" si="0"/>
        <v>0.125</v>
      </c>
      <c r="K19" s="1">
        <v>5</v>
      </c>
      <c r="L19" s="1">
        <v>141</v>
      </c>
      <c r="M19" s="1">
        <f t="shared" ref="M19:M30" si="10">L19*K19</f>
        <v>705</v>
      </c>
      <c r="N19" s="2" t="s">
        <v>43</v>
      </c>
      <c r="O19" s="499">
        <v>46174</v>
      </c>
      <c r="P19" s="499">
        <v>46904</v>
      </c>
      <c r="S19" s="51">
        <v>24</v>
      </c>
      <c r="T19" s="51">
        <v>0.84</v>
      </c>
      <c r="U19" s="52" t="s">
        <v>1712</v>
      </c>
      <c r="V19" s="155">
        <f t="shared" si="6"/>
        <v>61588.799999999996</v>
      </c>
      <c r="W19" s="179">
        <f t="shared" si="3"/>
        <v>2463.5519999999997</v>
      </c>
      <c r="X19" s="154">
        <f t="shared" si="1"/>
        <v>64052.351999999999</v>
      </c>
      <c r="Y19" s="153">
        <f>X19+X20</f>
        <v>105391.10399999999</v>
      </c>
      <c r="Z19" s="3">
        <f t="shared" si="7"/>
        <v>0.91576800000000003</v>
      </c>
      <c r="AB19" s="208" t="e">
        <f t="shared" si="4"/>
        <v>#REF!</v>
      </c>
      <c r="AF19" s="51">
        <v>24</v>
      </c>
      <c r="AG19" s="206" t="e">
        <f>#REF!</f>
        <v>#REF!</v>
      </c>
      <c r="AH19" s="52" t="s">
        <v>1712</v>
      </c>
      <c r="AI19" s="155" t="e">
        <f t="shared" si="8"/>
        <v>#REF!</v>
      </c>
      <c r="AJ19" s="179" t="e">
        <f t="shared" si="5"/>
        <v>#REF!</v>
      </c>
      <c r="AK19" s="154" t="e">
        <f t="shared" si="2"/>
        <v>#REF!</v>
      </c>
      <c r="AL19" s="153" t="e">
        <f>AK19+AK20</f>
        <v>#REF!</v>
      </c>
    </row>
    <row r="20" spans="1:43" ht="55.2" customHeight="1">
      <c r="A20" s="466"/>
      <c r="B20" s="461"/>
      <c r="C20" s="1" t="s">
        <v>15</v>
      </c>
      <c r="D20" s="5" t="s">
        <v>32</v>
      </c>
      <c r="E20" s="2" t="s">
        <v>17</v>
      </c>
      <c r="F20" s="1" t="s">
        <v>4</v>
      </c>
      <c r="G20" s="1" t="s">
        <v>18</v>
      </c>
      <c r="H20" s="13">
        <v>0.77430555555555558</v>
      </c>
      <c r="I20" s="13">
        <v>0.85763888888888884</v>
      </c>
      <c r="J20" s="13">
        <f t="shared" si="0"/>
        <v>8.3333333333333259E-2</v>
      </c>
      <c r="K20" s="1">
        <v>5</v>
      </c>
      <c r="L20" s="1">
        <v>91</v>
      </c>
      <c r="M20" s="1">
        <f t="shared" si="10"/>
        <v>455</v>
      </c>
      <c r="N20" s="2" t="s">
        <v>43</v>
      </c>
      <c r="O20" s="562"/>
      <c r="P20" s="562"/>
      <c r="S20" s="51">
        <v>24</v>
      </c>
      <c r="T20" s="51">
        <v>0.84</v>
      </c>
      <c r="U20" s="52" t="s">
        <v>1712</v>
      </c>
      <c r="V20" s="155">
        <f t="shared" si="6"/>
        <v>39748.799999999996</v>
      </c>
      <c r="W20" s="179">
        <f t="shared" si="3"/>
        <v>1589.9519999999998</v>
      </c>
      <c r="X20" s="154">
        <f t="shared" si="1"/>
        <v>41338.751999999993</v>
      </c>
      <c r="Y20" s="51"/>
      <c r="Z20" s="3">
        <f t="shared" si="7"/>
        <v>0.91576800000000003</v>
      </c>
      <c r="AB20" s="208" t="e">
        <f t="shared" si="4"/>
        <v>#REF!</v>
      </c>
      <c r="AF20" s="51">
        <v>24</v>
      </c>
      <c r="AG20" s="206" t="e">
        <f>#REF!</f>
        <v>#REF!</v>
      </c>
      <c r="AH20" s="52" t="s">
        <v>1712</v>
      </c>
      <c r="AI20" s="155" t="e">
        <f t="shared" si="8"/>
        <v>#REF!</v>
      </c>
      <c r="AJ20" s="179" t="e">
        <f t="shared" si="5"/>
        <v>#REF!</v>
      </c>
      <c r="AK20" s="154" t="e">
        <f t="shared" si="2"/>
        <v>#REF!</v>
      </c>
      <c r="AL20" s="51"/>
    </row>
    <row r="21" spans="1:43" s="4" customFormat="1" ht="55.2" customHeight="1">
      <c r="A21" s="565">
        <v>7</v>
      </c>
      <c r="B21" s="565">
        <v>6</v>
      </c>
      <c r="C21" s="170" t="s">
        <v>15</v>
      </c>
      <c r="D21" s="171" t="s">
        <v>32</v>
      </c>
      <c r="E21" s="172" t="s">
        <v>17</v>
      </c>
      <c r="F21" s="170" t="s">
        <v>23</v>
      </c>
      <c r="G21" s="170" t="s">
        <v>18</v>
      </c>
      <c r="H21" s="173">
        <v>0.16666666666666666</v>
      </c>
      <c r="I21" s="173">
        <v>0.25694444444444442</v>
      </c>
      <c r="J21" s="173">
        <f t="shared" si="0"/>
        <v>9.0277777777777762E-2</v>
      </c>
      <c r="K21" s="170">
        <v>5</v>
      </c>
      <c r="L21" s="170">
        <v>96</v>
      </c>
      <c r="M21" s="170">
        <f t="shared" si="10"/>
        <v>480</v>
      </c>
      <c r="N21" s="172" t="s">
        <v>43</v>
      </c>
      <c r="O21" s="568">
        <v>46174</v>
      </c>
      <c r="P21" s="568">
        <v>46904</v>
      </c>
      <c r="S21" s="51">
        <v>24</v>
      </c>
      <c r="T21" s="178">
        <v>1.26</v>
      </c>
      <c r="U21" s="53" t="s">
        <v>1740</v>
      </c>
      <c r="V21" s="155">
        <f t="shared" si="6"/>
        <v>62899.199999999997</v>
      </c>
      <c r="W21" s="179">
        <f t="shared" si="3"/>
        <v>2515.9679999999998</v>
      </c>
      <c r="X21" s="154">
        <f t="shared" si="1"/>
        <v>65415.167999999998</v>
      </c>
      <c r="Y21" s="153">
        <f>X21+X22+X23+X24</f>
        <v>145255.63519999999</v>
      </c>
      <c r="Z21" s="3">
        <f t="shared" si="7"/>
        <v>1.3736520000000001</v>
      </c>
      <c r="AB21" s="208" t="e">
        <f t="shared" si="4"/>
        <v>#REF!</v>
      </c>
      <c r="AF21" s="51">
        <v>24</v>
      </c>
      <c r="AG21" s="207" t="e">
        <f>#REF!</f>
        <v>#REF!</v>
      </c>
      <c r="AH21" s="53" t="s">
        <v>1740</v>
      </c>
      <c r="AI21" s="155" t="e">
        <f t="shared" si="8"/>
        <v>#REF!</v>
      </c>
      <c r="AJ21" s="179" t="e">
        <f t="shared" si="5"/>
        <v>#REF!</v>
      </c>
      <c r="AK21" s="154" t="e">
        <f t="shared" si="2"/>
        <v>#REF!</v>
      </c>
      <c r="AL21" s="153" t="e">
        <f>AK21+AK22+AK23+AK24</f>
        <v>#REF!</v>
      </c>
    </row>
    <row r="22" spans="1:43" s="4" customFormat="1" ht="55.2" customHeight="1">
      <c r="A22" s="566"/>
      <c r="B22" s="460"/>
      <c r="C22" s="170" t="s">
        <v>53</v>
      </c>
      <c r="D22" s="171" t="s">
        <v>61</v>
      </c>
      <c r="E22" s="172" t="s">
        <v>17</v>
      </c>
      <c r="F22" s="170" t="s">
        <v>4</v>
      </c>
      <c r="G22" s="170" t="s">
        <v>18</v>
      </c>
      <c r="H22" s="173">
        <v>0.59027777777777779</v>
      </c>
      <c r="I22" s="173">
        <v>0.81944444444444442</v>
      </c>
      <c r="J22" s="173">
        <f t="shared" si="0"/>
        <v>0.22916666666666663</v>
      </c>
      <c r="K22" s="170">
        <v>1</v>
      </c>
      <c r="L22" s="170">
        <v>149</v>
      </c>
      <c r="M22" s="170">
        <f t="shared" si="10"/>
        <v>149</v>
      </c>
      <c r="N22" s="172" t="s">
        <v>43</v>
      </c>
      <c r="O22" s="569"/>
      <c r="P22" s="569"/>
      <c r="S22" s="51">
        <v>24</v>
      </c>
      <c r="T22" s="51">
        <v>0.97</v>
      </c>
      <c r="U22" s="51" t="s">
        <v>1713</v>
      </c>
      <c r="V22" s="155">
        <f t="shared" si="6"/>
        <v>15031.12</v>
      </c>
      <c r="W22" s="179">
        <f t="shared" si="3"/>
        <v>601.24480000000005</v>
      </c>
      <c r="X22" s="154">
        <f t="shared" si="1"/>
        <v>15632.364800000001</v>
      </c>
      <c r="Y22" s="51"/>
      <c r="Z22" s="3">
        <f t="shared" si="7"/>
        <v>1.0574939999999999</v>
      </c>
      <c r="AB22" s="208" t="e">
        <f t="shared" si="4"/>
        <v>#REF!</v>
      </c>
      <c r="AF22" s="51">
        <v>24</v>
      </c>
      <c r="AG22" s="206" t="e">
        <f>#REF!</f>
        <v>#REF!</v>
      </c>
      <c r="AH22" s="51" t="s">
        <v>1713</v>
      </c>
      <c r="AI22" s="155" t="e">
        <f t="shared" si="8"/>
        <v>#REF!</v>
      </c>
      <c r="AJ22" s="179" t="e">
        <f t="shared" si="5"/>
        <v>#REF!</v>
      </c>
      <c r="AK22" s="154" t="e">
        <f t="shared" si="2"/>
        <v>#REF!</v>
      </c>
      <c r="AL22" s="51"/>
    </row>
    <row r="23" spans="1:43" ht="55.2" customHeight="1">
      <c r="A23" s="566"/>
      <c r="B23" s="460"/>
      <c r="C23" s="170" t="s">
        <v>60</v>
      </c>
      <c r="D23" s="171" t="s">
        <v>34</v>
      </c>
      <c r="E23" s="172" t="s">
        <v>17</v>
      </c>
      <c r="F23" s="170" t="s">
        <v>4</v>
      </c>
      <c r="G23" s="170" t="s">
        <v>18</v>
      </c>
      <c r="H23" s="173">
        <v>0.59027777777777779</v>
      </c>
      <c r="I23" s="173">
        <v>0.80555555555555558</v>
      </c>
      <c r="J23" s="173">
        <f t="shared" si="0"/>
        <v>0.21527777777777779</v>
      </c>
      <c r="K23" s="170">
        <v>2</v>
      </c>
      <c r="L23" s="170">
        <v>145</v>
      </c>
      <c r="M23" s="170">
        <f t="shared" si="10"/>
        <v>290</v>
      </c>
      <c r="N23" s="172" t="s">
        <v>43</v>
      </c>
      <c r="O23" s="569"/>
      <c r="P23" s="569"/>
      <c r="S23" s="51">
        <v>24</v>
      </c>
      <c r="T23" s="51">
        <v>0.97</v>
      </c>
      <c r="U23" s="51" t="s">
        <v>1713</v>
      </c>
      <c r="V23" s="155">
        <f t="shared" si="6"/>
        <v>29255.200000000001</v>
      </c>
      <c r="W23" s="179">
        <f t="shared" si="3"/>
        <v>1170.2080000000001</v>
      </c>
      <c r="X23" s="154">
        <f t="shared" si="1"/>
        <v>30425.407999999999</v>
      </c>
      <c r="Y23" s="51"/>
      <c r="Z23" s="3">
        <f t="shared" si="7"/>
        <v>1.0574939999999999</v>
      </c>
      <c r="AB23" s="208" t="e">
        <f t="shared" si="4"/>
        <v>#REF!</v>
      </c>
      <c r="AF23" s="51">
        <v>24</v>
      </c>
      <c r="AG23" s="206" t="e">
        <f>#REF!</f>
        <v>#REF!</v>
      </c>
      <c r="AH23" s="51" t="s">
        <v>1713</v>
      </c>
      <c r="AI23" s="155" t="e">
        <f t="shared" si="8"/>
        <v>#REF!</v>
      </c>
      <c r="AJ23" s="179" t="e">
        <f t="shared" si="5"/>
        <v>#REF!</v>
      </c>
      <c r="AK23" s="154" t="e">
        <f t="shared" si="2"/>
        <v>#REF!</v>
      </c>
      <c r="AL23" s="51"/>
    </row>
    <row r="24" spans="1:43" ht="55.2" customHeight="1">
      <c r="A24" s="567"/>
      <c r="B24" s="461"/>
      <c r="C24" s="170" t="s">
        <v>21</v>
      </c>
      <c r="D24" s="171" t="s">
        <v>34</v>
      </c>
      <c r="E24" s="172" t="s">
        <v>17</v>
      </c>
      <c r="F24" s="170" t="s">
        <v>4</v>
      </c>
      <c r="G24" s="170" t="s">
        <v>18</v>
      </c>
      <c r="H24" s="173">
        <v>0.59027777777777779</v>
      </c>
      <c r="I24" s="173">
        <v>0.82291666666666663</v>
      </c>
      <c r="J24" s="173">
        <f t="shared" si="0"/>
        <v>0.23263888888888884</v>
      </c>
      <c r="K24" s="170">
        <v>2</v>
      </c>
      <c r="L24" s="170">
        <v>161</v>
      </c>
      <c r="M24" s="170">
        <f t="shared" si="10"/>
        <v>322</v>
      </c>
      <c r="N24" s="172" t="s">
        <v>43</v>
      </c>
      <c r="O24" s="570"/>
      <c r="P24" s="570"/>
      <c r="S24" s="51">
        <v>24</v>
      </c>
      <c r="T24" s="51">
        <v>0.97</v>
      </c>
      <c r="U24" s="51" t="s">
        <v>1713</v>
      </c>
      <c r="V24" s="155">
        <f t="shared" si="6"/>
        <v>32483.359999999997</v>
      </c>
      <c r="W24" s="179">
        <f t="shared" si="3"/>
        <v>1299.3344</v>
      </c>
      <c r="X24" s="154">
        <f t="shared" si="1"/>
        <v>33782.6944</v>
      </c>
      <c r="Y24" s="51"/>
      <c r="Z24" s="3">
        <f t="shared" si="7"/>
        <v>1.0574939999999999</v>
      </c>
      <c r="AB24" s="208" t="e">
        <f t="shared" si="4"/>
        <v>#REF!</v>
      </c>
      <c r="AF24" s="51">
        <v>24</v>
      </c>
      <c r="AG24" s="206" t="e">
        <f>#REF!</f>
        <v>#REF!</v>
      </c>
      <c r="AH24" s="51" t="s">
        <v>1713</v>
      </c>
      <c r="AI24" s="155" t="e">
        <f t="shared" si="8"/>
        <v>#REF!</v>
      </c>
      <c r="AJ24" s="179" t="e">
        <f t="shared" si="5"/>
        <v>#REF!</v>
      </c>
      <c r="AK24" s="154" t="e">
        <f t="shared" si="2"/>
        <v>#REF!</v>
      </c>
      <c r="AL24" s="51"/>
    </row>
    <row r="25" spans="1:43" s="4" customFormat="1" ht="55.2" customHeight="1">
      <c r="A25" s="473">
        <v>8</v>
      </c>
      <c r="B25" s="473">
        <v>7</v>
      </c>
      <c r="C25" s="1" t="s">
        <v>15</v>
      </c>
      <c r="D25" s="5" t="s">
        <v>33</v>
      </c>
      <c r="E25" s="2" t="s">
        <v>17</v>
      </c>
      <c r="F25" s="1" t="s">
        <v>36</v>
      </c>
      <c r="G25" s="1" t="s">
        <v>18</v>
      </c>
      <c r="H25" s="13">
        <v>0.22569444444444445</v>
      </c>
      <c r="I25" s="13">
        <v>0.375</v>
      </c>
      <c r="J25" s="13">
        <f t="shared" si="0"/>
        <v>0.14930555555555555</v>
      </c>
      <c r="K25" s="1">
        <v>5</v>
      </c>
      <c r="L25" s="1">
        <v>134</v>
      </c>
      <c r="M25" s="1">
        <f t="shared" si="10"/>
        <v>670</v>
      </c>
      <c r="N25" s="2" t="s">
        <v>43</v>
      </c>
      <c r="O25" s="15">
        <v>46174</v>
      </c>
      <c r="P25" s="15">
        <v>46904</v>
      </c>
      <c r="S25" s="51">
        <v>24</v>
      </c>
      <c r="T25" s="51">
        <v>1.42</v>
      </c>
      <c r="U25" s="52" t="s">
        <v>1712</v>
      </c>
      <c r="V25" s="155">
        <f t="shared" si="6"/>
        <v>98945.599999999991</v>
      </c>
      <c r="W25" s="179">
        <f t="shared" si="3"/>
        <v>3957.8239999999996</v>
      </c>
      <c r="X25" s="154">
        <f t="shared" si="1"/>
        <v>102903.42399999998</v>
      </c>
      <c r="Y25" s="153">
        <f>X25+X26+X27</f>
        <v>274153.152</v>
      </c>
      <c r="Z25" s="3">
        <f t="shared" si="7"/>
        <v>1.548084</v>
      </c>
      <c r="AB25" s="208" t="e">
        <f t="shared" si="4"/>
        <v>#REF!</v>
      </c>
      <c r="AF25" s="51">
        <v>24</v>
      </c>
      <c r="AG25" s="206" t="e">
        <f>#REF!</f>
        <v>#REF!</v>
      </c>
      <c r="AH25" s="52" t="s">
        <v>1712</v>
      </c>
      <c r="AI25" s="155" t="e">
        <f t="shared" si="8"/>
        <v>#REF!</v>
      </c>
      <c r="AJ25" s="179" t="e">
        <f t="shared" si="5"/>
        <v>#REF!</v>
      </c>
      <c r="AK25" s="154" t="e">
        <f t="shared" si="2"/>
        <v>#REF!</v>
      </c>
      <c r="AL25" s="153" t="e">
        <f>AK25+AK26+AK27</f>
        <v>#REF!</v>
      </c>
    </row>
    <row r="26" spans="1:43" ht="55.2" customHeight="1">
      <c r="A26" s="497"/>
      <c r="B26" s="460"/>
      <c r="C26" s="1" t="s">
        <v>15</v>
      </c>
      <c r="D26" s="5" t="s">
        <v>35</v>
      </c>
      <c r="E26" s="2" t="s">
        <v>17</v>
      </c>
      <c r="F26" s="1" t="s">
        <v>36</v>
      </c>
      <c r="G26" s="1" t="s">
        <v>18</v>
      </c>
      <c r="H26" s="13">
        <v>0.73611111111111116</v>
      </c>
      <c r="I26" s="13">
        <v>0.88194444444444442</v>
      </c>
      <c r="J26" s="13">
        <f t="shared" si="0"/>
        <v>0.14583333333333326</v>
      </c>
      <c r="K26" s="1">
        <v>5</v>
      </c>
      <c r="L26" s="1">
        <v>153</v>
      </c>
      <c r="M26" s="1">
        <f t="shared" si="10"/>
        <v>765</v>
      </c>
      <c r="N26" s="2" t="s">
        <v>43</v>
      </c>
      <c r="O26" s="499">
        <v>46174</v>
      </c>
      <c r="P26" s="499">
        <v>46904</v>
      </c>
      <c r="S26" s="51">
        <v>24</v>
      </c>
      <c r="T26" s="51">
        <v>1.42</v>
      </c>
      <c r="U26" s="52" t="s">
        <v>1712</v>
      </c>
      <c r="V26" s="155">
        <f t="shared" si="6"/>
        <v>112975.2</v>
      </c>
      <c r="W26" s="179">
        <f t="shared" si="3"/>
        <v>4519.0079999999998</v>
      </c>
      <c r="X26" s="154">
        <f t="shared" si="1"/>
        <v>117494.208</v>
      </c>
      <c r="Y26" s="51"/>
      <c r="Z26" s="3">
        <f t="shared" si="7"/>
        <v>1.548084</v>
      </c>
      <c r="AB26" s="208" t="e">
        <f t="shared" si="4"/>
        <v>#REF!</v>
      </c>
      <c r="AF26" s="51">
        <v>24</v>
      </c>
      <c r="AG26" s="206" t="e">
        <f>#REF!</f>
        <v>#REF!</v>
      </c>
      <c r="AH26" s="52" t="s">
        <v>1712</v>
      </c>
      <c r="AI26" s="155" t="e">
        <f t="shared" si="8"/>
        <v>#REF!</v>
      </c>
      <c r="AJ26" s="179" t="e">
        <f t="shared" si="5"/>
        <v>#REF!</v>
      </c>
      <c r="AK26" s="154" t="e">
        <f t="shared" si="2"/>
        <v>#REF!</v>
      </c>
      <c r="AL26" s="51"/>
    </row>
    <row r="27" spans="1:43" ht="55.2" customHeight="1">
      <c r="A27" s="498"/>
      <c r="B27" s="461"/>
      <c r="C27" s="1" t="s">
        <v>15</v>
      </c>
      <c r="D27" s="5" t="s">
        <v>38</v>
      </c>
      <c r="E27" s="2" t="s">
        <v>37</v>
      </c>
      <c r="F27" s="1" t="s">
        <v>36</v>
      </c>
      <c r="G27" s="1" t="s">
        <v>18</v>
      </c>
      <c r="H27" s="13">
        <v>0.54166666666666663</v>
      </c>
      <c r="I27" s="13">
        <v>0.70833333333333337</v>
      </c>
      <c r="J27" s="13">
        <f t="shared" si="0"/>
        <v>0.16666666666666674</v>
      </c>
      <c r="K27" s="1">
        <v>5</v>
      </c>
      <c r="L27" s="1">
        <v>70</v>
      </c>
      <c r="M27" s="1">
        <f t="shared" si="10"/>
        <v>350</v>
      </c>
      <c r="N27" s="2" t="s">
        <v>43</v>
      </c>
      <c r="O27" s="500"/>
      <c r="P27" s="500"/>
      <c r="S27" s="51">
        <v>24</v>
      </c>
      <c r="T27" s="51">
        <v>1.42</v>
      </c>
      <c r="U27" s="52" t="s">
        <v>1712</v>
      </c>
      <c r="V27" s="155">
        <f t="shared" si="6"/>
        <v>51688</v>
      </c>
      <c r="W27" s="179">
        <f t="shared" si="3"/>
        <v>2067.52</v>
      </c>
      <c r="X27" s="154">
        <f t="shared" si="1"/>
        <v>53755.519999999997</v>
      </c>
      <c r="Y27" s="51"/>
      <c r="Z27" s="3">
        <f t="shared" si="7"/>
        <v>1.548084</v>
      </c>
      <c r="AB27" s="208" t="e">
        <f t="shared" si="4"/>
        <v>#REF!</v>
      </c>
      <c r="AF27" s="51">
        <v>24</v>
      </c>
      <c r="AG27" s="206" t="e">
        <f>#REF!</f>
        <v>#REF!</v>
      </c>
      <c r="AH27" s="52" t="s">
        <v>1712</v>
      </c>
      <c r="AI27" s="155" t="e">
        <f t="shared" si="8"/>
        <v>#REF!</v>
      </c>
      <c r="AJ27" s="179" t="e">
        <f t="shared" si="5"/>
        <v>#REF!</v>
      </c>
      <c r="AK27" s="154" t="e">
        <f t="shared" si="2"/>
        <v>#REF!</v>
      </c>
      <c r="AL27" s="51"/>
    </row>
    <row r="28" spans="1:43" s="4" customFormat="1" ht="55.2" customHeight="1">
      <c r="A28" s="565">
        <v>9</v>
      </c>
      <c r="B28" s="565">
        <v>8</v>
      </c>
      <c r="C28" s="170" t="s">
        <v>15</v>
      </c>
      <c r="D28" s="171" t="s">
        <v>39</v>
      </c>
      <c r="E28" s="172" t="s">
        <v>37</v>
      </c>
      <c r="F28" s="170" t="s">
        <v>23</v>
      </c>
      <c r="G28" s="172" t="s">
        <v>40</v>
      </c>
      <c r="H28" s="173">
        <v>0.58333333333333337</v>
      </c>
      <c r="I28" s="173">
        <v>0.70833333333333337</v>
      </c>
      <c r="J28" s="173">
        <f t="shared" si="0"/>
        <v>0.125</v>
      </c>
      <c r="K28" s="170">
        <v>5</v>
      </c>
      <c r="L28" s="170">
        <v>106</v>
      </c>
      <c r="M28" s="170">
        <f t="shared" si="10"/>
        <v>530</v>
      </c>
      <c r="N28" s="172" t="s">
        <v>43</v>
      </c>
      <c r="O28" s="175">
        <v>46174</v>
      </c>
      <c r="P28" s="175">
        <v>46904</v>
      </c>
      <c r="S28" s="51">
        <v>24</v>
      </c>
      <c r="T28" s="178">
        <v>1.26</v>
      </c>
      <c r="U28" s="53" t="s">
        <v>1741</v>
      </c>
      <c r="V28" s="155">
        <f t="shared" si="6"/>
        <v>69451.199999999997</v>
      </c>
      <c r="W28" s="179">
        <f t="shared" si="3"/>
        <v>2778.0479999999998</v>
      </c>
      <c r="X28" s="154">
        <f t="shared" si="1"/>
        <v>72229.247999999992</v>
      </c>
      <c r="Y28" s="153">
        <f>X28+X29</f>
        <v>155361.024</v>
      </c>
      <c r="Z28" s="3">
        <f t="shared" si="7"/>
        <v>1.3736520000000001</v>
      </c>
      <c r="AB28" s="208" t="e">
        <f t="shared" si="4"/>
        <v>#REF!</v>
      </c>
      <c r="AF28" s="51">
        <v>24</v>
      </c>
      <c r="AG28" s="207" t="e">
        <f>#REF!</f>
        <v>#REF!</v>
      </c>
      <c r="AH28" s="53" t="s">
        <v>1741</v>
      </c>
      <c r="AI28" s="155" t="e">
        <f t="shared" si="8"/>
        <v>#REF!</v>
      </c>
      <c r="AJ28" s="179" t="e">
        <f t="shared" si="5"/>
        <v>#REF!</v>
      </c>
      <c r="AK28" s="154" t="e">
        <f t="shared" si="2"/>
        <v>#REF!</v>
      </c>
      <c r="AL28" s="153" t="e">
        <f>AK28+AK29</f>
        <v>#REF!</v>
      </c>
    </row>
    <row r="29" spans="1:43" s="4" customFormat="1" ht="55.2" customHeight="1">
      <c r="A29" s="566"/>
      <c r="B29" s="461"/>
      <c r="C29" s="170" t="s">
        <v>15</v>
      </c>
      <c r="D29" s="171" t="s">
        <v>45</v>
      </c>
      <c r="E29" s="172" t="s">
        <v>17</v>
      </c>
      <c r="F29" s="170" t="s">
        <v>23</v>
      </c>
      <c r="G29" s="170" t="s">
        <v>18</v>
      </c>
      <c r="H29" s="173">
        <v>0.1875</v>
      </c>
      <c r="I29" s="173">
        <v>0.30555555555555558</v>
      </c>
      <c r="J29" s="173">
        <f t="shared" si="0"/>
        <v>0.11805555555555558</v>
      </c>
      <c r="K29" s="170">
        <v>5</v>
      </c>
      <c r="L29" s="170">
        <v>122</v>
      </c>
      <c r="M29" s="170">
        <f t="shared" si="10"/>
        <v>610</v>
      </c>
      <c r="N29" s="172" t="s">
        <v>43</v>
      </c>
      <c r="O29" s="174">
        <v>46174</v>
      </c>
      <c r="P29" s="174">
        <v>46904</v>
      </c>
      <c r="S29" s="51">
        <v>24</v>
      </c>
      <c r="T29" s="178">
        <v>1.26</v>
      </c>
      <c r="U29" s="53" t="s">
        <v>1741</v>
      </c>
      <c r="V29" s="155">
        <f t="shared" si="6"/>
        <v>79934.400000000009</v>
      </c>
      <c r="W29" s="179">
        <f t="shared" si="3"/>
        <v>3197.3760000000002</v>
      </c>
      <c r="X29" s="154">
        <f t="shared" si="1"/>
        <v>83131.776000000013</v>
      </c>
      <c r="Y29" s="51"/>
      <c r="Z29" s="3">
        <f t="shared" si="7"/>
        <v>1.3736520000000001</v>
      </c>
      <c r="AB29" s="208" t="e">
        <f t="shared" si="4"/>
        <v>#REF!</v>
      </c>
      <c r="AF29" s="51">
        <v>24</v>
      </c>
      <c r="AG29" s="207" t="e">
        <f>#REF!</f>
        <v>#REF!</v>
      </c>
      <c r="AH29" s="53" t="s">
        <v>1741</v>
      </c>
      <c r="AI29" s="155" t="e">
        <f t="shared" si="8"/>
        <v>#REF!</v>
      </c>
      <c r="AJ29" s="179" t="e">
        <f t="shared" si="5"/>
        <v>#REF!</v>
      </c>
      <c r="AK29" s="154" t="e">
        <f t="shared" si="2"/>
        <v>#REF!</v>
      </c>
      <c r="AL29" s="51"/>
    </row>
    <row r="30" spans="1:43" s="4" customFormat="1" ht="105.75" customHeight="1">
      <c r="A30" s="29">
        <v>10</v>
      </c>
      <c r="B30" s="29">
        <v>9</v>
      </c>
      <c r="C30" s="1" t="s">
        <v>15</v>
      </c>
      <c r="D30" s="5" t="s">
        <v>46</v>
      </c>
      <c r="E30" s="2" t="s">
        <v>17</v>
      </c>
      <c r="F30" s="1" t="s">
        <v>23</v>
      </c>
      <c r="G30" s="1" t="s">
        <v>18</v>
      </c>
      <c r="H30" s="13">
        <v>0.16319444444444445</v>
      </c>
      <c r="I30" s="13">
        <v>0.33333333333333331</v>
      </c>
      <c r="J30" s="13">
        <f t="shared" si="0"/>
        <v>0.17013888888888887</v>
      </c>
      <c r="K30" s="1">
        <v>5</v>
      </c>
      <c r="L30" s="1">
        <v>151</v>
      </c>
      <c r="M30" s="1">
        <f t="shared" si="10"/>
        <v>755</v>
      </c>
      <c r="N30" s="2" t="s">
        <v>43</v>
      </c>
      <c r="O30" s="15">
        <v>46174</v>
      </c>
      <c r="P30" s="15">
        <v>46904</v>
      </c>
      <c r="S30" s="51">
        <v>24</v>
      </c>
      <c r="T30" s="51">
        <v>1.26</v>
      </c>
      <c r="U30" s="51" t="s">
        <v>1711</v>
      </c>
      <c r="V30" s="155">
        <f t="shared" si="6"/>
        <v>98935.2</v>
      </c>
      <c r="W30" s="179">
        <f t="shared" si="3"/>
        <v>3957.4079999999999</v>
      </c>
      <c r="X30" s="154">
        <f t="shared" si="1"/>
        <v>102892.60799999999</v>
      </c>
      <c r="Y30" s="153">
        <f>X30</f>
        <v>102892.60799999999</v>
      </c>
      <c r="Z30" s="3">
        <f t="shared" si="7"/>
        <v>1.3736520000000001</v>
      </c>
      <c r="AB30" s="208" t="e">
        <f t="shared" si="4"/>
        <v>#REF!</v>
      </c>
      <c r="AF30" s="51">
        <v>24</v>
      </c>
      <c r="AG30" s="206" t="e">
        <f>#REF!</f>
        <v>#REF!</v>
      </c>
      <c r="AH30" s="51" t="s">
        <v>1711</v>
      </c>
      <c r="AI30" s="155" t="e">
        <f t="shared" si="8"/>
        <v>#REF!</v>
      </c>
      <c r="AJ30" s="179" t="e">
        <f t="shared" si="5"/>
        <v>#REF!</v>
      </c>
      <c r="AK30" s="154" t="e">
        <f t="shared" si="2"/>
        <v>#REF!</v>
      </c>
      <c r="AL30" s="153" t="e">
        <f>AK30</f>
        <v>#REF!</v>
      </c>
    </row>
    <row r="31" spans="1:43" s="4" customFormat="1" ht="55.2" customHeight="1">
      <c r="A31" s="3"/>
      <c r="B31" s="3"/>
      <c r="E31" s="11"/>
      <c r="H31" s="12"/>
      <c r="I31" s="12"/>
      <c r="J31" s="12"/>
      <c r="N31" s="7"/>
      <c r="O31" s="7"/>
      <c r="P31" s="7"/>
      <c r="V31" s="153">
        <f>SUM(V4:V30)</f>
        <v>1325678.6399999997</v>
      </c>
      <c r="W31" s="153">
        <f>SUM(W4:W30)</f>
        <v>53027.145599999996</v>
      </c>
      <c r="X31" s="153">
        <f>SUM(X4:X30)</f>
        <v>1378705.7856000001</v>
      </c>
      <c r="Y31" s="153">
        <f>SUM(Y4:Y30)</f>
        <v>1378705.7855999998</v>
      </c>
      <c r="Z31" s="186">
        <f>Y31*1.22</f>
        <v>1682021.0584319998</v>
      </c>
      <c r="AB31" s="186">
        <f>Y31/2</f>
        <v>689352.89279999991</v>
      </c>
      <c r="AC31" s="4" t="s">
        <v>1785</v>
      </c>
      <c r="AD31" s="4" t="s">
        <v>1786</v>
      </c>
      <c r="AI31" s="153" t="e">
        <f>SUM(AI4:AI30)</f>
        <v>#REF!</v>
      </c>
      <c r="AJ31" s="153" t="e">
        <f>SUM(AJ4:AJ30)</f>
        <v>#REF!</v>
      </c>
      <c r="AK31" s="153" t="e">
        <f>SUM(AK4:AK30)</f>
        <v>#REF!</v>
      </c>
      <c r="AL31" s="153" t="e">
        <f>SUM(AL4:AL30)</f>
        <v>#REF!</v>
      </c>
      <c r="AM31" s="186"/>
      <c r="AO31" s="177" t="e">
        <f>AL31</f>
        <v>#REF!</v>
      </c>
      <c r="AP31" s="51" t="s">
        <v>1801</v>
      </c>
      <c r="AQ31" s="51" t="s">
        <v>1802</v>
      </c>
    </row>
    <row r="32" spans="1:43" s="4" customFormat="1" ht="55.2" customHeight="1">
      <c r="A32" s="3"/>
      <c r="B32" s="3"/>
      <c r="E32" s="11"/>
      <c r="H32" s="12"/>
      <c r="I32" s="12"/>
      <c r="J32" s="12"/>
      <c r="N32" s="7"/>
      <c r="O32" s="7"/>
      <c r="P32" s="7"/>
      <c r="X32" s="51" t="s">
        <v>1737</v>
      </c>
      <c r="Y32" s="177">
        <v>2093385.67</v>
      </c>
      <c r="AB32" s="186">
        <f>List1!F17</f>
        <v>750906.68838095234</v>
      </c>
      <c r="AC32" s="4" t="s">
        <v>1784</v>
      </c>
      <c r="AD32" s="4" t="s">
        <v>1787</v>
      </c>
      <c r="AK32" s="51" t="s">
        <v>1737</v>
      </c>
      <c r="AL32" s="177">
        <v>2093385.67</v>
      </c>
      <c r="AO32" s="177">
        <f>Y31*1.0902</f>
        <v>1503065.0474611199</v>
      </c>
      <c r="AP32" s="53" t="s">
        <v>1803</v>
      </c>
      <c r="AQ32" s="51" t="s">
        <v>1802</v>
      </c>
    </row>
    <row r="33" spans="1:41" s="4" customFormat="1" ht="55.2" customHeight="1">
      <c r="A33" s="3"/>
      <c r="B33" s="3"/>
      <c r="E33" s="11"/>
      <c r="H33" s="12"/>
      <c r="I33" s="12"/>
      <c r="J33" s="12"/>
      <c r="L33" s="12"/>
      <c r="N33" s="7"/>
      <c r="O33" s="7"/>
      <c r="P33" s="7"/>
      <c r="X33" s="51" t="s">
        <v>1738</v>
      </c>
      <c r="Y33" s="177">
        <f>Y32-Y31</f>
        <v>714679.8844000001</v>
      </c>
      <c r="AK33" s="51" t="s">
        <v>1738</v>
      </c>
      <c r="AL33" s="177" t="e">
        <f>AL32-AL31</f>
        <v>#REF!</v>
      </c>
      <c r="AO33" s="177" t="e">
        <f>AO31-AO32</f>
        <v>#REF!</v>
      </c>
    </row>
    <row r="34" spans="1:41" s="4" customFormat="1" ht="55.2" customHeight="1">
      <c r="A34" s="3"/>
      <c r="B34" s="3"/>
      <c r="E34" s="11"/>
      <c r="H34" s="12"/>
      <c r="I34" s="12"/>
      <c r="J34" s="12"/>
      <c r="O34" s="7"/>
      <c r="P34" s="7"/>
    </row>
    <row r="35" spans="1:41" s="4" customFormat="1" ht="55.2" customHeight="1">
      <c r="A35" s="3"/>
      <c r="B35" s="3"/>
      <c r="E35" s="11"/>
      <c r="H35" s="12"/>
      <c r="I35" s="12"/>
      <c r="J35" s="12"/>
      <c r="N35" s="7"/>
      <c r="O35" s="7"/>
      <c r="P35" s="7"/>
    </row>
    <row r="36" spans="1:41" s="4" customFormat="1" ht="55.2" customHeight="1">
      <c r="A36" s="3"/>
      <c r="B36" s="3"/>
      <c r="E36" s="11"/>
      <c r="H36" s="12"/>
      <c r="I36" s="12"/>
      <c r="J36" s="12"/>
      <c r="N36" s="7"/>
      <c r="O36" s="7"/>
      <c r="P36" s="7"/>
    </row>
    <row r="37" spans="1:41" s="4" customFormat="1" ht="55.2" customHeight="1">
      <c r="A37" s="3"/>
      <c r="B37" s="3"/>
      <c r="E37" s="11"/>
      <c r="H37" s="12"/>
      <c r="I37" s="12"/>
      <c r="J37" s="12"/>
      <c r="N37" s="7"/>
      <c r="O37" s="7"/>
      <c r="P37" s="7"/>
    </row>
    <row r="38" spans="1:41" s="4" customFormat="1" ht="55.2" customHeight="1">
      <c r="A38" s="3"/>
      <c r="B38" s="3"/>
      <c r="E38" s="11"/>
      <c r="H38" s="12"/>
      <c r="I38" s="12"/>
      <c r="J38" s="12"/>
      <c r="N38" s="7"/>
      <c r="O38" s="7"/>
      <c r="P38" s="7"/>
    </row>
    <row r="39" spans="1:41" s="4" customFormat="1" ht="55.2" customHeight="1">
      <c r="A39" s="3"/>
      <c r="B39" s="3"/>
      <c r="E39" s="11"/>
      <c r="N39" s="7"/>
      <c r="O39" s="7"/>
      <c r="P39" s="7"/>
    </row>
  </sheetData>
  <mergeCells count="26">
    <mergeCell ref="A6:A11"/>
    <mergeCell ref="B6:B11"/>
    <mergeCell ref="O6:O11"/>
    <mergeCell ref="P6:P11"/>
    <mergeCell ref="A12:A14"/>
    <mergeCell ref="B12:B14"/>
    <mergeCell ref="O12:O14"/>
    <mergeCell ref="P12:P14"/>
    <mergeCell ref="A15:A18"/>
    <mergeCell ref="B15:B18"/>
    <mergeCell ref="O15:O18"/>
    <mergeCell ref="P15:P18"/>
    <mergeCell ref="A19:A20"/>
    <mergeCell ref="B19:B20"/>
    <mergeCell ref="O19:O20"/>
    <mergeCell ref="P19:P20"/>
    <mergeCell ref="P21:P24"/>
    <mergeCell ref="A25:A27"/>
    <mergeCell ref="B25:B27"/>
    <mergeCell ref="O26:O27"/>
    <mergeCell ref="P26:P27"/>
    <mergeCell ref="A28:A29"/>
    <mergeCell ref="B28:B29"/>
    <mergeCell ref="A21:A24"/>
    <mergeCell ref="B21:B24"/>
    <mergeCell ref="O21:O24"/>
  </mergeCells>
  <pageMargins left="0.25" right="0.25" top="0.75" bottom="0.75" header="0.3" footer="0.3"/>
  <pageSetup paperSize="8" scale="34" fitToHeight="9" orientation="landscape" horizontalDpi="300" verticalDpi="30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9870-70F4-4133-AB13-F15D3D4B75F7}">
  <sheetPr>
    <pageSetUpPr fitToPage="1"/>
  </sheetPr>
  <dimension ref="A1:Q41"/>
  <sheetViews>
    <sheetView topLeftCell="C1" zoomScale="50" zoomScaleNormal="50" workbookViewId="0">
      <pane ySplit="3" topLeftCell="A19" activePane="bottomLeft" state="frozen"/>
      <selection activeCell="C21" sqref="C21"/>
      <selection pane="bottomLeft" activeCell="C21" sqref="C21"/>
    </sheetView>
  </sheetViews>
  <sheetFormatPr defaultColWidth="9.109375" defaultRowHeight="55.2" customHeight="1"/>
  <cols>
    <col min="1" max="1" width="14.33203125" style="3" customWidth="1"/>
    <col min="2" max="2" width="20.5546875" style="4" customWidth="1"/>
    <col min="3" max="3" width="79.33203125" style="4" customWidth="1"/>
    <col min="4" max="4" width="29.44140625" style="11" customWidth="1"/>
    <col min="5" max="5" width="29.6640625" style="4" customWidth="1"/>
    <col min="6" max="6" width="27.33203125" style="4" customWidth="1"/>
    <col min="7" max="7" width="14" style="4" customWidth="1"/>
    <col min="8" max="9" width="13.44140625" style="4" customWidth="1"/>
    <col min="10" max="10" width="14.88671875" style="4" customWidth="1"/>
    <col min="11" max="11" width="15" style="4" customWidth="1"/>
    <col min="12" max="12" width="17.33203125" style="4" customWidth="1"/>
    <col min="13" max="15" width="32.33203125" style="7" customWidth="1"/>
    <col min="16" max="16" width="34.6640625" style="3" customWidth="1"/>
    <col min="17" max="17" width="62.33203125" style="3" customWidth="1"/>
    <col min="18" max="16384" width="9.109375" style="3"/>
  </cols>
  <sheetData>
    <row r="1" spans="1:17" ht="38.4" customHeight="1">
      <c r="A1" s="16" t="s">
        <v>8</v>
      </c>
      <c r="B1" s="17"/>
      <c r="C1" s="17"/>
      <c r="D1" s="14"/>
      <c r="F1" s="17"/>
      <c r="H1" s="17"/>
      <c r="I1" s="17"/>
      <c r="J1" s="17"/>
      <c r="K1" s="17"/>
      <c r="L1" s="17"/>
      <c r="M1" s="14"/>
      <c r="N1" s="14"/>
      <c r="O1" s="14"/>
    </row>
    <row r="2" spans="1:17" s="4" customFormat="1" ht="55.2" customHeight="1">
      <c r="A2" s="9" t="s">
        <v>6</v>
      </c>
      <c r="B2" s="10" t="s">
        <v>0</v>
      </c>
      <c r="C2" s="9" t="s">
        <v>5</v>
      </c>
      <c r="D2" s="9" t="s">
        <v>13</v>
      </c>
      <c r="E2" s="9" t="s">
        <v>14</v>
      </c>
      <c r="F2" s="9" t="s">
        <v>9</v>
      </c>
      <c r="G2" s="9" t="s">
        <v>11</v>
      </c>
      <c r="H2" s="9" t="s">
        <v>12</v>
      </c>
      <c r="I2" s="9" t="s">
        <v>7</v>
      </c>
      <c r="J2" s="9" t="s">
        <v>2</v>
      </c>
      <c r="K2" s="9" t="s">
        <v>3</v>
      </c>
      <c r="L2" s="9" t="s">
        <v>1</v>
      </c>
      <c r="M2" s="9" t="s">
        <v>10</v>
      </c>
      <c r="N2" s="9" t="s">
        <v>42</v>
      </c>
      <c r="O2" s="9" t="s">
        <v>59</v>
      </c>
      <c r="P2" s="51" t="s">
        <v>1733</v>
      </c>
      <c r="Q2" s="51" t="s">
        <v>1732</v>
      </c>
    </row>
    <row r="3" spans="1:17" s="6" customFormat="1" ht="18" customHeight="1">
      <c r="A3" s="8">
        <v>1</v>
      </c>
      <c r="B3" s="8">
        <v>2</v>
      </c>
      <c r="C3" s="8">
        <v>3</v>
      </c>
      <c r="D3" s="8">
        <v>4</v>
      </c>
      <c r="E3" s="8">
        <v>5</v>
      </c>
      <c r="F3" s="8">
        <v>6</v>
      </c>
      <c r="G3" s="8">
        <v>7</v>
      </c>
      <c r="H3" s="8">
        <v>8</v>
      </c>
      <c r="I3" s="8">
        <v>9</v>
      </c>
      <c r="J3" s="8">
        <v>10</v>
      </c>
      <c r="K3" s="8">
        <v>11</v>
      </c>
      <c r="L3" s="8">
        <v>12</v>
      </c>
      <c r="M3" s="8">
        <v>13</v>
      </c>
      <c r="N3" s="8">
        <v>14</v>
      </c>
      <c r="O3" s="8">
        <v>15</v>
      </c>
      <c r="P3" s="169">
        <v>16</v>
      </c>
      <c r="Q3" s="169">
        <v>17</v>
      </c>
    </row>
    <row r="4" spans="1:17" ht="55.2" customHeight="1">
      <c r="A4" s="580">
        <v>1</v>
      </c>
      <c r="B4" s="164" t="s">
        <v>15</v>
      </c>
      <c r="C4" s="166" t="s">
        <v>27</v>
      </c>
      <c r="D4" s="163" t="s">
        <v>16</v>
      </c>
      <c r="E4" s="164" t="s">
        <v>23</v>
      </c>
      <c r="F4" s="164" t="s">
        <v>18</v>
      </c>
      <c r="G4" s="165">
        <v>0.2361111111111111</v>
      </c>
      <c r="H4" s="165">
        <v>0.31944444444444442</v>
      </c>
      <c r="I4" s="165">
        <f t="shared" ref="I4:I29" si="0">H4-G4</f>
        <v>8.3333333333333315E-2</v>
      </c>
      <c r="J4" s="164">
        <v>5</v>
      </c>
      <c r="K4" s="164">
        <v>72</v>
      </c>
      <c r="L4" s="164">
        <f>K4*J4</f>
        <v>360</v>
      </c>
      <c r="M4" s="163" t="s">
        <v>43</v>
      </c>
      <c r="N4" s="162">
        <v>45748</v>
      </c>
      <c r="O4" s="162">
        <v>46173</v>
      </c>
      <c r="P4" s="444" t="s">
        <v>1710</v>
      </c>
      <c r="Q4" s="588" t="s">
        <v>1731</v>
      </c>
    </row>
    <row r="5" spans="1:17" ht="55.2" customHeight="1">
      <c r="A5" s="581"/>
      <c r="B5" s="164" t="s">
        <v>15</v>
      </c>
      <c r="C5" s="166" t="s">
        <v>48</v>
      </c>
      <c r="D5" s="163" t="s">
        <v>17</v>
      </c>
      <c r="E5" s="164" t="s">
        <v>23</v>
      </c>
      <c r="F5" s="164" t="s">
        <v>18</v>
      </c>
      <c r="G5" s="165">
        <v>0.54166666666666663</v>
      </c>
      <c r="H5" s="165">
        <v>0.75</v>
      </c>
      <c r="I5" s="165">
        <f t="shared" si="0"/>
        <v>0.20833333333333337</v>
      </c>
      <c r="J5" s="164">
        <v>5</v>
      </c>
      <c r="K5" s="164">
        <v>85</v>
      </c>
      <c r="L5" s="164">
        <f>K5*J5</f>
        <v>425</v>
      </c>
      <c r="M5" s="163" t="s">
        <v>43</v>
      </c>
      <c r="N5" s="162">
        <v>45781</v>
      </c>
      <c r="O5" s="162">
        <v>46173</v>
      </c>
      <c r="P5" s="458"/>
      <c r="Q5" s="468"/>
    </row>
    <row r="6" spans="1:17" ht="55.2" customHeight="1">
      <c r="A6" s="473">
        <v>2</v>
      </c>
      <c r="B6" s="1" t="s">
        <v>15</v>
      </c>
      <c r="C6" s="5" t="s">
        <v>41</v>
      </c>
      <c r="D6" s="2" t="s">
        <v>17</v>
      </c>
      <c r="E6" s="1" t="s">
        <v>4</v>
      </c>
      <c r="F6" s="1" t="s">
        <v>18</v>
      </c>
      <c r="G6" s="13">
        <v>0.24305555555555555</v>
      </c>
      <c r="H6" s="13">
        <v>0.37152777777777779</v>
      </c>
      <c r="I6" s="13">
        <f t="shared" si="0"/>
        <v>0.12847222222222224</v>
      </c>
      <c r="J6" s="1">
        <v>5</v>
      </c>
      <c r="K6" s="1">
        <v>66</v>
      </c>
      <c r="L6" s="1">
        <f>K6*J6</f>
        <v>330</v>
      </c>
      <c r="M6" s="2" t="s">
        <v>43</v>
      </c>
      <c r="N6" s="499">
        <v>45748</v>
      </c>
      <c r="O6" s="499">
        <v>46173</v>
      </c>
      <c r="P6" s="444" t="s">
        <v>1730</v>
      </c>
      <c r="Q6" s="588" t="s">
        <v>1729</v>
      </c>
    </row>
    <row r="7" spans="1:17" ht="55.2" customHeight="1">
      <c r="A7" s="497"/>
      <c r="B7" s="1" t="s">
        <v>15</v>
      </c>
      <c r="C7" s="5" t="s">
        <v>28</v>
      </c>
      <c r="D7" s="2" t="s">
        <v>17</v>
      </c>
      <c r="E7" s="1" t="s">
        <v>4</v>
      </c>
      <c r="F7" s="1" t="s">
        <v>18</v>
      </c>
      <c r="G7" s="13">
        <v>0.57986111111111116</v>
      </c>
      <c r="H7" s="13">
        <v>0.67361111111111116</v>
      </c>
      <c r="I7" s="13">
        <f t="shared" si="0"/>
        <v>9.375E-2</v>
      </c>
      <c r="J7" s="1">
        <v>5</v>
      </c>
      <c r="K7" s="1">
        <v>73</v>
      </c>
      <c r="L7" s="1">
        <f>K7*J7</f>
        <v>365</v>
      </c>
      <c r="M7" s="2" t="s">
        <v>43</v>
      </c>
      <c r="N7" s="563"/>
      <c r="O7" s="563"/>
      <c r="P7" s="458"/>
      <c r="Q7" s="468"/>
    </row>
    <row r="8" spans="1:17" ht="55.2" customHeight="1">
      <c r="A8" s="497"/>
      <c r="B8" s="1" t="s">
        <v>19</v>
      </c>
      <c r="C8" s="5" t="s">
        <v>29</v>
      </c>
      <c r="D8" s="2" t="s">
        <v>17</v>
      </c>
      <c r="E8" s="1" t="s">
        <v>4</v>
      </c>
      <c r="F8" s="1" t="s">
        <v>18</v>
      </c>
      <c r="G8" s="13">
        <v>0.66666666666666663</v>
      </c>
      <c r="H8" s="13">
        <v>0.72569444444444442</v>
      </c>
      <c r="I8" s="13">
        <f t="shared" si="0"/>
        <v>5.902777777777779E-2</v>
      </c>
      <c r="J8" s="1">
        <v>2</v>
      </c>
      <c r="K8" s="1">
        <v>55</v>
      </c>
      <c r="L8" s="1">
        <f>K8*J8</f>
        <v>110</v>
      </c>
      <c r="M8" s="2" t="s">
        <v>43</v>
      </c>
      <c r="N8" s="563"/>
      <c r="O8" s="563"/>
      <c r="P8" s="458"/>
      <c r="Q8" s="468"/>
    </row>
    <row r="9" spans="1:17" ht="55.2" customHeight="1">
      <c r="A9" s="497"/>
      <c r="B9" s="1" t="s">
        <v>53</v>
      </c>
      <c r="C9" s="5" t="s">
        <v>30</v>
      </c>
      <c r="D9" s="2" t="s">
        <v>17</v>
      </c>
      <c r="E9" s="1" t="s">
        <v>4</v>
      </c>
      <c r="F9" s="1" t="s">
        <v>18</v>
      </c>
      <c r="G9" s="13">
        <v>0.67013888888888884</v>
      </c>
      <c r="H9" s="13">
        <v>0.78472222222222221</v>
      </c>
      <c r="I9" s="13">
        <f t="shared" si="0"/>
        <v>0.11458333333333337</v>
      </c>
      <c r="J9" s="1">
        <v>1</v>
      </c>
      <c r="K9" s="1">
        <v>88</v>
      </c>
      <c r="L9" s="1">
        <v>88</v>
      </c>
      <c r="M9" s="2" t="s">
        <v>43</v>
      </c>
      <c r="N9" s="563"/>
      <c r="O9" s="563"/>
      <c r="P9" s="458"/>
      <c r="Q9" s="468"/>
    </row>
    <row r="10" spans="1:17" ht="55.2" customHeight="1">
      <c r="A10" s="497"/>
      <c r="B10" s="1" t="s">
        <v>20</v>
      </c>
      <c r="C10" s="5" t="s">
        <v>31</v>
      </c>
      <c r="D10" s="2" t="s">
        <v>17</v>
      </c>
      <c r="E10" s="1" t="s">
        <v>4</v>
      </c>
      <c r="F10" s="1" t="s">
        <v>18</v>
      </c>
      <c r="G10" s="13">
        <v>0.80208333333333337</v>
      </c>
      <c r="H10" s="13">
        <v>0.86111111111111116</v>
      </c>
      <c r="I10" s="13">
        <f t="shared" si="0"/>
        <v>5.902777777777779E-2</v>
      </c>
      <c r="J10" s="1">
        <v>3</v>
      </c>
      <c r="K10" s="1">
        <v>18</v>
      </c>
      <c r="L10" s="1">
        <f t="shared" ref="L10:L15" si="1">K10*J10</f>
        <v>54</v>
      </c>
      <c r="M10" s="2" t="s">
        <v>43</v>
      </c>
      <c r="N10" s="563"/>
      <c r="O10" s="563"/>
      <c r="P10" s="458"/>
      <c r="Q10" s="468"/>
    </row>
    <row r="11" spans="1:17" ht="55.2" customHeight="1">
      <c r="A11" s="498"/>
      <c r="B11" s="1" t="s">
        <v>21</v>
      </c>
      <c r="C11" s="5" t="s">
        <v>44</v>
      </c>
      <c r="D11" s="2" t="s">
        <v>17</v>
      </c>
      <c r="E11" s="1" t="s">
        <v>4</v>
      </c>
      <c r="F11" s="1" t="s">
        <v>18</v>
      </c>
      <c r="G11" s="13">
        <v>0.73611111111111116</v>
      </c>
      <c r="H11" s="13">
        <v>0.8125</v>
      </c>
      <c r="I11" s="13">
        <f t="shared" si="0"/>
        <v>7.638888888888884E-2</v>
      </c>
      <c r="J11" s="1">
        <v>2</v>
      </c>
      <c r="K11" s="1">
        <v>69</v>
      </c>
      <c r="L11" s="1">
        <f t="shared" si="1"/>
        <v>138</v>
      </c>
      <c r="M11" s="2" t="s">
        <v>43</v>
      </c>
      <c r="N11" s="500"/>
      <c r="O11" s="500"/>
      <c r="P11" s="458"/>
      <c r="Q11" s="468"/>
    </row>
    <row r="12" spans="1:17" ht="55.2" customHeight="1">
      <c r="A12" s="580">
        <v>3</v>
      </c>
      <c r="B12" s="164" t="s">
        <v>15</v>
      </c>
      <c r="C12" s="166" t="s">
        <v>24</v>
      </c>
      <c r="D12" s="163" t="s">
        <v>17</v>
      </c>
      <c r="E12" s="164" t="s">
        <v>23</v>
      </c>
      <c r="F12" s="164" t="s">
        <v>18</v>
      </c>
      <c r="G12" s="165">
        <v>0.1701388888888889</v>
      </c>
      <c r="H12" s="165">
        <v>0.29166666666666669</v>
      </c>
      <c r="I12" s="165">
        <f t="shared" si="0"/>
        <v>0.12152777777777779</v>
      </c>
      <c r="J12" s="164">
        <v>5</v>
      </c>
      <c r="K12" s="164">
        <v>126</v>
      </c>
      <c r="L12" s="164">
        <f t="shared" si="1"/>
        <v>630</v>
      </c>
      <c r="M12" s="163" t="s">
        <v>43</v>
      </c>
      <c r="N12" s="583">
        <v>45782</v>
      </c>
      <c r="O12" s="583">
        <v>46173</v>
      </c>
      <c r="P12" s="444" t="s">
        <v>1722</v>
      </c>
      <c r="Q12" s="588" t="s">
        <v>1721</v>
      </c>
    </row>
    <row r="13" spans="1:17" ht="55.2" customHeight="1">
      <c r="A13" s="585"/>
      <c r="B13" s="164" t="s">
        <v>54</v>
      </c>
      <c r="C13" s="166" t="s">
        <v>25</v>
      </c>
      <c r="D13" s="163" t="s">
        <v>17</v>
      </c>
      <c r="E13" s="164" t="s">
        <v>23</v>
      </c>
      <c r="F13" s="164" t="s">
        <v>18</v>
      </c>
      <c r="G13" s="165">
        <v>0.60416666666666663</v>
      </c>
      <c r="H13" s="165">
        <v>0.77777777777777779</v>
      </c>
      <c r="I13" s="165">
        <f t="shared" si="0"/>
        <v>0.17361111111111116</v>
      </c>
      <c r="J13" s="164">
        <v>3</v>
      </c>
      <c r="K13" s="164">
        <v>153</v>
      </c>
      <c r="L13" s="164">
        <f t="shared" si="1"/>
        <v>459</v>
      </c>
      <c r="M13" s="163" t="s">
        <v>43</v>
      </c>
      <c r="N13" s="586"/>
      <c r="O13" s="586"/>
      <c r="P13" s="458"/>
      <c r="Q13" s="468"/>
    </row>
    <row r="14" spans="1:17" ht="55.2" customHeight="1">
      <c r="A14" s="581"/>
      <c r="B14" s="164" t="s">
        <v>55</v>
      </c>
      <c r="C14" s="166" t="s">
        <v>25</v>
      </c>
      <c r="D14" s="163" t="s">
        <v>17</v>
      </c>
      <c r="E14" s="164" t="s">
        <v>23</v>
      </c>
      <c r="F14" s="164" t="s">
        <v>18</v>
      </c>
      <c r="G14" s="165">
        <v>0.60416666666666663</v>
      </c>
      <c r="H14" s="165">
        <v>0.75</v>
      </c>
      <c r="I14" s="165">
        <f t="shared" si="0"/>
        <v>0.14583333333333337</v>
      </c>
      <c r="J14" s="164">
        <v>2</v>
      </c>
      <c r="K14" s="164">
        <v>153</v>
      </c>
      <c r="L14" s="164">
        <f t="shared" si="1"/>
        <v>306</v>
      </c>
      <c r="M14" s="163" t="s">
        <v>43</v>
      </c>
      <c r="N14" s="587"/>
      <c r="O14" s="587"/>
      <c r="P14" s="458"/>
      <c r="Q14" s="468"/>
    </row>
    <row r="15" spans="1:17" ht="55.2" customHeight="1">
      <c r="A15" s="473">
        <v>4</v>
      </c>
      <c r="B15" s="1" t="s">
        <v>15</v>
      </c>
      <c r="C15" s="5" t="s">
        <v>22</v>
      </c>
      <c r="D15" s="2" t="s">
        <v>17</v>
      </c>
      <c r="E15" s="1" t="s">
        <v>23</v>
      </c>
      <c r="F15" s="1" t="s">
        <v>18</v>
      </c>
      <c r="G15" s="13">
        <v>0.19444444444444445</v>
      </c>
      <c r="H15" s="13">
        <v>0.28472222222222221</v>
      </c>
      <c r="I15" s="13">
        <f t="shared" si="0"/>
        <v>9.0277777777777762E-2</v>
      </c>
      <c r="J15" s="1">
        <v>5</v>
      </c>
      <c r="K15" s="1">
        <v>92</v>
      </c>
      <c r="L15" s="1">
        <f t="shared" si="1"/>
        <v>460</v>
      </c>
      <c r="M15" s="2" t="s">
        <v>43</v>
      </c>
      <c r="N15" s="499">
        <v>45782</v>
      </c>
      <c r="O15" s="499">
        <v>46173</v>
      </c>
      <c r="P15" s="444" t="s">
        <v>1713</v>
      </c>
      <c r="Q15" s="588" t="s">
        <v>1728</v>
      </c>
    </row>
    <row r="16" spans="1:17" ht="55.2" customHeight="1">
      <c r="A16" s="497"/>
      <c r="B16" s="1" t="s">
        <v>56</v>
      </c>
      <c r="C16" s="5" t="s">
        <v>26</v>
      </c>
      <c r="D16" s="2" t="s">
        <v>17</v>
      </c>
      <c r="E16" s="1" t="s">
        <v>23</v>
      </c>
      <c r="F16" s="1" t="s">
        <v>18</v>
      </c>
      <c r="G16" s="13">
        <v>0.71527777777777779</v>
      </c>
      <c r="H16" s="13">
        <v>0.86458333333333337</v>
      </c>
      <c r="I16" s="13">
        <f t="shared" si="0"/>
        <v>0.14930555555555558</v>
      </c>
      <c r="J16" s="1">
        <v>2</v>
      </c>
      <c r="K16" s="1">
        <v>141</v>
      </c>
      <c r="L16" s="1">
        <f>2*K16</f>
        <v>282</v>
      </c>
      <c r="M16" s="2" t="s">
        <v>43</v>
      </c>
      <c r="N16" s="563"/>
      <c r="O16" s="563"/>
      <c r="P16" s="458"/>
      <c r="Q16" s="468"/>
    </row>
    <row r="17" spans="1:17" ht="55.2" customHeight="1">
      <c r="A17" s="497"/>
      <c r="B17" s="1" t="s">
        <v>21</v>
      </c>
      <c r="C17" s="5" t="s">
        <v>26</v>
      </c>
      <c r="D17" s="2" t="s">
        <v>17</v>
      </c>
      <c r="E17" s="1" t="s">
        <v>23</v>
      </c>
      <c r="F17" s="1" t="s">
        <v>18</v>
      </c>
      <c r="G17" s="13">
        <v>0.72222222222222221</v>
      </c>
      <c r="H17" s="13">
        <v>0.86458333333333337</v>
      </c>
      <c r="I17" s="13">
        <f t="shared" si="0"/>
        <v>0.14236111111111116</v>
      </c>
      <c r="J17" s="1">
        <v>2</v>
      </c>
      <c r="K17" s="1">
        <v>128</v>
      </c>
      <c r="L17" s="1">
        <f>2*K17</f>
        <v>256</v>
      </c>
      <c r="M17" s="2" t="s">
        <v>43</v>
      </c>
      <c r="N17" s="563"/>
      <c r="O17" s="563"/>
      <c r="P17" s="458"/>
      <c r="Q17" s="468"/>
    </row>
    <row r="18" spans="1:17" ht="55.2" customHeight="1">
      <c r="A18" s="498"/>
      <c r="B18" s="1" t="s">
        <v>57</v>
      </c>
      <c r="C18" s="5" t="s">
        <v>26</v>
      </c>
      <c r="D18" s="2" t="s">
        <v>17</v>
      </c>
      <c r="E18" s="1" t="s">
        <v>23</v>
      </c>
      <c r="F18" s="1" t="s">
        <v>18</v>
      </c>
      <c r="G18" s="13">
        <v>0.73263888888888884</v>
      </c>
      <c r="H18" s="13">
        <v>0.86458333333333337</v>
      </c>
      <c r="I18" s="13">
        <f t="shared" si="0"/>
        <v>0.13194444444444453</v>
      </c>
      <c r="J18" s="1">
        <v>1</v>
      </c>
      <c r="K18" s="1">
        <v>127</v>
      </c>
      <c r="L18" s="1">
        <f>K18</f>
        <v>127</v>
      </c>
      <c r="M18" s="2" t="s">
        <v>43</v>
      </c>
      <c r="N18" s="500"/>
      <c r="O18" s="500"/>
      <c r="P18" s="458"/>
      <c r="Q18" s="468"/>
    </row>
    <row r="19" spans="1:17" ht="55.2" customHeight="1">
      <c r="A19" s="582">
        <v>5</v>
      </c>
      <c r="B19" s="164" t="s">
        <v>15</v>
      </c>
      <c r="C19" s="166" t="s">
        <v>32</v>
      </c>
      <c r="D19" s="163" t="s">
        <v>17</v>
      </c>
      <c r="E19" s="164" t="s">
        <v>4</v>
      </c>
      <c r="F19" s="164" t="s">
        <v>18</v>
      </c>
      <c r="G19" s="165">
        <v>0.58333333333333337</v>
      </c>
      <c r="H19" s="165">
        <v>0.71875</v>
      </c>
      <c r="I19" s="165">
        <f t="shared" si="0"/>
        <v>0.13541666666666663</v>
      </c>
      <c r="J19" s="164">
        <v>5</v>
      </c>
      <c r="K19" s="164">
        <v>143</v>
      </c>
      <c r="L19" s="164">
        <f t="shared" ref="L19:L32" si="2">K19*J19</f>
        <v>715</v>
      </c>
      <c r="M19" s="163" t="s">
        <v>43</v>
      </c>
      <c r="N19" s="583">
        <v>45809</v>
      </c>
      <c r="O19" s="583">
        <v>46173</v>
      </c>
      <c r="P19" s="444" t="s">
        <v>1727</v>
      </c>
      <c r="Q19" s="588" t="s">
        <v>1726</v>
      </c>
    </row>
    <row r="20" spans="1:17" ht="55.2" customHeight="1">
      <c r="A20" s="582"/>
      <c r="B20" s="164" t="s">
        <v>15</v>
      </c>
      <c r="C20" s="166" t="s">
        <v>32</v>
      </c>
      <c r="D20" s="163" t="s">
        <v>17</v>
      </c>
      <c r="E20" s="164" t="s">
        <v>4</v>
      </c>
      <c r="F20" s="164" t="s">
        <v>18</v>
      </c>
      <c r="G20" s="165">
        <v>0.77430555555555558</v>
      </c>
      <c r="H20" s="165">
        <v>0.85763888888888884</v>
      </c>
      <c r="I20" s="165">
        <f t="shared" si="0"/>
        <v>8.3333333333333259E-2</v>
      </c>
      <c r="J20" s="164">
        <v>5</v>
      </c>
      <c r="K20" s="164">
        <v>91</v>
      </c>
      <c r="L20" s="164">
        <f t="shared" si="2"/>
        <v>455</v>
      </c>
      <c r="M20" s="163" t="s">
        <v>43</v>
      </c>
      <c r="N20" s="584"/>
      <c r="O20" s="584"/>
      <c r="P20" s="458"/>
      <c r="Q20" s="468"/>
    </row>
    <row r="21" spans="1:17" s="4" customFormat="1" ht="55.2" customHeight="1">
      <c r="A21" s="473">
        <v>6</v>
      </c>
      <c r="B21" s="1" t="s">
        <v>15</v>
      </c>
      <c r="C21" s="5" t="s">
        <v>32</v>
      </c>
      <c r="D21" s="2" t="s">
        <v>17</v>
      </c>
      <c r="E21" s="1" t="s">
        <v>23</v>
      </c>
      <c r="F21" s="1" t="s">
        <v>18</v>
      </c>
      <c r="G21" s="13">
        <v>0.16666666666666666</v>
      </c>
      <c r="H21" s="13">
        <v>0.27777777777777779</v>
      </c>
      <c r="I21" s="13">
        <f t="shared" si="0"/>
        <v>0.11111111111111113</v>
      </c>
      <c r="J21" s="1">
        <v>5</v>
      </c>
      <c r="K21" s="1">
        <v>93</v>
      </c>
      <c r="L21" s="1">
        <f t="shared" si="2"/>
        <v>465</v>
      </c>
      <c r="M21" s="2" t="s">
        <v>43</v>
      </c>
      <c r="N21" s="499">
        <v>45809</v>
      </c>
      <c r="O21" s="499">
        <v>46173</v>
      </c>
      <c r="P21" s="444" t="s">
        <v>1713</v>
      </c>
      <c r="Q21" s="588" t="s">
        <v>1725</v>
      </c>
    </row>
    <row r="22" spans="1:17" ht="55.2" customHeight="1">
      <c r="A22" s="497"/>
      <c r="B22" s="1" t="s">
        <v>20</v>
      </c>
      <c r="C22" s="5" t="s">
        <v>34</v>
      </c>
      <c r="D22" s="2" t="s">
        <v>17</v>
      </c>
      <c r="E22" s="1" t="s">
        <v>4</v>
      </c>
      <c r="F22" s="1" t="s">
        <v>18</v>
      </c>
      <c r="G22" s="13">
        <v>0.59027777777777779</v>
      </c>
      <c r="H22" s="13">
        <v>0.83333333333333337</v>
      </c>
      <c r="I22" s="13">
        <f t="shared" si="0"/>
        <v>0.24305555555555558</v>
      </c>
      <c r="J22" s="1">
        <v>3</v>
      </c>
      <c r="K22" s="1">
        <v>149</v>
      </c>
      <c r="L22" s="1">
        <f t="shared" si="2"/>
        <v>447</v>
      </c>
      <c r="M22" s="2" t="s">
        <v>43</v>
      </c>
      <c r="N22" s="563"/>
      <c r="O22" s="563"/>
      <c r="P22" s="458"/>
      <c r="Q22" s="468"/>
    </row>
    <row r="23" spans="1:17" ht="55.2" customHeight="1">
      <c r="A23" s="498"/>
      <c r="B23" s="1" t="s">
        <v>21</v>
      </c>
      <c r="C23" s="5" t="s">
        <v>34</v>
      </c>
      <c r="D23" s="2" t="s">
        <v>17</v>
      </c>
      <c r="E23" s="1" t="s">
        <v>4</v>
      </c>
      <c r="F23" s="1" t="s">
        <v>18</v>
      </c>
      <c r="G23" s="13">
        <v>0.59027777777777779</v>
      </c>
      <c r="H23" s="13">
        <v>0.83333333333333337</v>
      </c>
      <c r="I23" s="13">
        <f t="shared" si="0"/>
        <v>0.24305555555555558</v>
      </c>
      <c r="J23" s="1">
        <v>2</v>
      </c>
      <c r="K23" s="1">
        <v>161</v>
      </c>
      <c r="L23" s="1">
        <f t="shared" si="2"/>
        <v>322</v>
      </c>
      <c r="M23" s="2" t="s">
        <v>43</v>
      </c>
      <c r="N23" s="500"/>
      <c r="O23" s="500"/>
      <c r="P23" s="458"/>
      <c r="Q23" s="468"/>
    </row>
    <row r="24" spans="1:17" s="4" customFormat="1" ht="55.2" customHeight="1">
      <c r="A24" s="580">
        <v>7</v>
      </c>
      <c r="B24" s="164" t="s">
        <v>15</v>
      </c>
      <c r="C24" s="166" t="s">
        <v>33</v>
      </c>
      <c r="D24" s="163" t="s">
        <v>17</v>
      </c>
      <c r="E24" s="164" t="s">
        <v>36</v>
      </c>
      <c r="F24" s="164" t="s">
        <v>18</v>
      </c>
      <c r="G24" s="165">
        <v>0.22569444444444445</v>
      </c>
      <c r="H24" s="165">
        <v>0.375</v>
      </c>
      <c r="I24" s="165">
        <f t="shared" si="0"/>
        <v>0.14930555555555555</v>
      </c>
      <c r="J24" s="164">
        <v>5</v>
      </c>
      <c r="K24" s="164">
        <v>134</v>
      </c>
      <c r="L24" s="164">
        <f t="shared" si="2"/>
        <v>670</v>
      </c>
      <c r="M24" s="163" t="s">
        <v>43</v>
      </c>
      <c r="N24" s="162">
        <v>45809</v>
      </c>
      <c r="O24" s="162">
        <v>46173</v>
      </c>
      <c r="P24" s="444" t="s">
        <v>1712</v>
      </c>
      <c r="Q24" s="588" t="s">
        <v>1724</v>
      </c>
    </row>
    <row r="25" spans="1:17" ht="55.2" customHeight="1">
      <c r="A25" s="585"/>
      <c r="B25" s="164" t="s">
        <v>15</v>
      </c>
      <c r="C25" s="166" t="s">
        <v>35</v>
      </c>
      <c r="D25" s="163" t="s">
        <v>17</v>
      </c>
      <c r="E25" s="164" t="s">
        <v>36</v>
      </c>
      <c r="F25" s="164" t="s">
        <v>18</v>
      </c>
      <c r="G25" s="165">
        <v>0.78472222222222221</v>
      </c>
      <c r="H25" s="165">
        <v>0.88194444444444442</v>
      </c>
      <c r="I25" s="165">
        <f t="shared" si="0"/>
        <v>9.722222222222221E-2</v>
      </c>
      <c r="J25" s="164">
        <v>5</v>
      </c>
      <c r="K25" s="164">
        <v>153</v>
      </c>
      <c r="L25" s="164">
        <f t="shared" si="2"/>
        <v>765</v>
      </c>
      <c r="M25" s="163" t="s">
        <v>43</v>
      </c>
      <c r="N25" s="583">
        <v>45809</v>
      </c>
      <c r="O25" s="583">
        <v>46173</v>
      </c>
      <c r="P25" s="458"/>
      <c r="Q25" s="468"/>
    </row>
    <row r="26" spans="1:17" ht="55.2" customHeight="1">
      <c r="A26" s="581"/>
      <c r="B26" s="164" t="s">
        <v>15</v>
      </c>
      <c r="C26" s="166" t="s">
        <v>38</v>
      </c>
      <c r="D26" s="163" t="s">
        <v>37</v>
      </c>
      <c r="E26" s="164" t="s">
        <v>36</v>
      </c>
      <c r="F26" s="164" t="s">
        <v>18</v>
      </c>
      <c r="G26" s="165">
        <v>0.54166666666666663</v>
      </c>
      <c r="H26" s="165">
        <v>0.70833333333333337</v>
      </c>
      <c r="I26" s="165">
        <f t="shared" si="0"/>
        <v>0.16666666666666674</v>
      </c>
      <c r="J26" s="164">
        <v>5</v>
      </c>
      <c r="K26" s="164">
        <v>70</v>
      </c>
      <c r="L26" s="164">
        <f t="shared" si="2"/>
        <v>350</v>
      </c>
      <c r="M26" s="163" t="s">
        <v>43</v>
      </c>
      <c r="N26" s="587"/>
      <c r="O26" s="587"/>
      <c r="P26" s="458"/>
      <c r="Q26" s="468"/>
    </row>
    <row r="27" spans="1:17" s="4" customFormat="1" ht="55.2" customHeight="1">
      <c r="A27" s="473">
        <v>8</v>
      </c>
      <c r="B27" s="1" t="s">
        <v>15</v>
      </c>
      <c r="C27" s="5" t="s">
        <v>39</v>
      </c>
      <c r="D27" s="2" t="s">
        <v>37</v>
      </c>
      <c r="E27" s="1" t="s">
        <v>23</v>
      </c>
      <c r="F27" s="2" t="s">
        <v>40</v>
      </c>
      <c r="G27" s="13">
        <v>0.58333333333333337</v>
      </c>
      <c r="H27" s="13">
        <v>0.70833333333333337</v>
      </c>
      <c r="I27" s="13">
        <f t="shared" si="0"/>
        <v>0.125</v>
      </c>
      <c r="J27" s="1">
        <v>5</v>
      </c>
      <c r="K27" s="1">
        <v>106</v>
      </c>
      <c r="L27" s="1">
        <f t="shared" si="2"/>
        <v>530</v>
      </c>
      <c r="M27" s="2" t="s">
        <v>43</v>
      </c>
      <c r="N27" s="15">
        <v>45702</v>
      </c>
      <c r="O27" s="15">
        <v>46173</v>
      </c>
      <c r="P27" s="444" t="s">
        <v>1548</v>
      </c>
      <c r="Q27" s="465" t="s">
        <v>1723</v>
      </c>
    </row>
    <row r="28" spans="1:17" s="4" customFormat="1" ht="55.2" customHeight="1">
      <c r="A28" s="497"/>
      <c r="B28" s="1" t="s">
        <v>15</v>
      </c>
      <c r="C28" s="5" t="s">
        <v>45</v>
      </c>
      <c r="D28" s="2" t="s">
        <v>17</v>
      </c>
      <c r="E28" s="1" t="s">
        <v>23</v>
      </c>
      <c r="F28" s="1" t="s">
        <v>18</v>
      </c>
      <c r="G28" s="13">
        <v>0.1875</v>
      </c>
      <c r="H28" s="13">
        <v>0.30555555555555552</v>
      </c>
      <c r="I28" s="13">
        <f t="shared" si="0"/>
        <v>0.11805555555555552</v>
      </c>
      <c r="J28" s="1">
        <v>5</v>
      </c>
      <c r="K28" s="1">
        <v>123</v>
      </c>
      <c r="L28" s="1">
        <f t="shared" si="2"/>
        <v>615</v>
      </c>
      <c r="M28" s="2" t="s">
        <v>43</v>
      </c>
      <c r="N28" s="47">
        <v>45781</v>
      </c>
      <c r="O28" s="47">
        <v>46173</v>
      </c>
      <c r="P28" s="458"/>
      <c r="Q28" s="458"/>
    </row>
    <row r="29" spans="1:17" s="4" customFormat="1" ht="105.75" customHeight="1">
      <c r="A29" s="167">
        <v>9</v>
      </c>
      <c r="B29" s="164" t="s">
        <v>15</v>
      </c>
      <c r="C29" s="166" t="s">
        <v>46</v>
      </c>
      <c r="D29" s="163" t="s">
        <v>17</v>
      </c>
      <c r="E29" s="164" t="s">
        <v>23</v>
      </c>
      <c r="F29" s="164" t="s">
        <v>18</v>
      </c>
      <c r="G29" s="165">
        <v>0.16319444444444445</v>
      </c>
      <c r="H29" s="165">
        <v>0.33333333333333331</v>
      </c>
      <c r="I29" s="165">
        <f t="shared" si="0"/>
        <v>0.17013888888888887</v>
      </c>
      <c r="J29" s="164">
        <v>5</v>
      </c>
      <c r="K29" s="164">
        <v>150</v>
      </c>
      <c r="L29" s="164">
        <f t="shared" si="2"/>
        <v>750</v>
      </c>
      <c r="M29" s="163" t="s">
        <v>43</v>
      </c>
      <c r="N29" s="162">
        <v>45781</v>
      </c>
      <c r="O29" s="162">
        <v>46173</v>
      </c>
      <c r="P29" s="51" t="s">
        <v>1722</v>
      </c>
      <c r="Q29" s="53" t="s">
        <v>1721</v>
      </c>
    </row>
    <row r="30" spans="1:17" s="4" customFormat="1" ht="55.2" customHeight="1">
      <c r="A30" s="161">
        <v>10</v>
      </c>
      <c r="B30" s="158" t="s">
        <v>15</v>
      </c>
      <c r="C30" s="160" t="s">
        <v>52</v>
      </c>
      <c r="D30" s="157" t="s">
        <v>51</v>
      </c>
      <c r="E30" s="158" t="s">
        <v>49</v>
      </c>
      <c r="F30" s="157" t="s">
        <v>50</v>
      </c>
      <c r="G30" s="159">
        <v>0.625</v>
      </c>
      <c r="H30" s="159">
        <v>0</v>
      </c>
      <c r="I30" s="159">
        <v>0.375</v>
      </c>
      <c r="J30" s="158">
        <v>5</v>
      </c>
      <c r="K30" s="158">
        <v>100</v>
      </c>
      <c r="L30" s="158">
        <f t="shared" si="2"/>
        <v>500</v>
      </c>
      <c r="M30" s="157" t="s">
        <v>47</v>
      </c>
      <c r="N30" s="156" t="s">
        <v>1720</v>
      </c>
      <c r="O30" s="156">
        <v>46173</v>
      </c>
      <c r="P30" s="51" t="s">
        <v>1710</v>
      </c>
      <c r="Q30" s="51" t="s">
        <v>1719</v>
      </c>
    </row>
    <row r="31" spans="1:17" s="4" customFormat="1" ht="55.2" customHeight="1">
      <c r="A31" s="466">
        <v>11</v>
      </c>
      <c r="B31" s="1" t="s">
        <v>15</v>
      </c>
      <c r="C31" s="19" t="s">
        <v>58</v>
      </c>
      <c r="D31" s="2" t="s">
        <v>37</v>
      </c>
      <c r="E31" s="1" t="s">
        <v>49</v>
      </c>
      <c r="F31" s="2" t="s">
        <v>50</v>
      </c>
      <c r="G31" s="18">
        <v>0.39583333333333331</v>
      </c>
      <c r="H31" s="18">
        <v>0.70833333333333337</v>
      </c>
      <c r="I31" s="18">
        <v>0.3125</v>
      </c>
      <c r="J31" s="1">
        <v>5</v>
      </c>
      <c r="K31" s="1">
        <v>100</v>
      </c>
      <c r="L31" s="1">
        <f t="shared" si="2"/>
        <v>500</v>
      </c>
      <c r="M31" s="2" t="s">
        <v>47</v>
      </c>
      <c r="N31" s="499" t="s">
        <v>1720</v>
      </c>
      <c r="O31" s="499">
        <v>46173</v>
      </c>
      <c r="P31" s="444" t="s">
        <v>1710</v>
      </c>
      <c r="Q31" s="444" t="s">
        <v>1719</v>
      </c>
    </row>
    <row r="32" spans="1:17" s="4" customFormat="1" ht="55.2" customHeight="1">
      <c r="A32" s="468"/>
      <c r="B32" s="1" t="s">
        <v>15</v>
      </c>
      <c r="C32" s="5" t="s">
        <v>52</v>
      </c>
      <c r="D32" s="2" t="s">
        <v>51</v>
      </c>
      <c r="E32" s="1" t="s">
        <v>49</v>
      </c>
      <c r="F32" s="2" t="s">
        <v>50</v>
      </c>
      <c r="G32" s="13">
        <v>0.70833333333333337</v>
      </c>
      <c r="H32" s="13">
        <v>0.125</v>
      </c>
      <c r="I32" s="18">
        <v>0.41666666666666669</v>
      </c>
      <c r="J32" s="1">
        <v>5</v>
      </c>
      <c r="K32" s="1">
        <v>100</v>
      </c>
      <c r="L32" s="1">
        <f t="shared" si="2"/>
        <v>500</v>
      </c>
      <c r="M32" s="2" t="s">
        <v>47</v>
      </c>
      <c r="N32" s="513"/>
      <c r="O32" s="513"/>
      <c r="P32" s="458"/>
      <c r="Q32" s="458"/>
    </row>
    <row r="33" spans="1:15" s="4" customFormat="1" ht="55.2" customHeight="1">
      <c r="A33" s="3"/>
      <c r="D33" s="11"/>
      <c r="G33" s="12"/>
      <c r="H33" s="12"/>
      <c r="I33" s="12"/>
      <c r="M33" s="7"/>
      <c r="N33" s="7"/>
      <c r="O33" s="7"/>
    </row>
    <row r="34" spans="1:15" s="4" customFormat="1" ht="55.2" customHeight="1">
      <c r="A34" s="3"/>
      <c r="D34" s="11"/>
      <c r="G34" s="12"/>
      <c r="H34" s="12"/>
      <c r="I34" s="12"/>
      <c r="M34" s="7"/>
      <c r="N34" s="7"/>
      <c r="O34" s="7"/>
    </row>
    <row r="35" spans="1:15" s="4" customFormat="1" ht="55.2" customHeight="1">
      <c r="A35" s="3"/>
      <c r="D35" s="11"/>
      <c r="G35" s="12"/>
      <c r="H35" s="12"/>
      <c r="I35" s="12"/>
      <c r="K35" s="12"/>
      <c r="M35" s="7"/>
      <c r="N35" s="7"/>
      <c r="O35" s="7"/>
    </row>
    <row r="36" spans="1:15" s="4" customFormat="1" ht="55.2" customHeight="1">
      <c r="A36" s="3"/>
      <c r="D36" s="11"/>
      <c r="G36" s="12"/>
      <c r="H36" s="12"/>
      <c r="I36" s="12"/>
      <c r="N36" s="7"/>
      <c r="O36" s="7"/>
    </row>
    <row r="37" spans="1:15" s="4" customFormat="1" ht="55.2" customHeight="1">
      <c r="A37" s="3"/>
      <c r="D37" s="11"/>
      <c r="G37" s="12"/>
      <c r="H37" s="12"/>
      <c r="I37" s="12"/>
      <c r="M37" s="7"/>
      <c r="N37" s="7"/>
      <c r="O37" s="7"/>
    </row>
    <row r="38" spans="1:15" s="4" customFormat="1" ht="55.2" customHeight="1">
      <c r="A38" s="3"/>
      <c r="D38" s="11"/>
      <c r="G38" s="12"/>
      <c r="H38" s="12"/>
      <c r="I38" s="12"/>
      <c r="M38" s="7"/>
      <c r="N38" s="7"/>
      <c r="O38" s="7"/>
    </row>
    <row r="39" spans="1:15" s="4" customFormat="1" ht="55.2" customHeight="1">
      <c r="A39" s="3"/>
      <c r="D39" s="11"/>
      <c r="G39" s="12"/>
      <c r="H39" s="12"/>
      <c r="I39" s="12"/>
      <c r="M39" s="7"/>
      <c r="N39" s="7"/>
      <c r="O39" s="7"/>
    </row>
    <row r="40" spans="1:15" s="4" customFormat="1" ht="55.2" customHeight="1">
      <c r="A40" s="3"/>
      <c r="D40" s="11"/>
      <c r="G40" s="12"/>
      <c r="H40" s="12"/>
      <c r="I40" s="12"/>
      <c r="M40" s="7"/>
      <c r="N40" s="7"/>
      <c r="O40" s="7"/>
    </row>
    <row r="41" spans="1:15" s="4" customFormat="1" ht="55.2" customHeight="1">
      <c r="A41" s="3"/>
      <c r="D41" s="11"/>
      <c r="M41" s="7"/>
      <c r="N41" s="7"/>
      <c r="O41" s="7"/>
    </row>
  </sheetData>
  <mergeCells count="41">
    <mergeCell ref="Q4:Q5"/>
    <mergeCell ref="Q6:Q11"/>
    <mergeCell ref="Q31:Q32"/>
    <mergeCell ref="P12:P14"/>
    <mergeCell ref="Q12:Q14"/>
    <mergeCell ref="P19:P20"/>
    <mergeCell ref="Q19:Q20"/>
    <mergeCell ref="P24:P26"/>
    <mergeCell ref="Q24:Q26"/>
    <mergeCell ref="P15:P18"/>
    <mergeCell ref="P4:P5"/>
    <mergeCell ref="P6:P11"/>
    <mergeCell ref="P31:P32"/>
    <mergeCell ref="P27:P28"/>
    <mergeCell ref="O6:O11"/>
    <mergeCell ref="P21:P23"/>
    <mergeCell ref="Q21:Q23"/>
    <mergeCell ref="Q15:Q18"/>
    <mergeCell ref="Q27:Q28"/>
    <mergeCell ref="O31:O32"/>
    <mergeCell ref="O19:O20"/>
    <mergeCell ref="O21:O23"/>
    <mergeCell ref="A24:A26"/>
    <mergeCell ref="A12:A14"/>
    <mergeCell ref="N12:N14"/>
    <mergeCell ref="O12:O14"/>
    <mergeCell ref="A15:A18"/>
    <mergeCell ref="N15:N18"/>
    <mergeCell ref="O15:O18"/>
    <mergeCell ref="O25:O26"/>
    <mergeCell ref="N21:N23"/>
    <mergeCell ref="A31:A32"/>
    <mergeCell ref="N31:N32"/>
    <mergeCell ref="N25:N26"/>
    <mergeCell ref="A27:A28"/>
    <mergeCell ref="A21:A23"/>
    <mergeCell ref="A4:A5"/>
    <mergeCell ref="A6:A11"/>
    <mergeCell ref="N6:N11"/>
    <mergeCell ref="A19:A20"/>
    <mergeCell ref="N19:N20"/>
  </mergeCells>
  <pageMargins left="0.25" right="0.25" top="0.75" bottom="0.75" header="0.3" footer="0.3"/>
  <pageSetup paperSize="9" scale="40" fitToHeight="9" orientation="landscape" horizontalDpi="300" verticalDpi="30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1249B-A766-4885-9E23-C46E84C6EBC5}">
  <dimension ref="A1:L35"/>
  <sheetViews>
    <sheetView workbookViewId="0">
      <selection activeCell="C21" sqref="C21"/>
    </sheetView>
  </sheetViews>
  <sheetFormatPr defaultRowHeight="24.9" customHeight="1"/>
  <cols>
    <col min="1" max="1" width="32.109375" customWidth="1"/>
    <col min="2" max="2" width="46.44140625" customWidth="1"/>
    <col min="3" max="3" width="14.33203125" customWidth="1"/>
    <col min="4" max="4" width="24.88671875" customWidth="1"/>
    <col min="5" max="5" width="20.33203125" customWidth="1"/>
    <col min="6" max="6" width="16.33203125" customWidth="1"/>
    <col min="7" max="7" width="17.109375" customWidth="1"/>
    <col min="12" max="12" width="11.5546875" bestFit="1" customWidth="1"/>
  </cols>
  <sheetData>
    <row r="1" spans="1:7" ht="72" customHeight="1">
      <c r="A1" s="185" t="s">
        <v>1751</v>
      </c>
      <c r="B1" s="185" t="s">
        <v>59</v>
      </c>
      <c r="C1" s="185" t="s">
        <v>1752</v>
      </c>
      <c r="D1" s="185" t="s">
        <v>1757</v>
      </c>
      <c r="E1" s="185" t="s">
        <v>1759</v>
      </c>
      <c r="F1" s="185" t="s">
        <v>1760</v>
      </c>
      <c r="G1" s="185" t="s">
        <v>1746</v>
      </c>
    </row>
    <row r="2" spans="1:7" ht="62.25" customHeight="1">
      <c r="A2" s="180" t="s">
        <v>1756</v>
      </c>
      <c r="B2" s="180" t="s">
        <v>1762</v>
      </c>
      <c r="C2" s="180" t="s">
        <v>1755</v>
      </c>
      <c r="D2" s="181">
        <v>258554.3</v>
      </c>
      <c r="E2" s="182">
        <f>D2/7*5</f>
        <v>184681.64285714284</v>
      </c>
      <c r="F2" s="182">
        <f>D2+E2</f>
        <v>443235.94285714283</v>
      </c>
      <c r="G2" s="182">
        <v>408487.84</v>
      </c>
    </row>
    <row r="3" spans="1:7" ht="79.5" customHeight="1">
      <c r="A3" s="180" t="s">
        <v>1748</v>
      </c>
      <c r="B3" s="180" t="s">
        <v>1747</v>
      </c>
      <c r="C3" s="180">
        <v>6</v>
      </c>
      <c r="D3" s="181">
        <v>74773.36</v>
      </c>
      <c r="E3" s="182">
        <f>D3/6*7</f>
        <v>87235.58666666667</v>
      </c>
      <c r="F3" s="182">
        <f t="shared" ref="F3:F6" si="0">D3+E3</f>
        <v>162008.94666666666</v>
      </c>
      <c r="G3" s="182">
        <v>167477.5</v>
      </c>
    </row>
    <row r="4" spans="1:7" ht="47.25" customHeight="1">
      <c r="A4" s="180" t="s">
        <v>1743</v>
      </c>
      <c r="B4" s="180" t="s">
        <v>1749</v>
      </c>
      <c r="C4" s="180">
        <v>5</v>
      </c>
      <c r="D4" s="181">
        <v>74984.78</v>
      </c>
      <c r="E4" s="182">
        <f t="shared" ref="E4:E5" si="1">D4/5*7</f>
        <v>104978.692</v>
      </c>
      <c r="F4" s="182">
        <f t="shared" si="0"/>
        <v>179963.47200000001</v>
      </c>
      <c r="G4" s="183">
        <v>201201</v>
      </c>
    </row>
    <row r="5" spans="1:7" ht="37.5" customHeight="1">
      <c r="A5" s="180" t="s">
        <v>1744</v>
      </c>
      <c r="B5" s="180" t="s">
        <v>1750</v>
      </c>
      <c r="C5" s="180">
        <v>5</v>
      </c>
      <c r="D5" s="181">
        <v>63514.31</v>
      </c>
      <c r="E5" s="182">
        <f t="shared" si="1"/>
        <v>88920.034</v>
      </c>
      <c r="F5" s="182">
        <f t="shared" si="0"/>
        <v>152434.34399999998</v>
      </c>
      <c r="G5" s="182">
        <v>97614.43</v>
      </c>
    </row>
    <row r="6" spans="1:7" ht="33.6">
      <c r="A6" s="180" t="s">
        <v>1745</v>
      </c>
      <c r="B6" s="180" t="s">
        <v>1753</v>
      </c>
      <c r="C6" s="180" t="s">
        <v>1754</v>
      </c>
      <c r="D6" s="181">
        <v>63294.82</v>
      </c>
      <c r="E6" s="182">
        <f>D6/7*7</f>
        <v>63294.820000000007</v>
      </c>
      <c r="F6" s="182">
        <f t="shared" si="0"/>
        <v>126589.64000000001</v>
      </c>
      <c r="G6" s="182">
        <v>95807.62</v>
      </c>
    </row>
    <row r="7" spans="1:7" ht="48" customHeight="1">
      <c r="A7" s="589" t="s">
        <v>1761</v>
      </c>
      <c r="B7" s="590"/>
      <c r="C7" s="590"/>
      <c r="D7" s="590"/>
      <c r="E7" s="590"/>
      <c r="F7" s="590"/>
      <c r="G7" s="184"/>
    </row>
    <row r="8" spans="1:7" ht="24.9" customHeight="1">
      <c r="A8" s="591" t="s">
        <v>1758</v>
      </c>
      <c r="B8" s="590"/>
      <c r="C8" s="590"/>
      <c r="D8" s="590"/>
      <c r="E8" s="590"/>
      <c r="F8" s="590"/>
    </row>
    <row r="10" spans="1:7" ht="67.2">
      <c r="A10" s="185" t="s">
        <v>1751</v>
      </c>
      <c r="B10" s="185" t="s">
        <v>59</v>
      </c>
      <c r="C10" s="185" t="s">
        <v>1752</v>
      </c>
      <c r="D10" s="185" t="s">
        <v>1783</v>
      </c>
      <c r="E10" s="185" t="s">
        <v>1759</v>
      </c>
      <c r="F10" s="185" t="s">
        <v>1760</v>
      </c>
      <c r="G10" s="200"/>
    </row>
    <row r="11" spans="1:7" ht="16.8">
      <c r="A11" s="180" t="s">
        <v>1781</v>
      </c>
      <c r="B11" s="180" t="s">
        <v>1780</v>
      </c>
      <c r="C11" s="180" t="s">
        <v>1755</v>
      </c>
      <c r="D11" s="181">
        <f>'M-PUP'!B15</f>
        <v>75781</v>
      </c>
      <c r="E11" s="182">
        <f>D11/7*5</f>
        <v>54129.285714285717</v>
      </c>
      <c r="F11" s="182">
        <f>D11+E11</f>
        <v>129910.28571428571</v>
      </c>
      <c r="G11" s="201"/>
    </row>
    <row r="12" spans="1:7" ht="33.6">
      <c r="A12" s="180" t="s">
        <v>1748</v>
      </c>
      <c r="B12" s="180" t="s">
        <v>1747</v>
      </c>
      <c r="C12" s="180">
        <v>6</v>
      </c>
      <c r="D12" s="181">
        <v>74773.36</v>
      </c>
      <c r="E12" s="182">
        <f>D12/6*7</f>
        <v>87235.58666666667</v>
      </c>
      <c r="F12" s="182">
        <f t="shared" ref="F12:F15" si="2">D12+E12</f>
        <v>162008.94666666666</v>
      </c>
      <c r="G12" s="201"/>
    </row>
    <row r="13" spans="1:7" ht="33.6">
      <c r="A13" s="180" t="s">
        <v>1743</v>
      </c>
      <c r="B13" s="180" t="s">
        <v>1749</v>
      </c>
      <c r="C13" s="180">
        <v>5</v>
      </c>
      <c r="D13" s="181">
        <v>74984.78</v>
      </c>
      <c r="E13" s="182">
        <f t="shared" ref="E13:E14" si="3">D13/5*7</f>
        <v>104978.692</v>
      </c>
      <c r="F13" s="182">
        <f t="shared" si="2"/>
        <v>179963.47200000001</v>
      </c>
      <c r="G13" s="202"/>
    </row>
    <row r="14" spans="1:7" ht="33.6">
      <c r="A14" s="180" t="s">
        <v>1744</v>
      </c>
      <c r="B14" s="180" t="s">
        <v>1750</v>
      </c>
      <c r="C14" s="180">
        <v>5</v>
      </c>
      <c r="D14" s="181">
        <v>63514.31</v>
      </c>
      <c r="E14" s="182">
        <f t="shared" si="3"/>
        <v>88920.034</v>
      </c>
      <c r="F14" s="182">
        <f t="shared" si="2"/>
        <v>152434.34399999998</v>
      </c>
      <c r="G14" s="201"/>
    </row>
    <row r="15" spans="1:7" ht="33.6">
      <c r="A15" s="180" t="s">
        <v>1745</v>
      </c>
      <c r="B15" s="180" t="s">
        <v>1753</v>
      </c>
      <c r="C15" s="180" t="s">
        <v>1754</v>
      </c>
      <c r="D15" s="181">
        <v>63294.82</v>
      </c>
      <c r="E15" s="182">
        <f>D15/7*7</f>
        <v>63294.820000000007</v>
      </c>
      <c r="F15" s="182">
        <f t="shared" si="2"/>
        <v>126589.64000000001</v>
      </c>
      <c r="G15" s="201"/>
    </row>
    <row r="16" spans="1:7" ht="24.9" customHeight="1">
      <c r="A16" s="591" t="s">
        <v>1782</v>
      </c>
      <c r="B16" s="590"/>
      <c r="C16" s="590"/>
      <c r="D16" s="590"/>
      <c r="E16" s="590"/>
      <c r="F16" s="590"/>
    </row>
    <row r="17" spans="1:12" ht="24.9" customHeight="1">
      <c r="F17" s="203">
        <f>F11+F12+F13+F14+F15</f>
        <v>750906.68838095234</v>
      </c>
      <c r="G17" s="203">
        <f>F17*2</f>
        <v>1501813.3767619047</v>
      </c>
    </row>
    <row r="19" spans="1:12" ht="67.2">
      <c r="A19" s="185" t="s">
        <v>1751</v>
      </c>
      <c r="B19" s="185" t="s">
        <v>59</v>
      </c>
      <c r="C19" s="185" t="s">
        <v>1752</v>
      </c>
      <c r="D19" s="185" t="s">
        <v>1789</v>
      </c>
      <c r="E19" s="185" t="s">
        <v>1759</v>
      </c>
      <c r="F19" s="185" t="s">
        <v>1788</v>
      </c>
    </row>
    <row r="20" spans="1:12" ht="16.8">
      <c r="A20" s="180" t="s">
        <v>1781</v>
      </c>
      <c r="B20" s="180" t="s">
        <v>1780</v>
      </c>
      <c r="C20" s="180">
        <v>6</v>
      </c>
      <c r="D20" s="181">
        <f>'M-PUP'!B34</f>
        <v>67137.45</v>
      </c>
      <c r="E20" s="182">
        <f>D20/6*6</f>
        <v>67137.45</v>
      </c>
      <c r="F20" s="182">
        <f>D20+E20</f>
        <v>134274.9</v>
      </c>
      <c r="G20" t="s">
        <v>1792</v>
      </c>
      <c r="J20" s="203">
        <f>F20*0.0852</f>
        <v>11440.221479999998</v>
      </c>
    </row>
    <row r="21" spans="1:12" ht="33.6">
      <c r="A21" s="180" t="s">
        <v>1748</v>
      </c>
      <c r="B21" s="180" t="s">
        <v>1747</v>
      </c>
      <c r="C21" s="180">
        <v>6</v>
      </c>
      <c r="D21" s="181">
        <v>74773.36</v>
      </c>
      <c r="E21" s="182">
        <f>D21/6*6</f>
        <v>74773.36</v>
      </c>
      <c r="F21" s="182">
        <f t="shared" ref="F21:F24" si="4">D21+E21</f>
        <v>149546.72</v>
      </c>
    </row>
    <row r="22" spans="1:12" ht="33.6">
      <c r="A22" s="180" t="s">
        <v>1743</v>
      </c>
      <c r="B22" s="180" t="s">
        <v>1749</v>
      </c>
      <c r="C22" s="180">
        <v>5</v>
      </c>
      <c r="D22" s="181">
        <v>74984.78</v>
      </c>
      <c r="E22" s="182">
        <f t="shared" ref="E22:E23" si="5">D22/5*7</f>
        <v>104978.692</v>
      </c>
      <c r="F22" s="182">
        <f t="shared" si="4"/>
        <v>179963.47200000001</v>
      </c>
    </row>
    <row r="23" spans="1:12" ht="33.6">
      <c r="A23" s="180" t="s">
        <v>1744</v>
      </c>
      <c r="B23" s="180" t="s">
        <v>1750</v>
      </c>
      <c r="C23" s="180">
        <v>5</v>
      </c>
      <c r="D23" s="181">
        <v>63514.31</v>
      </c>
      <c r="E23" s="182">
        <f t="shared" si="5"/>
        <v>88920.034</v>
      </c>
      <c r="F23" s="182">
        <f t="shared" si="4"/>
        <v>152434.34399999998</v>
      </c>
    </row>
    <row r="24" spans="1:12" ht="33.6">
      <c r="A24" s="180" t="s">
        <v>1745</v>
      </c>
      <c r="B24" s="180" t="s">
        <v>1790</v>
      </c>
      <c r="C24" s="180">
        <v>6</v>
      </c>
      <c r="D24" s="181">
        <f>57595</f>
        <v>57595</v>
      </c>
      <c r="E24" s="182">
        <f>D24/6*6</f>
        <v>57595</v>
      </c>
      <c r="F24" s="182">
        <f t="shared" si="4"/>
        <v>115190</v>
      </c>
      <c r="G24" t="s">
        <v>1791</v>
      </c>
      <c r="J24" s="203">
        <f>F24*0.32</f>
        <v>36860.800000000003</v>
      </c>
    </row>
    <row r="25" spans="1:12" ht="24.9" customHeight="1">
      <c r="F25" s="203">
        <f>SUM(F20:F24)</f>
        <v>731409.43599999999</v>
      </c>
      <c r="G25" s="203">
        <f>F25*2</f>
        <v>1462818.872</v>
      </c>
      <c r="J25" s="203">
        <f>J20+J24</f>
        <v>48301.021480000003</v>
      </c>
      <c r="L25" s="203">
        <f>G25-J25</f>
        <v>1414517.8505199999</v>
      </c>
    </row>
    <row r="26" spans="1:12" ht="24.9" customHeight="1">
      <c r="G26" s="205">
        <f>OV!X31</f>
        <v>1375352.8256000001</v>
      </c>
      <c r="H26" t="s">
        <v>1785</v>
      </c>
    </row>
    <row r="27" spans="1:12" ht="24.9" customHeight="1">
      <c r="G27" s="203">
        <f>G25-G26</f>
        <v>87466.046399999876</v>
      </c>
    </row>
    <row r="29" spans="1:12" ht="67.2">
      <c r="A29" s="185" t="s">
        <v>1751</v>
      </c>
      <c r="B29" s="185" t="s">
        <v>59</v>
      </c>
      <c r="C29" s="185" t="s">
        <v>1752</v>
      </c>
      <c r="D29" s="185" t="s">
        <v>1798</v>
      </c>
      <c r="E29" s="185" t="s">
        <v>1804</v>
      </c>
      <c r="F29" s="185" t="s">
        <v>1788</v>
      </c>
    </row>
    <row r="30" spans="1:12" ht="16.8">
      <c r="A30" s="180" t="s">
        <v>1781</v>
      </c>
      <c r="B30" s="180" t="s">
        <v>1793</v>
      </c>
      <c r="C30" s="180">
        <v>6</v>
      </c>
      <c r="D30" s="181">
        <f>'M-PUP'!B34</f>
        <v>67137.45</v>
      </c>
      <c r="E30" s="182">
        <f>D30/6*6</f>
        <v>67137.45</v>
      </c>
      <c r="F30" s="182">
        <f>D30+E30</f>
        <v>134274.9</v>
      </c>
    </row>
    <row r="31" spans="1:12" ht="33.6">
      <c r="A31" s="180" t="s">
        <v>1748</v>
      </c>
      <c r="B31" s="180" t="s">
        <v>1794</v>
      </c>
      <c r="C31" s="180">
        <v>6</v>
      </c>
      <c r="D31" s="181">
        <v>74773.36</v>
      </c>
      <c r="E31" s="182">
        <f>D31/6*6</f>
        <v>74773.36</v>
      </c>
      <c r="F31" s="182">
        <f t="shared" ref="F31:F34" si="6">D31+E31</f>
        <v>149546.72</v>
      </c>
    </row>
    <row r="32" spans="1:12" ht="33.6">
      <c r="A32" s="180" t="s">
        <v>1743</v>
      </c>
      <c r="B32" s="180" t="s">
        <v>1795</v>
      </c>
      <c r="C32" s="180">
        <v>5</v>
      </c>
      <c r="D32" s="181">
        <v>74984.78</v>
      </c>
      <c r="E32" s="182">
        <f t="shared" ref="E32:E33" si="7">D32/5*7</f>
        <v>104978.692</v>
      </c>
      <c r="F32" s="182">
        <f t="shared" si="6"/>
        <v>179963.47200000001</v>
      </c>
    </row>
    <row r="33" spans="1:6" ht="33.6">
      <c r="A33" s="180" t="s">
        <v>1744</v>
      </c>
      <c r="B33" s="180" t="s">
        <v>1796</v>
      </c>
      <c r="C33" s="180">
        <v>5</v>
      </c>
      <c r="D33" s="181">
        <v>63514.31</v>
      </c>
      <c r="E33" s="182">
        <f t="shared" si="7"/>
        <v>88920.034</v>
      </c>
      <c r="F33" s="182">
        <f t="shared" si="6"/>
        <v>152434.34399999998</v>
      </c>
    </row>
    <row r="34" spans="1:6" ht="33.6">
      <c r="A34" s="180" t="s">
        <v>1745</v>
      </c>
      <c r="B34" s="180" t="s">
        <v>1797</v>
      </c>
      <c r="C34" s="180">
        <v>6</v>
      </c>
      <c r="D34" s="181">
        <f>57595</f>
        <v>57595</v>
      </c>
      <c r="E34" s="182">
        <f>D34/6*6</f>
        <v>57595</v>
      </c>
      <c r="F34" s="182">
        <f t="shared" si="6"/>
        <v>115190</v>
      </c>
    </row>
    <row r="35" spans="1:6" ht="24.9" customHeight="1">
      <c r="F35" s="203">
        <f>SUM(F30:F34)</f>
        <v>731409.43599999999</v>
      </c>
    </row>
  </sheetData>
  <mergeCells count="3">
    <mergeCell ref="A7:F7"/>
    <mergeCell ref="A8:F8"/>
    <mergeCell ref="A16:F16"/>
  </mergeCell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B1C82-CBC1-4055-9BEF-955ECA8F7463}">
  <dimension ref="A1:K14"/>
  <sheetViews>
    <sheetView workbookViewId="0">
      <selection activeCell="C21" sqref="C21"/>
    </sheetView>
  </sheetViews>
  <sheetFormatPr defaultRowHeight="14.4"/>
  <cols>
    <col min="6" max="6" width="15.109375" customWidth="1"/>
    <col min="7" max="7" width="12.5546875" customWidth="1"/>
    <col min="11" max="11" width="15.109375" bestFit="1" customWidth="1"/>
  </cols>
  <sheetData>
    <row r="1" spans="1:11">
      <c r="A1" s="191" t="s">
        <v>1772</v>
      </c>
    </row>
    <row r="2" spans="1:11">
      <c r="A2" s="592" t="s">
        <v>6</v>
      </c>
      <c r="B2" s="594" t="s">
        <v>1765</v>
      </c>
      <c r="C2" s="594"/>
      <c r="D2" s="594"/>
      <c r="E2" s="594"/>
      <c r="F2" s="592" t="s">
        <v>1766</v>
      </c>
      <c r="G2" s="592"/>
      <c r="H2" s="594" t="s">
        <v>1767</v>
      </c>
      <c r="I2" s="594"/>
      <c r="J2" s="594"/>
      <c r="K2" s="594"/>
    </row>
    <row r="3" spans="1:11" ht="62.4" customHeight="1">
      <c r="A3" s="592"/>
      <c r="B3" s="593" t="s">
        <v>1768</v>
      </c>
      <c r="C3" s="594"/>
      <c r="D3" s="593" t="s">
        <v>1769</v>
      </c>
      <c r="E3" s="594"/>
      <c r="F3" s="190" t="s">
        <v>1773</v>
      </c>
      <c r="G3" s="190" t="s">
        <v>1769</v>
      </c>
      <c r="H3" s="595" t="s">
        <v>1770</v>
      </c>
      <c r="I3" s="596"/>
      <c r="J3" s="595" t="s">
        <v>1771</v>
      </c>
      <c r="K3" s="596"/>
    </row>
    <row r="4" spans="1:11">
      <c r="A4" s="592"/>
      <c r="B4" s="189" t="s">
        <v>1763</v>
      </c>
      <c r="C4" s="189" t="s">
        <v>1764</v>
      </c>
      <c r="D4" s="189" t="s">
        <v>1763</v>
      </c>
      <c r="E4" s="189" t="s">
        <v>1764</v>
      </c>
      <c r="F4" s="189"/>
      <c r="G4" s="189"/>
      <c r="H4" s="189" t="s">
        <v>1763</v>
      </c>
      <c r="I4" s="189" t="s">
        <v>1764</v>
      </c>
      <c r="J4" s="189" t="s">
        <v>1763</v>
      </c>
      <c r="K4" s="189" t="s">
        <v>1764</v>
      </c>
    </row>
    <row r="5" spans="1:11">
      <c r="A5" s="187">
        <v>1</v>
      </c>
      <c r="B5" s="188">
        <v>2.35</v>
      </c>
      <c r="C5" s="188">
        <v>6.25</v>
      </c>
      <c r="D5" s="188"/>
      <c r="E5" s="188"/>
      <c r="F5" s="188">
        <v>1.55</v>
      </c>
      <c r="G5" s="188"/>
      <c r="H5" s="188">
        <f>B5/F5*100-100</f>
        <v>51.612903225806463</v>
      </c>
      <c r="I5" s="188">
        <f>C5/F5*100-100</f>
        <v>303.22580645161293</v>
      </c>
      <c r="J5" s="188"/>
      <c r="K5" s="188"/>
    </row>
    <row r="6" spans="1:11">
      <c r="A6" s="187">
        <v>2</v>
      </c>
      <c r="B6" s="188">
        <v>2.35</v>
      </c>
      <c r="C6" s="188"/>
      <c r="D6" s="188"/>
      <c r="E6" s="188"/>
      <c r="F6" s="188">
        <v>1.55</v>
      </c>
      <c r="G6" s="188"/>
      <c r="H6" s="188">
        <f>B6/F6*100-100</f>
        <v>51.612903225806463</v>
      </c>
      <c r="I6" s="188"/>
      <c r="J6" s="188"/>
      <c r="K6" s="188"/>
    </row>
    <row r="7" spans="1:11">
      <c r="A7" s="187">
        <v>3</v>
      </c>
      <c r="B7" s="188"/>
      <c r="C7" s="188"/>
      <c r="D7" s="188">
        <v>1.25</v>
      </c>
      <c r="E7" s="188">
        <v>1.75</v>
      </c>
      <c r="F7" s="188"/>
      <c r="G7" s="188">
        <v>0.9</v>
      </c>
      <c r="H7" s="188"/>
      <c r="I7" s="188"/>
      <c r="J7" s="188">
        <f>D7/G7*100-100</f>
        <v>38.888888888888886</v>
      </c>
      <c r="K7" s="188">
        <f>E7/G7*100-100</f>
        <v>94.444444444444429</v>
      </c>
    </row>
    <row r="8" spans="1:11">
      <c r="A8" s="187">
        <v>4</v>
      </c>
      <c r="B8" s="188">
        <v>1.68</v>
      </c>
      <c r="C8" s="188">
        <v>2.1</v>
      </c>
      <c r="D8" s="188"/>
      <c r="E8" s="188"/>
      <c r="F8" s="188">
        <v>1.26</v>
      </c>
      <c r="G8" s="188"/>
      <c r="H8" s="188">
        <f>B8/F8*100-100</f>
        <v>33.333333333333314</v>
      </c>
      <c r="I8" s="188">
        <f>C8/F8*100-100</f>
        <v>66.666666666666686</v>
      </c>
      <c r="J8" s="188"/>
      <c r="K8" s="188"/>
    </row>
    <row r="9" spans="1:11">
      <c r="A9" s="187">
        <v>5</v>
      </c>
      <c r="B9" s="188">
        <v>2</v>
      </c>
      <c r="C9" s="188">
        <v>2.1</v>
      </c>
      <c r="D9" s="188"/>
      <c r="E9" s="188"/>
      <c r="F9" s="188">
        <v>1.23</v>
      </c>
      <c r="G9" s="188"/>
      <c r="H9" s="188">
        <f>B9/F9*100-100</f>
        <v>62.601626016260155</v>
      </c>
      <c r="I9" s="188">
        <f>C9/F9*100-100</f>
        <v>70.731707317073187</v>
      </c>
      <c r="J9" s="188"/>
      <c r="K9" s="188"/>
    </row>
    <row r="10" spans="1:11">
      <c r="A10" s="187">
        <v>6</v>
      </c>
      <c r="B10" s="188"/>
      <c r="C10" s="188"/>
      <c r="D10" s="188">
        <v>0.8</v>
      </c>
      <c r="E10" s="188">
        <v>1.64</v>
      </c>
      <c r="F10" s="188"/>
      <c r="G10" s="188">
        <v>0.84</v>
      </c>
      <c r="H10" s="188"/>
      <c r="I10" s="188"/>
      <c r="J10" s="188">
        <f>D10/G10*100-100</f>
        <v>-4.7619047619047592</v>
      </c>
      <c r="K10" s="188">
        <f>E10/G10*100-100</f>
        <v>95.238095238095241</v>
      </c>
    </row>
    <row r="11" spans="1:11">
      <c r="A11" s="187">
        <v>7</v>
      </c>
      <c r="B11" s="188">
        <v>2.1</v>
      </c>
      <c r="C11" s="188"/>
      <c r="D11" s="188">
        <v>1</v>
      </c>
      <c r="E11" s="188">
        <v>1.69</v>
      </c>
      <c r="F11" s="188">
        <v>1.23</v>
      </c>
      <c r="G11" s="188">
        <v>0.97</v>
      </c>
      <c r="H11" s="188">
        <f>B11/F11*100-100</f>
        <v>70.731707317073187</v>
      </c>
      <c r="I11" s="188"/>
      <c r="J11" s="188">
        <f>D11/G11*100-100</f>
        <v>3.0927835051546566</v>
      </c>
      <c r="K11" s="188">
        <f>E11/G11*100-100</f>
        <v>74.226804123711332</v>
      </c>
    </row>
    <row r="12" spans="1:11">
      <c r="A12" s="187">
        <v>8</v>
      </c>
      <c r="B12" s="188">
        <v>1.46</v>
      </c>
      <c r="C12" s="188">
        <v>2.1</v>
      </c>
      <c r="D12" s="188"/>
      <c r="E12" s="188"/>
      <c r="F12" s="188">
        <v>1.42</v>
      </c>
      <c r="G12" s="188"/>
      <c r="H12" s="188">
        <f>B12/F12*100-100</f>
        <v>2.816901408450704</v>
      </c>
      <c r="I12" s="188">
        <f>C12/F12*100-100</f>
        <v>47.887323943661983</v>
      </c>
      <c r="J12" s="188"/>
      <c r="K12" s="188"/>
    </row>
    <row r="13" spans="1:11">
      <c r="A13" s="187">
        <v>9</v>
      </c>
      <c r="B13" s="188">
        <v>1.93</v>
      </c>
      <c r="C13" s="188">
        <v>2.2000000000000002</v>
      </c>
      <c r="D13" s="188"/>
      <c r="E13" s="188"/>
      <c r="F13" s="188">
        <v>1.22</v>
      </c>
      <c r="G13" s="188"/>
      <c r="H13" s="188">
        <f>B13/F13*100-100</f>
        <v>58.196721311475414</v>
      </c>
      <c r="I13" s="188">
        <f>C13/F13*100-100</f>
        <v>80.327868852459034</v>
      </c>
      <c r="J13" s="188"/>
      <c r="K13" s="188"/>
    </row>
    <row r="14" spans="1:11">
      <c r="A14" s="187">
        <v>10</v>
      </c>
      <c r="B14" s="188">
        <v>2.2000000000000002</v>
      </c>
      <c r="C14" s="188">
        <v>3.11</v>
      </c>
      <c r="D14" s="188"/>
      <c r="E14" s="188"/>
      <c r="F14" s="188">
        <v>1.26</v>
      </c>
      <c r="G14" s="188"/>
      <c r="H14" s="188">
        <f>B14/F14*100-100</f>
        <v>74.603174603174637</v>
      </c>
      <c r="I14" s="188">
        <f>C14/F14*100-100</f>
        <v>146.82539682539678</v>
      </c>
      <c r="J14" s="188"/>
      <c r="K14" s="188"/>
    </row>
  </sheetData>
  <mergeCells count="8">
    <mergeCell ref="A2:A4"/>
    <mergeCell ref="B3:C3"/>
    <mergeCell ref="D3:E3"/>
    <mergeCell ref="H3:I3"/>
    <mergeCell ref="J3:K3"/>
    <mergeCell ref="B2:E2"/>
    <mergeCell ref="F2:G2"/>
    <mergeCell ref="H2:K2"/>
  </mergeCell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7AF7-E1C7-425A-9E64-1223C71661FC}">
  <dimension ref="A1:E34"/>
  <sheetViews>
    <sheetView workbookViewId="0">
      <selection activeCell="C21" sqref="C21"/>
    </sheetView>
  </sheetViews>
  <sheetFormatPr defaultRowHeight="14.4"/>
  <cols>
    <col min="1" max="1" width="10.5546875" customWidth="1"/>
    <col min="2" max="5" width="10.6640625" bestFit="1" customWidth="1"/>
  </cols>
  <sheetData>
    <row r="1" spans="1:5" ht="15" thickBot="1"/>
    <row r="2" spans="1:5" ht="15" thickBot="1">
      <c r="A2" s="192"/>
      <c r="B2" s="193" t="s">
        <v>1774</v>
      </c>
      <c r="C2" s="193" t="s">
        <v>1775</v>
      </c>
      <c r="D2" s="193" t="s">
        <v>1776</v>
      </c>
      <c r="E2" s="193" t="s">
        <v>1777</v>
      </c>
    </row>
    <row r="3" spans="1:5" ht="15" thickBot="1">
      <c r="A3" s="194">
        <v>45717</v>
      </c>
      <c r="B3" s="195"/>
      <c r="C3" s="195"/>
      <c r="D3" s="197">
        <v>6741.58</v>
      </c>
      <c r="E3" s="197">
        <v>8553.41</v>
      </c>
    </row>
    <row r="4" spans="1:5" ht="15" thickBot="1">
      <c r="A4" s="194">
        <v>45748</v>
      </c>
      <c r="B4" s="197">
        <v>2343.6</v>
      </c>
      <c r="C4" s="197">
        <v>3739.5</v>
      </c>
      <c r="D4" s="197">
        <v>10619.58</v>
      </c>
      <c r="E4" s="197">
        <v>12410.42</v>
      </c>
    </row>
    <row r="5" spans="1:5" ht="15" thickBot="1">
      <c r="A5" s="194">
        <v>45778</v>
      </c>
      <c r="B5" s="197">
        <v>5649.75</v>
      </c>
      <c r="C5" s="197">
        <v>3681.9</v>
      </c>
      <c r="D5" s="197">
        <v>7940.33</v>
      </c>
      <c r="E5" s="197">
        <v>12033</v>
      </c>
    </row>
    <row r="6" spans="1:5" ht="15" thickBot="1">
      <c r="A6" s="194">
        <v>45809</v>
      </c>
      <c r="B6" s="197">
        <v>6579.75</v>
      </c>
      <c r="C6" s="197">
        <v>5238.8</v>
      </c>
      <c r="D6" s="197">
        <v>8260.1200000000008</v>
      </c>
      <c r="E6" s="197">
        <v>12073.83</v>
      </c>
    </row>
    <row r="7" spans="1:5" ht="15" thickBot="1">
      <c r="A7" s="194">
        <v>45839</v>
      </c>
      <c r="B7" s="197">
        <v>10150.450000000001</v>
      </c>
      <c r="C7" s="197">
        <v>4211.1000000000004</v>
      </c>
      <c r="D7" s="197">
        <v>11372.67</v>
      </c>
      <c r="E7" s="197">
        <v>15079.75</v>
      </c>
    </row>
    <row r="8" spans="1:5" ht="15" thickBot="1">
      <c r="A8" s="194">
        <v>45870</v>
      </c>
      <c r="B8" s="197">
        <v>6851</v>
      </c>
      <c r="C8" s="197">
        <v>3645</v>
      </c>
      <c r="D8" s="197">
        <v>9617.2999999999993</v>
      </c>
      <c r="E8" s="197">
        <v>11892.65</v>
      </c>
    </row>
    <row r="9" spans="1:5" ht="15" thickBot="1">
      <c r="A9" s="194">
        <v>45901</v>
      </c>
      <c r="B9" s="197">
        <v>7320</v>
      </c>
      <c r="C9" s="197">
        <v>5028</v>
      </c>
      <c r="D9" s="197">
        <v>7760.08</v>
      </c>
      <c r="E9" s="197">
        <v>13054.42</v>
      </c>
    </row>
    <row r="10" spans="1:5" ht="15" thickBot="1">
      <c r="A10" s="194">
        <v>45931</v>
      </c>
      <c r="B10" s="197">
        <v>7329.95</v>
      </c>
      <c r="C10" s="197">
        <v>4012.2</v>
      </c>
      <c r="D10" s="197">
        <v>7688.92</v>
      </c>
      <c r="E10" s="197">
        <v>12777.33</v>
      </c>
    </row>
    <row r="11" spans="1:5" ht="15" thickBot="1">
      <c r="A11" s="194">
        <v>45962</v>
      </c>
      <c r="B11" s="195"/>
      <c r="C11" s="195"/>
      <c r="D11" s="195"/>
      <c r="E11" s="195"/>
    </row>
    <row r="12" spans="1:5" ht="15" thickBot="1">
      <c r="A12" s="194">
        <v>45992</v>
      </c>
      <c r="B12" s="195"/>
      <c r="C12" s="195"/>
      <c r="D12" s="195"/>
      <c r="E12" s="195"/>
    </row>
    <row r="13" spans="1:5" ht="15" thickBot="1">
      <c r="A13" s="198" t="s">
        <v>1778</v>
      </c>
      <c r="B13" s="199">
        <f>B3+B4+B5+B6+B7+B8+B9+B10</f>
        <v>46224.5</v>
      </c>
      <c r="C13" s="199">
        <f t="shared" ref="C13:E13" si="0">C3+C4+C5+C6+C7+C8+C9+C10</f>
        <v>29556.500000000004</v>
      </c>
      <c r="D13" s="199">
        <f t="shared" si="0"/>
        <v>70000.58</v>
      </c>
      <c r="E13" s="199">
        <f t="shared" si="0"/>
        <v>97874.81</v>
      </c>
    </row>
    <row r="15" spans="1:5">
      <c r="A15" t="s">
        <v>1779</v>
      </c>
      <c r="B15" s="196">
        <f>B13+C13</f>
        <v>75781</v>
      </c>
    </row>
    <row r="16" spans="1:5" ht="15" thickBot="1"/>
    <row r="17" spans="1:5" ht="15" thickBot="1">
      <c r="A17" s="192"/>
      <c r="B17" s="193" t="s">
        <v>1774</v>
      </c>
      <c r="C17" s="193" t="s">
        <v>1775</v>
      </c>
      <c r="D17" s="193" t="s">
        <v>1776</v>
      </c>
      <c r="E17" s="193" t="s">
        <v>1777</v>
      </c>
    </row>
    <row r="18" spans="1:5" ht="15" thickBot="1">
      <c r="A18" s="194">
        <v>45717</v>
      </c>
      <c r="B18" s="195"/>
      <c r="C18" s="195"/>
      <c r="D18" s="197">
        <v>6741.58</v>
      </c>
      <c r="E18" s="197">
        <v>8553.41</v>
      </c>
    </row>
    <row r="19" spans="1:5" ht="15" thickBot="1">
      <c r="A19" s="194">
        <v>45748</v>
      </c>
      <c r="B19" s="197">
        <v>2343.6</v>
      </c>
      <c r="C19" s="197">
        <v>3739.5</v>
      </c>
      <c r="D19" s="197">
        <v>10619.58</v>
      </c>
      <c r="E19" s="197">
        <v>12410.42</v>
      </c>
    </row>
    <row r="20" spans="1:5" ht="15" thickBot="1">
      <c r="A20" s="194">
        <v>45778</v>
      </c>
      <c r="B20" s="197">
        <v>5649.75</v>
      </c>
      <c r="C20" s="197">
        <v>3681.9</v>
      </c>
      <c r="D20" s="197">
        <v>7940.33</v>
      </c>
      <c r="E20" s="197">
        <v>12033</v>
      </c>
    </row>
    <row r="21" spans="1:5" ht="15" thickBot="1">
      <c r="A21" s="194">
        <v>45809</v>
      </c>
      <c r="B21" s="197">
        <v>6579.75</v>
      </c>
      <c r="C21" s="197">
        <v>5238.8</v>
      </c>
      <c r="D21" s="197">
        <v>8260.1200000000008</v>
      </c>
      <c r="E21" s="197">
        <v>12073.83</v>
      </c>
    </row>
    <row r="22" spans="1:5" ht="15" thickBot="1">
      <c r="A22" s="194">
        <v>45839</v>
      </c>
      <c r="B22" s="204">
        <f>23*330</f>
        <v>7590</v>
      </c>
      <c r="C22" s="197">
        <v>4211.1000000000004</v>
      </c>
      <c r="D22" s="197">
        <v>11372.67</v>
      </c>
      <c r="E22" s="197">
        <v>15079.75</v>
      </c>
    </row>
    <row r="23" spans="1:5" ht="15" thickBot="1">
      <c r="A23" s="194">
        <v>45870</v>
      </c>
      <c r="B23" s="197">
        <v>6851</v>
      </c>
      <c r="C23" s="197">
        <v>3645</v>
      </c>
      <c r="D23" s="197">
        <v>9617.2999999999993</v>
      </c>
      <c r="E23" s="197">
        <v>11892.65</v>
      </c>
    </row>
    <row r="24" spans="1:5" ht="15" thickBot="1">
      <c r="A24" s="194">
        <v>45901</v>
      </c>
      <c r="B24" s="197">
        <v>7320</v>
      </c>
      <c r="C24" s="197">
        <v>5028</v>
      </c>
      <c r="D24" s="197">
        <v>7760.08</v>
      </c>
      <c r="E24" s="197">
        <v>13054.42</v>
      </c>
    </row>
    <row r="25" spans="1:5" ht="15" thickBot="1">
      <c r="A25" s="194">
        <v>45931</v>
      </c>
      <c r="B25" s="197">
        <v>7329.95</v>
      </c>
      <c r="C25" s="197">
        <v>4012.2</v>
      </c>
      <c r="D25" s="197">
        <v>7688.92</v>
      </c>
      <c r="E25" s="197">
        <v>12777.33</v>
      </c>
    </row>
    <row r="26" spans="1:5" ht="15" thickBot="1">
      <c r="A26" s="194">
        <v>45962</v>
      </c>
      <c r="B26" s="195"/>
      <c r="C26" s="195"/>
      <c r="D26" s="195"/>
      <c r="E26" s="195"/>
    </row>
    <row r="27" spans="1:5" ht="15" thickBot="1">
      <c r="A27" s="194">
        <v>45992</v>
      </c>
      <c r="B27" s="195"/>
      <c r="C27" s="195"/>
      <c r="D27" s="195"/>
      <c r="E27" s="195"/>
    </row>
    <row r="28" spans="1:5" ht="15" thickBot="1">
      <c r="A28" s="198" t="s">
        <v>1778</v>
      </c>
      <c r="B28" s="199">
        <f>B18+B19+B20+B21+B22+B23+B24+B25</f>
        <v>43664.049999999996</v>
      </c>
      <c r="C28" s="199">
        <f t="shared" ref="C28:E28" si="1">C18+C19+C20+C21+C22+C23+C24+C25</f>
        <v>29556.500000000004</v>
      </c>
      <c r="D28" s="199">
        <f t="shared" si="1"/>
        <v>70000.58</v>
      </c>
      <c r="E28" s="199">
        <f t="shared" si="1"/>
        <v>97874.81</v>
      </c>
    </row>
    <row r="30" spans="1:5">
      <c r="B30" s="196">
        <f>B28+C28</f>
        <v>73220.55</v>
      </c>
    </row>
    <row r="32" spans="1:5">
      <c r="B32" s="196">
        <f>SUM(B20:B25)</f>
        <v>41320.449999999997</v>
      </c>
      <c r="C32" s="196">
        <f>SUM(C20:C25)</f>
        <v>25817.000000000004</v>
      </c>
    </row>
    <row r="34" spans="2:2">
      <c r="B34" s="196">
        <f>B32+C32</f>
        <v>67137.45</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10</vt:i4>
      </vt:variant>
    </vt:vector>
  </HeadingPairs>
  <TitlesOfParts>
    <vt:vector size="29" baseType="lpstr">
      <vt:lpstr>Priloga za RD_11.8.2026-za JN</vt:lpstr>
      <vt:lpstr>Določitev nove OV</vt:lpstr>
      <vt:lpstr>Izbor Ponudnikov</vt:lpstr>
      <vt:lpstr>Analiza ponudb</vt:lpstr>
      <vt:lpstr>Analiza usposobljenosti</vt:lpstr>
      <vt:lpstr>Priloga za RD_12.1.2026</vt:lpstr>
      <vt:lpstr>Novo_Priloga za RD </vt:lpstr>
      <vt:lpstr>Predhodna_Priloga za RD </vt:lpstr>
      <vt:lpstr>Popravek_Priloga za RD  (2)</vt:lpstr>
      <vt:lpstr>Primerjava OV</vt:lpstr>
      <vt:lpstr>OV</vt:lpstr>
      <vt:lpstr>Tehnične zahteve za vozila</vt:lpstr>
      <vt:lpstr>Tržna raziskava</vt:lpstr>
      <vt:lpstr>Pozvani prevozniki</vt:lpstr>
      <vt:lpstr>OV_12.1.2026</vt:lpstr>
      <vt:lpstr>Obstoječe cene</vt:lpstr>
      <vt:lpstr>List1</vt:lpstr>
      <vt:lpstr>Primerjava</vt:lpstr>
      <vt:lpstr>M-PUP</vt:lpstr>
      <vt:lpstr>'Analiza usposobljenosti'!Področje_tiskanja</vt:lpstr>
      <vt:lpstr>'Novo_Priloga za RD '!Tiskanje_naslovov</vt:lpstr>
      <vt:lpstr>'Obstoječe cene'!Tiskanje_naslovov</vt:lpstr>
      <vt:lpstr>OV!Tiskanje_naslovov</vt:lpstr>
      <vt:lpstr>OV_12.1.2026!Tiskanje_naslovov</vt:lpstr>
      <vt:lpstr>'Popravek_Priloga za RD  (2)'!Tiskanje_naslovov</vt:lpstr>
      <vt:lpstr>'Predhodna_Priloga za RD '!Tiskanje_naslovov</vt:lpstr>
      <vt:lpstr>'Priloga za RD_11.8.2026-za JN'!Tiskanje_naslovov</vt:lpstr>
      <vt:lpstr>'Priloga za RD_12.1.2026'!Tiskanje_naslovov</vt:lpstr>
      <vt:lpstr>'Tržna raziskava'!Tiskanje_naslovov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AdmAssist</dc:creator>
  <cp:lastModifiedBy>Andrej MERNIK</cp:lastModifiedBy>
  <cp:lastPrinted>2026-08-11T11:43:56Z</cp:lastPrinted>
  <dcterms:created xsi:type="dcterms:W3CDTF">2016-05-31T08:09:53Z</dcterms:created>
  <dcterms:modified xsi:type="dcterms:W3CDTF">2026-08-19T13:07:45Z</dcterms:modified>
</cp:coreProperties>
</file>