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12537\Documents\RSP_UKC_2022_2023_2024\JN_RSP_UKC MB 2026\7_Nabava ventilatorjev z vzdrzevanjem in potrosnim materialom\03 - Osnutek razpisne dokumentacije\RD_3_za objavo\"/>
    </mc:Choice>
  </mc:AlternateContent>
  <xr:revisionPtr revIDLastSave="0" documentId="13_ncr:1_{76C2C2C4-2E52-45B6-9D4C-D954C6C6FCD1}" xr6:coauthVersionLast="47" xr6:coauthVersionMax="47" xr10:uidLastSave="{00000000-0000-0000-0000-000000000000}"/>
  <bookViews>
    <workbookView xWindow="-120" yWindow="-120" windowWidth="29040" windowHeight="15720" tabRatio="879" firstSheet="3" activeTab="8" xr2:uid="{C3C9D5CE-2F20-48CA-87A7-A084FC052E71}"/>
  </bookViews>
  <sheets>
    <sheet name="Rekapitulacija OBR-2" sheetId="1" r:id="rId1"/>
    <sheet name="OBR-2.1-Predračun-sklop1" sheetId="7" r:id="rId2"/>
    <sheet name="OBR-2.1-Tabela1-Oprema-sklop1" sheetId="6" r:id="rId3"/>
    <sheet name="OBR-2.1-Tabela2-Potr. m.-sklop1" sheetId="8" r:id="rId4"/>
    <sheet name="OBR-2.1-Tabela 3-Vzdrž.-sklop1" sheetId="9" r:id="rId5"/>
    <sheet name="OBR-2.2-Predračun-sklop2" sheetId="10" r:id="rId6"/>
    <sheet name="OBR-2.2-Tabela1-Oprema-sklop2" sheetId="11" r:id="rId7"/>
    <sheet name="OBR-2.2-tabela2-Potr.m.-sklop2" sheetId="12" r:id="rId8"/>
    <sheet name="OBR-2.2-Tabela 3-Vzdrž-sklop2" sheetId="13" r:id="rId9"/>
  </sheets>
  <definedNames>
    <definedName name="_xlnm.Print_Area" localSheetId="1">'OBR-2.1-Predračun-sklop1'!$A$1:$J$33</definedName>
    <definedName name="_xlnm.Print_Area" localSheetId="4">'OBR-2.1-Tabela 3-Vzdrž.-sklop1'!$A$1:$I$49</definedName>
    <definedName name="_xlnm.Print_Area" localSheetId="2">'OBR-2.1-Tabela1-Oprema-sklop1'!$A$1:$K$30</definedName>
    <definedName name="_xlnm.Print_Area" localSheetId="3">'OBR-2.1-Tabela2-Potr. m.-sklop1'!$A$1:$K$28</definedName>
    <definedName name="_xlnm.Print_Area" localSheetId="5">'OBR-2.2-Predračun-sklop2'!$A$1:$J$32</definedName>
    <definedName name="_xlnm.Print_Area" localSheetId="8">'OBR-2.2-Tabela 3-Vzdrž-sklop2'!$A$1:$H$48</definedName>
    <definedName name="_xlnm.Print_Area" localSheetId="0">'Rekapitulacija OBR-2'!$A$1:$J$28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5" i="9" l="1"/>
  <c r="I18" i="12"/>
  <c r="H18" i="13"/>
  <c r="I17" i="11"/>
  <c r="I18" i="11" s="1"/>
  <c r="H39" i="13"/>
  <c r="H34" i="13"/>
  <c r="H19" i="13"/>
  <c r="H20" i="13"/>
  <c r="H21" i="13"/>
  <c r="H22" i="13"/>
  <c r="H23" i="13"/>
  <c r="H24" i="13"/>
  <c r="I18" i="8"/>
  <c r="I19" i="9"/>
  <c r="I20" i="9"/>
  <c r="I21" i="9"/>
  <c r="I22" i="9"/>
  <c r="I23" i="9"/>
  <c r="I24" i="9"/>
  <c r="I25" i="9"/>
  <c r="I18" i="6"/>
  <c r="J18" i="6" s="1"/>
  <c r="J19" i="6" s="1"/>
  <c r="I40" i="9"/>
  <c r="I19" i="12" l="1"/>
  <c r="H18" i="10" s="1"/>
  <c r="J17" i="11"/>
  <c r="J18" i="11" s="1"/>
  <c r="K18" i="11" s="1"/>
  <c r="I19" i="8"/>
  <c r="H19" i="7" s="1"/>
  <c r="K18" i="6"/>
  <c r="I19" i="6"/>
  <c r="H18" i="7" s="1"/>
  <c r="I26" i="9"/>
  <c r="I27" i="9" s="1"/>
  <c r="H25" i="13"/>
  <c r="H17" i="10"/>
  <c r="J18" i="8"/>
  <c r="J18" i="12"/>
  <c r="H20" i="7" l="1"/>
  <c r="I29" i="9"/>
  <c r="I30" i="9" s="1"/>
  <c r="H26" i="13"/>
  <c r="H19" i="10" s="1"/>
  <c r="H20" i="10" s="1"/>
  <c r="H17" i="1" s="1"/>
  <c r="J19" i="12"/>
  <c r="K19" i="12" s="1"/>
  <c r="K17" i="11"/>
  <c r="J19" i="8"/>
  <c r="K19" i="8" s="1"/>
  <c r="H28" i="13"/>
  <c r="H29" i="13" s="1"/>
  <c r="K19" i="6"/>
  <c r="K18" i="8"/>
  <c r="K18" i="12"/>
  <c r="H21" i="7" l="1"/>
  <c r="H16" i="1" s="1"/>
</calcChain>
</file>

<file path=xl/sharedStrings.xml><?xml version="1.0" encoding="utf-8"?>
<sst xmlns="http://schemas.openxmlformats.org/spreadsheetml/2006/main" count="370" uniqueCount="123">
  <si>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</si>
  <si>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</si>
  <si>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</si>
  <si>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</si>
  <si>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</si>
  <si>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</si>
  <si>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</si>
  <si>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</si>
  <si>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</si>
  <si>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</si>
  <si>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</si>
  <si>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</si>
  <si>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</si>
  <si>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</si>
  <si>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</si>
  <si>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</si>
  <si>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</si>
  <si>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</si>
  <si>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</si>
  <si>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</si>
  <si>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</si>
  <si>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</si>
  <si>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</si>
  <si>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5.</t>
  </si>
  <si>
    <t>6.</t>
  </si>
  <si>
    <t>7.</t>
  </si>
  <si>
    <t>VZDRŽEVANJE:
Preventivno vzdrževanje opreme za obdobje 7-ih (sedmih) let po primopredaji</t>
  </si>
  <si>
    <t>POTROŠNI MATERIAL:
Potrošni material za opremo za obdobje 4 (štirih) let</t>
  </si>
  <si>
    <t>SKUPAJ vrednost v EUR brez DDV (1+2+3):</t>
  </si>
  <si>
    <t>DDV
(%)</t>
  </si>
  <si>
    <t>Znesek
DDV</t>
  </si>
  <si>
    <t>Skupaj vrednost
v EUR z DDV</t>
  </si>
  <si>
    <t>Vrednost v EUR brez DDV</t>
  </si>
  <si>
    <t>SKUPNA VREDNOST:</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</si>
  <si>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</si>
  <si>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SKUPNA VREDNOST za obdobje 4 let:</t>
  </si>
  <si>
    <t>V stolpcu "Število predvidenih vzdrževalnih posegov za posamezno leto je treba vpisati št. načrtovanih preventivnih vzdrževalnih posegov v vsakem letu uporabe opreme po potrjeni primopredaji.</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</si>
  <si>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t>
  </si>
  <si>
    <t>Obdobje</t>
  </si>
  <si>
    <t>Vrednost preventivnega vzdrževalnega posega oz. preventivnih vzdrževalnih posegov (v kolikor jih je predvidenih več) SKUPAJ za posamezno leto (v EUR brez DDV)</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</si>
  <si>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</si>
  <si>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</si>
  <si>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</si>
  <si>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</si>
  <si>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</si>
  <si>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</si>
  <si>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</si>
  <si>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Stopnja DDV (%)</t>
  </si>
  <si>
    <t>Znesek DDV:</t>
  </si>
  <si>
    <t>SKUPAJ v EUR z DDV za obdobje 7-ih let po potrjeni primopredaji:</t>
  </si>
  <si>
    <t>Cena (v EUR)</t>
  </si>
  <si>
    <t>Cena delovne ure serviserja za potrebe izvajanja korektivnega vzdrževanja v EUR brez DDV</t>
  </si>
  <si>
    <t>Stopnja (%) DDV</t>
  </si>
  <si>
    <t>Cena delovne ure serviserja za potrebe izvajanja korektivnega vzdrževanja v EUR z DDV</t>
  </si>
  <si>
    <t>Cena prihoda serviserja na lokacijo naročnika za potrebe izvajanja korektivnega vzdrževanja v EUR brez DDV:</t>
  </si>
  <si>
    <t>Cena prihoda serviserja na lokacijo naročnika serviserja za potrebe izvajanja korektivnega vzdrževanja v EUR z DDV:</t>
  </si>
  <si>
    <r>
      <t xml:space="preserve">Ponudnik mora </t>
    </r>
    <r>
      <rPr>
        <b/>
        <sz val="10"/>
        <color theme="1"/>
        <rFont val="Arial"/>
        <family val="2"/>
        <charset val="238"/>
      </rPr>
      <t>na lastnem obrazcu, ki bo priloga tega obrazca</t>
    </r>
    <r>
      <rPr>
        <sz val="10"/>
        <color theme="1"/>
        <rFont val="Arial"/>
        <family val="2"/>
        <charset val="238"/>
      </rPr>
      <t>, za vsak načrtovan preventivni vzdrževalni poseg, specificirati vsa vzdrževala dela (navesti je potrebno kratek opis dela ter spisek potrebnega materiala in rezervnih delov, ki bodo pri posameznem vzdrževalnem posegu porabljeni, ki jih bo izvedel po navodilu proizvajalca in sicer za obdobje 7 let od primopredaje opreme.</t>
    </r>
  </si>
  <si>
    <t xml:space="preserve">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 </t>
  </si>
  <si>
    <t>kpl</t>
  </si>
  <si>
    <t>Ponudnik mora izpolniti z rjavo barvo osenčena polja</t>
  </si>
  <si>
    <t>OBR-2</t>
  </si>
  <si>
    <t>OBR-2.1</t>
  </si>
  <si>
    <t>Proizvajalec:</t>
  </si>
  <si>
    <t>Tip ponujene opreme:</t>
  </si>
  <si>
    <t>Ponudnik mora za ponujeno opremo v predhodni tabeli navesti tip ponujene opreme in ime proizvajalca.</t>
  </si>
  <si>
    <t>OBR-2.2</t>
  </si>
  <si>
    <t>TABELA 2: 
PREDRAČUN ZA POTROŠNI MATERIAL  - SKLOP 1</t>
  </si>
  <si>
    <t>TABELA 3: 
PREDRAČUN ZA VZDRŽEVANJE OPREME - SKLOP 1</t>
  </si>
  <si>
    <t>TABELA 1: 
PREDRAČUN ZA OPREMO - SKLOP 2</t>
  </si>
  <si>
    <t>TABELA 3: 
PREDRAČUN ZA VZDRŽEVANJE OPREME - SKLOP 2</t>
  </si>
  <si>
    <t>PREDRAČUN - SKLOP 1</t>
  </si>
  <si>
    <t>V polje vrednost EUR brez DDV pod zaporedno št. 1 se samodejno prepiše skupna vrednost opreme v EUR brez DDV iz TABELE 1 obrazca OBR-2.1.</t>
  </si>
  <si>
    <t>V polje vrednost EUR brez DDV pod zaporedno št. 2 se samodejno prepiše skupna vrednost potrošnega materiala za obdobje 4 let  v EUR brez DDV iz TABELE 2 obrazca OBR-2.1.</t>
  </si>
  <si>
    <t>V polje vrednost EUR brez DDV pod zaporedno št. 3 se samodejno prepiše skupna vrednost za 7-letno preventivno vzdrževanje opreme v EUR brez DDV iz TABELE 3 (podatek iz tabele PREVENTIVNO VZDRŽEVANJE) obrazca OBR-2.1.</t>
  </si>
  <si>
    <t>TABELA 1: 
PREDRAČUN ZA OPREMO - SKLOP 1</t>
  </si>
  <si>
    <t>V polju vrednost v EUR brez DDV je vrednost posameznega sklopa iz obrazca »PREDRAČUN za opremo, potrošni material in vzdrževanje (SKUPAJ vrednost v EUR brez DDV (1+2+3))«, ki se samodejno prepiše iz OBR-2.1 (za sklop 1) oz. OBR-2.2 (za sklop 2)</t>
  </si>
  <si>
    <t>Cena 1. posega 
(v EUR brez DDV)</t>
  </si>
  <si>
    <t>Cena 2. posega
(v EUR brez DDV)</t>
  </si>
  <si>
    <t>Cena 3. posega 
(v EUR brez DDV)</t>
  </si>
  <si>
    <t>PREDRAČUN - SKLOP 2</t>
  </si>
  <si>
    <t>V polje vrednost EUR brez DDV pod zaporedno št. 1 se samodejno prepiše skupna vrednost opreme v EUR brez DDV iz TABELE 1 obrazca OBR-2.2.</t>
  </si>
  <si>
    <t>V polje vrednost EUR brez DDV pod zaporedno št. 2 se samodejno prepiše skupna vrednost potrošnega materiala za obdobje 4 let  v EUR brez DDV iz TABELE 2 obrazca OBR-2.2.</t>
  </si>
  <si>
    <t>V polje vrednost EUR brez DDV pod zaporedno št. 3 se samodejno prepiše skupna vrednost za 7-letno preventivno vzdrževanje opreme v EUR brez DDV iz TABELE 3 (podatek iz tabele PREVENTIVNO VZDRŽEVANJE) obrazca OBR-2.2.</t>
  </si>
  <si>
    <t>TABELA 2: 
PREDRAČUN ZA POTROŠNI MATERIAL  - SKLOP 2</t>
  </si>
  <si>
    <t>kos</t>
  </si>
  <si>
    <t>Kromatografska kolona VF-5ms (30 m x 0,25 mm) ID DF=0,25, KAT. ŠT. SCP8944, PROIZVAJALEC Agilent ALI ENAKOVREDNO, LAB</t>
  </si>
  <si>
    <t>Kromatografska kolona Zebron ZB-BAC-2, 30 m x 0.32 mm x 1.20 µm, KAT. ŠT. 7HM-G022-25, PROIZVAJALEC Phenomenex ALI ENAKOVREDNO, LAB</t>
  </si>
  <si>
    <t>V ceni morajo biti zajeti vsi stroški, ki so podorbneje opredeljeni v osnutku pogodbe za dobavo opreme.</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</si>
  <si>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predložene tehnične dokumentacije proizvajalca opreme, velja kot ustrezno dokazilo za izpolnjevanje takšne zahteve izjemoma tudi izjava proizvajalca ali lastna izjava ponudnika, potrjena s strani proizvajalca ponujene opreme.</t>
  </si>
  <si>
    <t>Ponudnik mora vnesti ceno v evrih (EUR) in zaokroženo na dve decimalni mesti.</t>
  </si>
  <si>
    <t>Ponudnik mora vnesti cene v evrih (EUR) in zaokrožene na dve decimalni mesti.</t>
  </si>
  <si>
    <t>Ponudnik mora za potrebe izvajanja korektivnega vzdrževanja na lastnem obrazcu predložiti tudi cenik rezervnih delov in materiala za ponujeno opremo.</t>
  </si>
  <si>
    <t xml:space="preserve">Ponudnik mora za potrebe izvajanja korektivnega vzdrževanja na lastnem obrazcu predložiti tudi  cenik  rezervnih delov in materiala za ponujeno opremo </t>
  </si>
  <si>
    <r>
      <t xml:space="preserve">Predmet javnega naročila: </t>
    </r>
    <r>
      <rPr>
        <b/>
        <sz val="10"/>
        <color theme="1"/>
        <rFont val="Arial"/>
        <family val="2"/>
        <charset val="238"/>
      </rPr>
      <t>NABAVA VENTILATORJEV Z VZDRŽEVANJEM IN S POTROŠNIM MATERIALOM</t>
    </r>
  </si>
  <si>
    <t xml:space="preserve">SKLOP 1:  NABAVA DVEH VENTILATORJEV Z VZDRŽEVANJEM IN POTROŠNIM MATERIALOM  </t>
  </si>
  <si>
    <t xml:space="preserve">SKLOP 1: NABAVA DVEH VENTILATORJEV Z VZDRŽEVANJEM IN POTROŠNIM MATERIALOM </t>
  </si>
  <si>
    <t xml:space="preserve">SKLOP 1:  NABAVA DVEH VENTILATORJEV Z VZDRŽEVANJEM IN POTROŠNIM MATERIALOM </t>
  </si>
  <si>
    <t>SKLOP 2: NABAVA DVEH TRANSPORTNIH VENTILATORJEV Z VZDRŽEVANJEM IN POTROŠNIM MATERIALOM</t>
  </si>
  <si>
    <r>
      <t xml:space="preserve">Predmet javnega naročila: </t>
    </r>
    <r>
      <rPr>
        <b/>
        <sz val="10"/>
        <color theme="1"/>
        <rFont val="Arial"/>
        <family val="2"/>
        <charset val="238"/>
      </rPr>
      <t>NABAVA VENTILATORJEV Z VZDRŽEVANJEM IN POTROŠNIM MATERIALOM</t>
    </r>
  </si>
  <si>
    <t>OPREMA:
Oprema (2 kpl)</t>
  </si>
  <si>
    <t>Ventilator</t>
  </si>
  <si>
    <t>Skupno št. pacientov za 4 leta</t>
  </si>
  <si>
    <t>Število predvidenih preventivnih vzdrževalnih posegov za posamezno leto ZA 1 VENTILATOR</t>
  </si>
  <si>
    <t>Cene preventivnih vzdrževalnih posegov za ponujeno opremo                       ZA 1 VENTILATOR</t>
  </si>
  <si>
    <r>
      <t xml:space="preserve">SKUPAJ VZDRŽEVANJE v EUR brez DDV za obdobje 7-ih let po potrjeni primopredaji </t>
    </r>
    <r>
      <rPr>
        <b/>
        <sz val="10"/>
        <rFont val="Arial"/>
        <family val="2"/>
        <charset val="238"/>
      </rPr>
      <t>ZA 1 VENTILATOR:</t>
    </r>
  </si>
  <si>
    <r>
      <t xml:space="preserve">SKUPAJ VZDRŽEVANJE v EUR brez DDV za obdobje 7-ih let po potrjeni primopredaji </t>
    </r>
    <r>
      <rPr>
        <b/>
        <sz val="10"/>
        <color theme="1"/>
        <rFont val="Arial"/>
        <family val="2"/>
        <charset val="238"/>
      </rPr>
      <t>ZA 2 VENTILATORJA:</t>
    </r>
  </si>
  <si>
    <t>Cena na EM (za enega pacienta) v EUR brez DDV</t>
  </si>
  <si>
    <t>V obrazcu predračuna je navedeno predvideno število pacientov v obdobju 4 let, pri katerih bosta uporabljena ventilatorja, ki sta predmet nabave. Vrednost predstavlja skupno število pacientov za 2 ventilatorja</t>
  </si>
  <si>
    <t>V polje »Cena na EM za enega (1) pacienta (v EUR brez DDV)« ponudnik piše skupno vrednost vsega potrebnega potrošnega materiala, in sicer na enega (1) pacienta.</t>
  </si>
  <si>
    <t>Ponudnik mora na lastnem obrazcu, ki bo priloga tega obrazca navesti spisek vsega tega potrebnega potrošnega materiala (naziv vseh vrst potrošnega materiala), količino le-tega za 240 pacientov. Za vsako vrsto potrošnega materiala mora ponudnik na lastnem obrazcu navesti tudi tip oz. kataloško številko, naziv proizvajalca,  ceno na kos (ne na pakiranje) v EUR brez DDV , davčno stopnjo, znesek DDV, ceno na kos v EUR z DDV ter velikost pakiranja (za potrebe naročanja).</t>
  </si>
  <si>
    <t>Ponudnik mora za ponujen potrošni material predložiti tudi tehnično dokumentacijo (prospektni material, katalogi, tehnični opisi, …) v slovenskem ali angleškem jeziku.</t>
  </si>
  <si>
    <t>Potrošni material za 2 ventilatorja (za 4 leta)</t>
  </si>
  <si>
    <t>Potrošni material za 2 transportna ventilatorja (za 4 leta)</t>
  </si>
  <si>
    <t>V obrazcu predračuna je navedeno predvideno število pacientov v obdobju 4 let, pri katerih bosta uporabljena transportna ventilatorja, ki sta predmet nabave. Vrednost predstavlja skupno število pacientov za 2 transportna ventilatorja.</t>
  </si>
  <si>
    <t>Ponudnik mora na lastnem obrazcu, ki bo priloga tega obrazca navesti spisek vsega tega potrebnega potrošnega materiala (naziv vseh vrst potrošnega materiala), količino le-tega za 3200 pacientov. Za vsako vrsto potrošnega materiala mora ponudnik na lastnem obrazcu navesti tudi tip oz. kataloško številko, naziv proizvajalca,  ceno na kos (ne na pakiranje) v EUR brez DDV , davčno stopnjo, znesek DDV, ceno na kos v EUR z DDV ter velikost pakiranja (za potrebe naročanja).</t>
  </si>
  <si>
    <t>Transportni ventilator</t>
  </si>
  <si>
    <t>Cene preventivnih vzdrževalnih posegov za ponujeno opremo                       ZA 1 TRANSPORTNI VENTILATOR</t>
  </si>
  <si>
    <t>Število predvidenih preventivnih vzdrževalnih posegov za posamezno leto ZA 1 TRANSPORTNI VENTILATOR</t>
  </si>
  <si>
    <r>
      <t xml:space="preserve">SKUPAJ VZDRŽEVANJE v EUR brez DDV za obdobje 7-ih let po potrjeni primopredaji </t>
    </r>
    <r>
      <rPr>
        <b/>
        <sz val="10"/>
        <color theme="1"/>
        <rFont val="Arial"/>
        <family val="2"/>
        <charset val="238"/>
      </rPr>
      <t>ZA 1 TRANSPORTNI VENTILATOR:</t>
    </r>
  </si>
  <si>
    <r>
      <t xml:space="preserve">SKUPAJ VZDRŽEVANJE v EUR brez DDV za obdobje 7-ih let po potrjeni primopredaji </t>
    </r>
    <r>
      <rPr>
        <b/>
        <sz val="10"/>
        <color theme="1"/>
        <rFont val="Arial"/>
        <family val="2"/>
        <charset val="238"/>
      </rPr>
      <t>ZA 2 TRANSPORTNA VENTILATORJA:</t>
    </r>
  </si>
  <si>
    <r>
      <rPr>
        <b/>
        <sz val="10"/>
        <color theme="1"/>
        <rFont val="Arial"/>
        <family val="2"/>
        <charset val="238"/>
      </rPr>
      <t xml:space="preserve">SKLOP 1: NABAVA DVEH VENTILATORJEV Z VZDRŽEVANJEM IN POTROŠNIM MATERIALOM 
</t>
    </r>
    <r>
      <rPr>
        <sz val="10"/>
        <color theme="1"/>
        <rFont val="Arial"/>
        <family val="2"/>
        <charset val="238"/>
      </rPr>
      <t xml:space="preserve">
SKUPNA PONUDBENA VREDNOST 
- oprema - ventilator (2 kpl)
- potrošni material za obdobje 4 let za 2 ventilatorja ter
- preventivno vzdrževanje za obdobje 7-ih let od primopredaje
  opreme za 2 ventilatorja</t>
    </r>
  </si>
  <si>
    <r>
      <rPr>
        <b/>
        <sz val="10"/>
        <color theme="1"/>
        <rFont val="Arial"/>
        <family val="2"/>
        <charset val="238"/>
      </rPr>
      <t xml:space="preserve">SKLOP 2: NABAVA DVEH TRANSPORTNIH VENTILATORJEV Z VZDRŽEVANJEM IN POTROŠNIM MATERIALOM
</t>
    </r>
    <r>
      <rPr>
        <sz val="10"/>
        <color theme="1"/>
        <rFont val="Arial"/>
        <family val="2"/>
        <charset val="238"/>
      </rPr>
      <t xml:space="preserve">
SKUPNA PONUDBENA VREDNOST 
- oprema - transportni ventilator (2 kpl)
- potrošni material za obdobje 4 let za 2 transportna ventilatorja ter
- preventivno vzdrževanje za obdobje 7-ih let od primopredaje
  opreme za 2 transportna ventilatorja</t>
    </r>
  </si>
  <si>
    <t>OPREMA:
Oprema  - ventilator  (- 2 kpl)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</si>
</sst>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b/>
      <sz val="11"/>
      <color theme="1"/>
      <name val="Arial"/>
      <family val="2"/>
      <charset val="238"/>
    </font>
    <font>
      <b/>
      <i/>
      <sz val="9"/>
      <color theme="1"/>
      <name val="Arial"/>
      <family val="2"/>
      <charset val="238"/>
    </font>
    <font>
      <sz val="9"/>
      <color theme="1"/>
      <name val="Arial"/>
      <family val="2"/>
      <charset val="238"/>
    </font>
    <font>
      <b/>
      <sz val="9"/>
      <color theme="1"/>
      <name val="Arial"/>
      <family val="2"/>
      <charset val="238"/>
    </font>
    <font>
      <sz val="10"/>
      <name val="Arial"/>
      <family val="2"/>
      <charset val="238"/>
    </font>
    <font>
      <b/>
      <sz val="10"/>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138">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center" vertical="center" wrapText="1"/>
      <protection locked="0"/>
    </xf>
    <xf numFmtId="4" fontId="3" fillId="2" borderId="1" xfId="0" applyNumberFormat="1" applyFont="1" applyFill="1" applyBorder="1" applyAlignment="1" applyProtection="1">
      <alignment horizontal="center" vertical="center" wrapText="1"/>
      <protection locked="0"/>
    </xf>
    <xf numFmtId="4" fontId="14" fillId="2" borderId="1" xfId="0" applyNumberFormat="1" applyFont="1" applyFill="1" applyBorder="1" applyAlignment="1" applyProtection="1">
      <alignment horizontal="right" vertical="center"/>
      <protection locked="0"/>
    </xf>
    <xf numFmtId="164" fontId="3" fillId="2" borderId="1" xfId="1" applyNumberFormat="1" applyFont="1" applyFill="1" applyBorder="1" applyAlignment="1" applyProtection="1">
      <alignment horizontal="right" vertical="center"/>
      <protection locked="0"/>
    </xf>
    <xf numFmtId="10" fontId="3" fillId="2" borderId="1" xfId="1" applyNumberFormat="1" applyFont="1" applyFill="1" applyBorder="1" applyAlignment="1" applyProtection="1">
      <alignment horizontal="right" vertical="center"/>
      <protection locked="0"/>
    </xf>
    <xf numFmtId="164" fontId="14" fillId="2" borderId="1" xfId="1" applyNumberFormat="1" applyFont="1" applyFill="1" applyBorder="1" applyAlignment="1" applyProtection="1">
      <alignment horizontal="right" vertical="center"/>
      <protection locked="0"/>
    </xf>
    <xf numFmtId="0" fontId="4" fillId="0" borderId="0" xfId="0" applyFont="1"/>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3" fillId="0" borderId="1" xfId="0" applyFont="1" applyBorder="1" applyAlignment="1">
      <alignment horizontal="center" vertical="top"/>
    </xf>
    <xf numFmtId="0" fontId="12" fillId="0" borderId="0" xfId="0" applyFont="1" applyAlignment="1">
      <alignment horizontal="right"/>
    </xf>
    <xf numFmtId="0" fontId="6" fillId="0" borderId="0" xfId="0" applyFont="1"/>
    <xf numFmtId="0" fontId="2" fillId="0" borderId="0" xfId="0" applyFont="1" applyAlignment="1">
      <alignment horizontal="left"/>
    </xf>
    <xf numFmtId="49" fontId="3" fillId="0" borderId="0" xfId="0" applyNumberFormat="1" applyFont="1" applyAlignment="1">
      <alignment vertical="center"/>
    </xf>
    <xf numFmtId="0" fontId="4" fillId="0" borderId="0" xfId="0" applyFont="1" applyAlignment="1">
      <alignment horizontal="left"/>
    </xf>
    <xf numFmtId="0" fontId="14" fillId="0" borderId="0" xfId="0" applyFont="1"/>
    <xf numFmtId="4" fontId="4" fillId="0" borderId="0" xfId="0" applyNumberFormat="1" applyFont="1"/>
    <xf numFmtId="4" fontId="3" fillId="2" borderId="1" xfId="0" applyNumberFormat="1" applyFont="1" applyFill="1" applyBorder="1" applyAlignment="1" applyProtection="1">
      <alignment horizontal="right" vertical="center" wrapText="1"/>
      <protection locked="0"/>
    </xf>
    <xf numFmtId="0" fontId="3" fillId="0" borderId="1" xfId="0" applyFont="1" applyBorder="1" applyAlignment="1">
      <alignment horizontal="left" vertical="top" wrapText="1"/>
    </xf>
    <xf numFmtId="0" fontId="6" fillId="0" borderId="0" xfId="0" applyFont="1" applyAlignment="1">
      <alignment horizontal="left"/>
    </xf>
    <xf numFmtId="49" fontId="3" fillId="2" borderId="0" xfId="0" applyNumberFormat="1" applyFont="1" applyFill="1" applyAlignment="1" applyProtection="1">
      <alignment horizontal="left"/>
      <protection locked="0"/>
    </xf>
    <xf numFmtId="0" fontId="2" fillId="0" borderId="5" xfId="0" applyFont="1" applyBorder="1" applyAlignment="1">
      <alignment horizontal="left"/>
    </xf>
    <xf numFmtId="0" fontId="3" fillId="0" borderId="1" xfId="0" applyFont="1" applyBorder="1" applyAlignment="1">
      <alignment horizontal="left" vertical="center"/>
    </xf>
    <xf numFmtId="49" fontId="3" fillId="2" borderId="1" xfId="0" applyNumberFormat="1" applyFont="1" applyFill="1" applyBorder="1" applyAlignment="1" applyProtection="1">
      <alignment horizontal="left" vertical="center" wrapText="1"/>
      <protection locked="0"/>
    </xf>
    <xf numFmtId="0" fontId="3" fillId="0" borderId="2" xfId="0" applyFont="1" applyBorder="1" applyAlignment="1">
      <alignment horizontal="left" vertical="center"/>
    </xf>
    <xf numFmtId="0" fontId="3" fillId="0" borderId="3" xfId="0" applyFont="1" applyBorder="1" applyAlignment="1">
      <alignment horizontal="left" vertical="center"/>
    </xf>
    <xf numFmtId="0" fontId="5" fillId="0" borderId="0" xfId="0" applyFont="1" applyAlignment="1">
      <alignment horizontal="center" wrapText="1"/>
    </xf>
    <xf numFmtId="49" fontId="3" fillId="2" borderId="1" xfId="0" applyNumberFormat="1" applyFont="1" applyFill="1" applyBorder="1" applyAlignment="1" applyProtection="1">
      <alignment horizontal="left" vertical="top" wrapText="1"/>
      <protection locked="0"/>
    </xf>
    <xf numFmtId="0" fontId="3" fillId="0" borderId="0" xfId="0" applyFont="1" applyAlignment="1">
      <alignment horizontal="left"/>
    </xf>
    <xf numFmtId="0" fontId="6" fillId="0" borderId="1" xfId="0" applyFont="1" applyBorder="1" applyAlignment="1">
      <alignment horizontal="left" vertical="top" wrapText="1"/>
    </xf>
    <xf numFmtId="4" fontId="3" fillId="2" borderId="1" xfId="0" applyNumberFormat="1" applyFont="1" applyFill="1" applyBorder="1" applyAlignment="1" applyProtection="1">
      <alignment horizontal="center" vertical="center" wrapText="1"/>
      <protection locked="0"/>
    </xf>
    <xf numFmtId="49" fontId="3" fillId="2" borderId="2" xfId="0" applyNumberFormat="1" applyFont="1" applyFill="1" applyBorder="1" applyAlignment="1" applyProtection="1">
      <alignment horizontal="center" vertical="center"/>
      <protection locked="0"/>
    </xf>
    <xf numFmtId="49" fontId="3" fillId="2" borderId="4" xfId="0" applyNumberFormat="1" applyFont="1" applyFill="1" applyBorder="1" applyAlignment="1" applyProtection="1">
      <alignment horizontal="center" vertical="center"/>
      <protection locked="0"/>
    </xf>
    <xf numFmtId="49" fontId="3" fillId="2" borderId="1" xfId="0" applyNumberFormat="1" applyFont="1" applyFill="1" applyBorder="1" applyAlignment="1" applyProtection="1">
      <alignment horizontal="center" vertical="center"/>
      <protection locked="0"/>
    </xf>
    <xf numFmtId="4" fontId="3" fillId="2" borderId="1" xfId="0" applyNumberFormat="1" applyFont="1" applyFill="1" applyBorder="1" applyAlignment="1" applyProtection="1">
      <alignment horizontal="right" vertical="center" wrapText="1"/>
      <protection locked="0"/>
    </xf>
    <xf numFmtId="0" fontId="2" fillId="0" borderId="5" xfId="0" applyFont="1" applyBorder="1" applyAlignment="1" applyProtection="1">
      <alignment horizontal="left"/>
    </xf>
    <xf numFmtId="0" fontId="4" fillId="0" borderId="0" xfId="0" applyFont="1" applyProtection="1"/>
    <xf numFmtId="0" fontId="12" fillId="0" borderId="0" xfId="0" applyFont="1" applyAlignment="1" applyProtection="1">
      <alignment horizontal="center"/>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5" fillId="0" borderId="0" xfId="0" applyFont="1" applyAlignment="1" applyProtection="1">
      <alignment horizontal="center"/>
    </xf>
    <xf numFmtId="0" fontId="3" fillId="0" borderId="0" xfId="0" applyFont="1" applyAlignment="1" applyProtection="1">
      <alignment horizontal="left" wrapText="1"/>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left" vertical="center" wrapText="1"/>
    </xf>
    <xf numFmtId="4" fontId="3" fillId="4" borderId="2" xfId="0" applyNumberFormat="1" applyFont="1" applyFill="1" applyBorder="1" applyAlignment="1" applyProtection="1">
      <alignment horizontal="right" vertical="center"/>
    </xf>
    <xf numFmtId="4" fontId="3" fillId="4" borderId="3" xfId="0" applyNumberFormat="1" applyFont="1" applyFill="1" applyBorder="1" applyAlignment="1" applyProtection="1">
      <alignment horizontal="right" vertical="center"/>
    </xf>
    <xf numFmtId="4" fontId="3" fillId="4" borderId="4" xfId="0" applyNumberFormat="1" applyFont="1" applyFill="1" applyBorder="1" applyAlignment="1" applyProtection="1">
      <alignment horizontal="right" vertical="center"/>
    </xf>
    <xf numFmtId="0" fontId="3" fillId="0" borderId="0" xfId="0" applyFont="1" applyAlignment="1" applyProtection="1">
      <alignment horizontal="center" vertical="center"/>
    </xf>
    <xf numFmtId="0" fontId="6" fillId="0" borderId="0" xfId="0" applyFont="1" applyAlignment="1" applyProtection="1">
      <alignment horizontal="left"/>
    </xf>
    <xf numFmtId="0" fontId="3" fillId="0" borderId="1" xfId="0" applyFont="1" applyBorder="1" applyAlignment="1" applyProtection="1">
      <alignment horizontal="center" vertical="top"/>
    </xf>
    <xf numFmtId="0" fontId="3" fillId="0" borderId="1" xfId="0" applyFont="1" applyBorder="1" applyAlignment="1" applyProtection="1">
      <alignment horizontal="left"/>
    </xf>
    <xf numFmtId="0" fontId="10" fillId="0" borderId="0" xfId="0" applyFont="1" applyProtection="1"/>
    <xf numFmtId="0" fontId="3" fillId="0" borderId="1" xfId="0" applyFont="1" applyBorder="1" applyAlignment="1" applyProtection="1">
      <alignment horizontal="left" vertical="top" wrapText="1"/>
    </xf>
    <xf numFmtId="0" fontId="3" fillId="0" borderId="0" xfId="0" applyFont="1" applyAlignment="1" applyProtection="1">
      <alignment horizontal="right"/>
    </xf>
    <xf numFmtId="0" fontId="3" fillId="0" borderId="6" xfId="0" applyFont="1" applyBorder="1" applyAlignment="1" applyProtection="1">
      <alignment horizontal="center"/>
    </xf>
    <xf numFmtId="0" fontId="12" fillId="0" borderId="0" xfId="0" applyFont="1" applyAlignment="1" applyProtection="1">
      <alignment horizontal="right"/>
    </xf>
    <xf numFmtId="0" fontId="5" fillId="0" borderId="0" xfId="0" applyFont="1" applyAlignment="1" applyProtection="1">
      <alignment horizontal="center" wrapText="1"/>
    </xf>
    <xf numFmtId="0" fontId="6" fillId="0" borderId="0" xfId="0" applyFont="1" applyProtection="1"/>
    <xf numFmtId="0" fontId="6" fillId="3" borderId="2" xfId="0" applyFont="1" applyFill="1" applyBorder="1" applyAlignment="1" applyProtection="1">
      <alignment horizontal="right" vertical="center"/>
    </xf>
    <xf numFmtId="0" fontId="6" fillId="3" borderId="3"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0" fillId="0" borderId="0" xfId="0" applyProtection="1"/>
    <xf numFmtId="0" fontId="11" fillId="0" borderId="1" xfId="0" applyFont="1" applyBorder="1" applyAlignment="1" applyProtection="1">
      <alignment horizontal="left" vertical="center" wrapText="1"/>
    </xf>
    <xf numFmtId="4" fontId="0" fillId="4" borderId="1" xfId="0" applyNumberFormat="1" applyFill="1" applyBorder="1" applyAlignment="1" applyProtection="1">
      <alignment horizontal="right" vertical="center"/>
    </xf>
    <xf numFmtId="0" fontId="10" fillId="0" borderId="1" xfId="0" applyFont="1" applyBorder="1" applyAlignment="1" applyProtection="1">
      <alignment horizontal="center" vertical="top"/>
    </xf>
    <xf numFmtId="0" fontId="2" fillId="0" borderId="0" xfId="0" applyFont="1" applyAlignment="1" applyProtection="1">
      <alignment horizontal="left"/>
    </xf>
    <xf numFmtId="49" fontId="4" fillId="2" borderId="1" xfId="0" applyNumberFormat="1" applyFont="1" applyFill="1" applyBorder="1" applyAlignment="1" applyProtection="1">
      <alignment horizontal="left" vertical="center"/>
    </xf>
    <xf numFmtId="49" fontId="3" fillId="0" borderId="0" xfId="0" applyNumberFormat="1" applyFont="1" applyAlignment="1" applyProtection="1">
      <alignment vertical="center"/>
    </xf>
    <xf numFmtId="0" fontId="5" fillId="0" borderId="0" xfId="0" applyFont="1" applyAlignment="1" applyProtection="1">
      <alignment horizontal="center"/>
    </xf>
    <xf numFmtId="0" fontId="3" fillId="0" borderId="0" xfId="0" applyFont="1" applyAlignment="1" applyProtection="1">
      <alignment horizontal="left"/>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8" fillId="3" borderId="2"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16" fillId="0" borderId="1" xfId="0" applyFont="1" applyBorder="1" applyAlignment="1" applyProtection="1">
      <alignment horizontal="left" vertical="center" wrapText="1"/>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0" borderId="2"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0" fontId="6" fillId="0" borderId="1" xfId="0" applyFont="1" applyBorder="1" applyAlignment="1" applyProtection="1">
      <alignment horizontal="left" vertical="center"/>
    </xf>
    <xf numFmtId="4" fontId="3" fillId="4" borderId="1" xfId="0" applyNumberFormat="1" applyFont="1" applyFill="1" applyBorder="1" applyAlignment="1" applyProtection="1">
      <alignment horizontal="right" vertical="center"/>
    </xf>
    <xf numFmtId="0" fontId="8" fillId="3" borderId="1" xfId="0" applyFont="1" applyFill="1" applyBorder="1" applyAlignment="1" applyProtection="1">
      <alignment horizontal="left" vertical="center"/>
    </xf>
    <xf numFmtId="0" fontId="9" fillId="0" borderId="0" xfId="0" applyFont="1" applyAlignment="1" applyProtection="1">
      <alignment horizontal="left"/>
    </xf>
    <xf numFmtId="0" fontId="10" fillId="0" borderId="1" xfId="0" applyFont="1" applyBorder="1" applyAlignment="1" applyProtection="1">
      <alignment horizontal="left"/>
    </xf>
    <xf numFmtId="0" fontId="10" fillId="0" borderId="2" xfId="0" applyFont="1" applyBorder="1" applyAlignment="1" applyProtection="1">
      <alignment horizontal="left"/>
    </xf>
    <xf numFmtId="0" fontId="10" fillId="0" borderId="3" xfId="0" applyFont="1" applyBorder="1" applyAlignment="1" applyProtection="1">
      <alignment horizontal="left"/>
    </xf>
    <xf numFmtId="0" fontId="10" fillId="0" borderId="4" xfId="0" applyFont="1" applyBorder="1" applyAlignment="1" applyProtection="1">
      <alignment horizontal="left"/>
    </xf>
    <xf numFmtId="0" fontId="10" fillId="0" borderId="1" xfId="0" applyFont="1" applyBorder="1" applyAlignment="1" applyProtection="1">
      <alignment horizontal="left" vertical="top" wrapText="1"/>
    </xf>
    <xf numFmtId="0" fontId="13" fillId="3" borderId="1" xfId="0" applyFont="1" applyFill="1" applyBorder="1" applyAlignment="1" applyProtection="1">
      <alignment horizontal="center" vertical="center" wrapText="1"/>
    </xf>
    <xf numFmtId="0" fontId="13" fillId="3" borderId="2" xfId="0" applyFont="1" applyFill="1" applyBorder="1" applyAlignment="1" applyProtection="1">
      <alignment horizontal="left" vertical="center" wrapText="1"/>
    </xf>
    <xf numFmtId="0" fontId="13" fillId="3" borderId="3" xfId="0" applyFont="1" applyFill="1" applyBorder="1" applyAlignment="1" applyProtection="1">
      <alignment horizontal="left" vertical="center" wrapText="1"/>
    </xf>
    <xf numFmtId="0" fontId="13" fillId="3" borderId="4" xfId="0" applyFont="1" applyFill="1" applyBorder="1" applyAlignment="1" applyProtection="1">
      <alignment horizontal="left" vertical="center" wrapText="1"/>
    </xf>
    <xf numFmtId="0" fontId="13" fillId="3" borderId="2" xfId="0" applyFont="1" applyFill="1" applyBorder="1" applyAlignment="1" applyProtection="1">
      <alignment horizontal="center" vertical="center" wrapText="1"/>
    </xf>
    <xf numFmtId="0" fontId="14" fillId="0" borderId="1" xfId="0" applyFont="1" applyBorder="1" applyAlignment="1" applyProtection="1">
      <alignment horizontal="left" vertical="center"/>
    </xf>
    <xf numFmtId="0" fontId="14" fillId="0" borderId="2" xfId="0" applyFont="1" applyBorder="1" applyAlignment="1" applyProtection="1">
      <alignment horizontal="left" vertical="center" wrapText="1"/>
    </xf>
    <xf numFmtId="0" fontId="14" fillId="0" borderId="3" xfId="0" applyFont="1" applyBorder="1" applyAlignment="1" applyProtection="1">
      <alignment horizontal="left" vertical="center" wrapText="1"/>
    </xf>
    <xf numFmtId="0" fontId="14" fillId="0" borderId="4" xfId="0" applyFont="1" applyBorder="1" applyAlignment="1" applyProtection="1">
      <alignment horizontal="left" vertical="center" wrapText="1"/>
    </xf>
    <xf numFmtId="0" fontId="14" fillId="0" borderId="1" xfId="0" applyFont="1" applyBorder="1" applyAlignment="1" applyProtection="1">
      <alignment horizontal="center" vertical="center"/>
    </xf>
    <xf numFmtId="4" fontId="14" fillId="0" borderId="1" xfId="0" applyNumberFormat="1" applyFont="1" applyBorder="1" applyAlignment="1" applyProtection="1">
      <alignment horizontal="right" vertical="center"/>
    </xf>
    <xf numFmtId="4" fontId="14" fillId="0" borderId="2" xfId="0" applyNumberFormat="1" applyFont="1" applyBorder="1" applyAlignment="1" applyProtection="1">
      <alignment horizontal="right" vertical="center"/>
    </xf>
    <xf numFmtId="0" fontId="14" fillId="0" borderId="0" xfId="0" applyFont="1" applyProtection="1"/>
    <xf numFmtId="0" fontId="15" fillId="0" borderId="1" xfId="0" applyFont="1" applyBorder="1" applyAlignment="1" applyProtection="1">
      <alignment horizontal="left" vertical="center" wrapText="1"/>
    </xf>
    <xf numFmtId="4" fontId="14" fillId="4" borderId="1" xfId="0" applyNumberFormat="1" applyFont="1" applyFill="1" applyBorder="1" applyAlignment="1" applyProtection="1">
      <alignment horizontal="right" vertical="center"/>
    </xf>
    <xf numFmtId="0" fontId="3" fillId="0" borderId="2" xfId="0" applyFont="1" applyBorder="1" applyAlignment="1" applyProtection="1">
      <alignment vertical="center"/>
    </xf>
    <xf numFmtId="0" fontId="3" fillId="0" borderId="3" xfId="0" applyFont="1" applyBorder="1" applyAlignment="1" applyProtection="1">
      <alignment vertical="center"/>
    </xf>
    <xf numFmtId="0" fontId="3" fillId="0" borderId="1" xfId="0" applyFont="1" applyBorder="1" applyAlignment="1" applyProtection="1">
      <alignment vertical="center"/>
    </xf>
    <xf numFmtId="0" fontId="8" fillId="3" borderId="1" xfId="0" applyFont="1" applyFill="1" applyBorder="1" applyAlignment="1" applyProtection="1">
      <alignment horizontal="center" vertical="center" wrapText="1"/>
    </xf>
    <xf numFmtId="0" fontId="3" fillId="0" borderId="1" xfId="0" applyFont="1" applyBorder="1" applyAlignment="1" applyProtection="1">
      <alignment horizontal="left" vertical="center" wrapText="1"/>
    </xf>
    <xf numFmtId="4" fontId="3" fillId="0" borderId="1" xfId="0" applyNumberFormat="1" applyFont="1" applyBorder="1" applyAlignment="1" applyProtection="1">
      <alignment horizontal="right" vertical="center" wrapText="1"/>
    </xf>
    <xf numFmtId="0" fontId="8" fillId="3" borderId="1" xfId="0" applyFont="1" applyFill="1" applyBorder="1" applyAlignment="1" applyProtection="1">
      <alignment horizontal="left" vertical="center"/>
    </xf>
    <xf numFmtId="0" fontId="3" fillId="0" borderId="0" xfId="0" applyFont="1" applyAlignment="1" applyProtection="1">
      <alignment horizontal="left" vertical="center"/>
    </xf>
    <xf numFmtId="0" fontId="6" fillId="0" borderId="0" xfId="0" applyFont="1" applyAlignment="1" applyProtection="1">
      <alignment horizontal="left" wrapText="1"/>
    </xf>
    <xf numFmtId="0" fontId="4" fillId="0" borderId="0" xfId="0" applyFont="1" applyAlignment="1" applyProtection="1">
      <alignment horizontal="left"/>
    </xf>
    <xf numFmtId="4" fontId="4" fillId="0" borderId="0" xfId="0" applyNumberFormat="1" applyFont="1" applyProtection="1"/>
    <xf numFmtId="0" fontId="6" fillId="0" borderId="1" xfId="0" applyFont="1" applyBorder="1" applyAlignment="1" applyProtection="1">
      <alignment horizontal="left" vertical="top" wrapText="1"/>
    </xf>
    <xf numFmtId="0" fontId="0" fillId="0" borderId="2" xfId="0" applyBorder="1" applyAlignment="1" applyProtection="1">
      <alignment horizontal="left"/>
    </xf>
    <xf numFmtId="0" fontId="0" fillId="0" borderId="3" xfId="0" applyBorder="1" applyAlignment="1" applyProtection="1">
      <alignment horizontal="left"/>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N32"/>
  <sheetViews>
    <sheetView view="pageLayout" topLeftCell="A15" zoomScaleNormal="100" zoomScaleSheetLayoutView="160" workbookViewId="0">
      <selection activeCell="H26" sqref="H26:J26"/>
    </sheetView>
  </sheetViews>
  <sheetFormatPr defaultColWidth="9.140625" defaultRowHeight="14.25" x14ac:dyDescent="0.2"/>
  <cols>
    <col min="1" max="1" width="4.85546875" style="42" customWidth="1"/>
    <col min="2" max="6" width="9.140625" style="42"/>
    <col min="7" max="7" width="9.7109375" style="42" customWidth="1"/>
    <col min="8" max="9" width="9.140625" style="42"/>
    <col min="10" max="10" width="12.28515625" style="42" customWidth="1"/>
    <col min="11" max="16384" width="9.140625" style="42"/>
  </cols>
  <sheetData>
    <row r="1" spans="1:10" ht="15.75" x14ac:dyDescent="0.25">
      <c r="A1" s="41" t="s">
        <v>5</v>
      </c>
      <c r="B1" s="41"/>
      <c r="C1" s="41"/>
      <c r="J1" s="43" t="s">
        <v>60</v>
      </c>
    </row>
    <row r="2" spans="1:10" s="47" customFormat="1" ht="27" customHeight="1" x14ac:dyDescent="0.25">
      <c r="A2" s="44" t="s">
        <v>6</v>
      </c>
      <c r="B2" s="45"/>
      <c r="C2" s="46"/>
      <c r="D2" s="29"/>
      <c r="E2" s="29"/>
      <c r="F2" s="29"/>
    </row>
    <row r="3" spans="1:10" s="47" customFormat="1" ht="27" customHeight="1" x14ac:dyDescent="0.25">
      <c r="A3" s="48" t="s">
        <v>7</v>
      </c>
      <c r="B3" s="48"/>
      <c r="C3" s="48"/>
      <c r="D3" s="29"/>
      <c r="E3" s="29"/>
      <c r="F3" s="29"/>
    </row>
    <row r="4" spans="1:10" s="47" customFormat="1" ht="27" customHeight="1" x14ac:dyDescent="0.25">
      <c r="A4" s="48" t="s">
        <v>8</v>
      </c>
      <c r="B4" s="48"/>
      <c r="C4" s="48"/>
      <c r="D4" s="29"/>
      <c r="E4" s="29"/>
      <c r="F4" s="29"/>
    </row>
    <row r="5" spans="1:10" s="49" customFormat="1" ht="12.75" x14ac:dyDescent="0.2"/>
    <row r="6" spans="1:10" s="49" customFormat="1" ht="16.5" customHeight="1" x14ac:dyDescent="0.2">
      <c r="A6" s="48" t="s">
        <v>0</v>
      </c>
      <c r="B6" s="48"/>
      <c r="C6" s="48"/>
      <c r="D6" s="29"/>
      <c r="E6" s="29"/>
      <c r="F6" s="29"/>
    </row>
    <row r="7" spans="1:10" s="49" customFormat="1" ht="16.5" customHeight="1" x14ac:dyDescent="0.2">
      <c r="A7" s="48" t="s">
        <v>1</v>
      </c>
      <c r="B7" s="48"/>
      <c r="C7" s="48"/>
      <c r="D7" s="29"/>
      <c r="E7" s="29"/>
      <c r="F7" s="29"/>
    </row>
    <row r="8" spans="1:10" s="49" customFormat="1" ht="12.75" x14ac:dyDescent="0.2">
      <c r="A8" s="50"/>
      <c r="B8" s="50"/>
      <c r="C8" s="50"/>
      <c r="D8" s="51"/>
      <c r="E8" s="51"/>
      <c r="F8" s="51"/>
    </row>
    <row r="9" spans="1:10" s="49" customFormat="1" ht="12.75" x14ac:dyDescent="0.2"/>
    <row r="10" spans="1:10" ht="23.25" x14ac:dyDescent="0.35">
      <c r="A10" s="52" t="s">
        <v>2</v>
      </c>
      <c r="B10" s="52"/>
      <c r="C10" s="52"/>
      <c r="D10" s="52"/>
      <c r="E10" s="52"/>
      <c r="F10" s="52"/>
      <c r="G10" s="52"/>
      <c r="H10" s="52"/>
      <c r="I10" s="52"/>
      <c r="J10" s="52"/>
    </row>
    <row r="11" spans="1:10" s="49" customFormat="1" ht="12.75" x14ac:dyDescent="0.2"/>
    <row r="12" spans="1:10" s="49" customFormat="1" ht="12.75" x14ac:dyDescent="0.2"/>
    <row r="13" spans="1:10" s="49" customFormat="1" ht="31.5" customHeight="1" x14ac:dyDescent="0.2">
      <c r="A13" s="53" t="s">
        <v>93</v>
      </c>
      <c r="B13" s="53"/>
      <c r="C13" s="53"/>
      <c r="D13" s="53"/>
      <c r="E13" s="53"/>
      <c r="F13" s="53"/>
      <c r="G13" s="53"/>
      <c r="H13" s="53"/>
      <c r="I13" s="53"/>
      <c r="J13" s="53"/>
    </row>
    <row r="14" spans="1:10" s="49" customFormat="1" ht="12.75" x14ac:dyDescent="0.2"/>
    <row r="15" spans="1:10" s="49" customFormat="1" ht="22.5" customHeight="1" x14ac:dyDescent="0.2">
      <c r="A15" s="54" t="s">
        <v>3</v>
      </c>
      <c r="B15" s="55" t="s">
        <v>19</v>
      </c>
      <c r="C15" s="56"/>
      <c r="D15" s="56"/>
      <c r="E15" s="56"/>
      <c r="F15" s="56"/>
      <c r="G15" s="57"/>
      <c r="H15" s="55" t="s">
        <v>4</v>
      </c>
      <c r="I15" s="56"/>
      <c r="J15" s="57"/>
    </row>
    <row r="16" spans="1:10" s="63" customFormat="1" ht="106.5" customHeight="1" x14ac:dyDescent="0.25">
      <c r="A16" s="58" t="s">
        <v>9</v>
      </c>
      <c r="B16" s="59" t="s">
        <v>120</v>
      </c>
      <c r="C16" s="59"/>
      <c r="D16" s="59"/>
      <c r="E16" s="59"/>
      <c r="F16" s="59"/>
      <c r="G16" s="59"/>
      <c r="H16" s="60">
        <f>'OBR-2.1-Predračun-sklop1'!H21:J21</f>
        <v>0</v>
      </c>
      <c r="I16" s="61"/>
      <c r="J16" s="62"/>
    </row>
    <row r="17" spans="1:14" s="63" customFormat="1" ht="107.25" customHeight="1" x14ac:dyDescent="0.25">
      <c r="A17" s="58" t="s">
        <v>9</v>
      </c>
      <c r="B17" s="59" t="s">
        <v>121</v>
      </c>
      <c r="C17" s="59"/>
      <c r="D17" s="59"/>
      <c r="E17" s="59"/>
      <c r="F17" s="59"/>
      <c r="G17" s="59"/>
      <c r="H17" s="60">
        <f>'OBR-2.2-Predračun-sklop2'!H20:J20</f>
        <v>0</v>
      </c>
      <c r="I17" s="61"/>
      <c r="J17" s="62"/>
    </row>
    <row r="18" spans="1:14" s="49" customFormat="1" ht="12.75" x14ac:dyDescent="0.2"/>
    <row r="19" spans="1:14" s="49" customFormat="1" ht="12.75" x14ac:dyDescent="0.2">
      <c r="A19" s="64" t="s">
        <v>11</v>
      </c>
      <c r="B19" s="64"/>
    </row>
    <row r="20" spans="1:14" s="49" customFormat="1" ht="11.25" customHeight="1" x14ac:dyDescent="0.2">
      <c r="A20" s="65" t="s">
        <v>12</v>
      </c>
      <c r="B20" s="66" t="s">
        <v>59</v>
      </c>
      <c r="C20" s="66"/>
      <c r="D20" s="66"/>
      <c r="E20" s="66"/>
      <c r="F20" s="66"/>
      <c r="G20" s="66"/>
      <c r="H20" s="66"/>
      <c r="I20" s="66"/>
      <c r="J20" s="66"/>
      <c r="K20" s="67"/>
      <c r="L20" s="67"/>
      <c r="M20" s="67"/>
      <c r="N20" s="67"/>
    </row>
    <row r="21" spans="1:14" s="49" customFormat="1" ht="41.25" customHeight="1" x14ac:dyDescent="0.2">
      <c r="A21" s="65" t="s">
        <v>12</v>
      </c>
      <c r="B21" s="68" t="s">
        <v>75</v>
      </c>
      <c r="C21" s="68"/>
      <c r="D21" s="68"/>
      <c r="E21" s="68"/>
      <c r="F21" s="68"/>
      <c r="G21" s="68"/>
      <c r="H21" s="68"/>
      <c r="I21" s="68"/>
      <c r="J21" s="68"/>
    </row>
    <row r="22" spans="1:14" s="49" customFormat="1" ht="27" customHeight="1" x14ac:dyDescent="0.2">
      <c r="A22" s="65" t="s">
        <v>12</v>
      </c>
      <c r="B22" s="68" t="s">
        <v>13</v>
      </c>
      <c r="C22" s="68"/>
      <c r="D22" s="68"/>
      <c r="E22" s="68"/>
      <c r="F22" s="68"/>
      <c r="G22" s="68"/>
      <c r="H22" s="68"/>
      <c r="I22" s="68"/>
      <c r="J22" s="68"/>
    </row>
    <row r="23" spans="1:14" s="49" customFormat="1" ht="12.75" x14ac:dyDescent="0.2"/>
    <row r="24" spans="1:14" s="49" customFormat="1" ht="12.75" x14ac:dyDescent="0.2"/>
    <row r="25" spans="1:14" s="49" customFormat="1" ht="12.75" x14ac:dyDescent="0.2"/>
    <row r="26" spans="1:14" s="49" customFormat="1" ht="15" customHeight="1" x14ac:dyDescent="0.2">
      <c r="A26" s="69" t="s">
        <v>14</v>
      </c>
      <c r="B26" s="69"/>
      <c r="C26" s="69"/>
      <c r="D26" s="69"/>
      <c r="E26" s="69"/>
      <c r="F26" s="69"/>
      <c r="G26" s="69"/>
      <c r="H26" s="26"/>
      <c r="I26" s="26"/>
      <c r="J26" s="26"/>
    </row>
    <row r="27" spans="1:14" s="49" customFormat="1" ht="12.75" x14ac:dyDescent="0.2"/>
    <row r="28" spans="1:14" s="49" customFormat="1" ht="15" customHeight="1" x14ac:dyDescent="0.2">
      <c r="A28" s="69" t="s">
        <v>15</v>
      </c>
      <c r="B28" s="69"/>
      <c r="C28" s="69"/>
      <c r="D28" s="69"/>
      <c r="E28" s="69"/>
      <c r="F28" s="69"/>
      <c r="G28" s="69"/>
      <c r="H28" s="70"/>
      <c r="I28" s="70"/>
      <c r="J28" s="70"/>
    </row>
    <row r="29" spans="1:14" s="49" customFormat="1" ht="12.75" x14ac:dyDescent="0.2"/>
    <row r="30" spans="1:14" s="49" customFormat="1" ht="12.75" x14ac:dyDescent="0.2"/>
    <row r="31" spans="1:14" s="49" customFormat="1" ht="12.75" x14ac:dyDescent="0.2"/>
    <row r="32" spans="1:14" s="49" customFormat="1" ht="12.75" x14ac:dyDescent="0.2"/>
  </sheetData>
  <sheetProtection algorithmName="SHA-512" hashValue="4fveQORsbO95xqcZNXw5E11Ou6jGYYd3uC42xHKGvSC+9x9nnnd8IT6UhZVgIQT2KUKndvsmyeOgGZ9n1Vjnuw==" saltValue="tu/Y5Es2DCQYfPje/SsgiA==" spinCount="100000" sheet="1" objects="1" scenarios="1"/>
  <mergeCells count="27">
    <mergeCell ref="A10:J10"/>
    <mergeCell ref="A2:C2"/>
    <mergeCell ref="A3:C3"/>
    <mergeCell ref="A4:C4"/>
    <mergeCell ref="A13:J13"/>
    <mergeCell ref="A1:C1"/>
    <mergeCell ref="A6:C6"/>
    <mergeCell ref="A7:C7"/>
    <mergeCell ref="D2:F2"/>
    <mergeCell ref="D3:F3"/>
    <mergeCell ref="D4:F4"/>
    <mergeCell ref="D6:F6"/>
    <mergeCell ref="D7:F7"/>
    <mergeCell ref="H28:J28"/>
    <mergeCell ref="A26:G26"/>
    <mergeCell ref="A28:G28"/>
    <mergeCell ref="A19:B19"/>
    <mergeCell ref="B22:J22"/>
    <mergeCell ref="H26:J26"/>
    <mergeCell ref="B20:J20"/>
    <mergeCell ref="H15:J15"/>
    <mergeCell ref="B15:G15"/>
    <mergeCell ref="B16:G16"/>
    <mergeCell ref="H16:J16"/>
    <mergeCell ref="B21:J21"/>
    <mergeCell ref="B17:G17"/>
    <mergeCell ref="H17:J17"/>
  </mergeCells>
  <phoneticPr fontId="7" type="noConversion"/>
  <pageMargins left="0.70866141732283472" right="0.70866141732283472" top="0.74803149606299213" bottom="0.74803149606299213" header="0.31496062992125984" footer="0.31496062992125984"/>
  <pageSetup paperSize="9" scale="95" fitToHeight="0" orientation="portrait" r:id="rId1"/>
  <headerFooter>
    <oddFooter>&amp;L&amp;"Arial,Poševno"&amp;10
&amp;R&amp;"Arial,Poševno"&amp;8Stran &amp;P / &amp;N
UKC Maribor                                                                                                      Nabava ventilatorjev s potrošnim materialom in vzdrževanjem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N37"/>
  <sheetViews>
    <sheetView view="pageLayout" topLeftCell="A13" zoomScaleNormal="100" zoomScaleSheetLayoutView="130" workbookViewId="0">
      <selection activeCell="D4" sqref="D4:F4"/>
    </sheetView>
  </sheetViews>
  <sheetFormatPr defaultColWidth="9.140625" defaultRowHeight="14.25" x14ac:dyDescent="0.2"/>
  <cols>
    <col min="1" max="1" width="4.85546875" style="42" customWidth="1"/>
    <col min="2" max="6" width="9.140625" style="42"/>
    <col min="7" max="7" width="6.140625" style="42" customWidth="1"/>
    <col min="8" max="9" width="9.140625" style="42"/>
    <col min="10" max="10" width="31.28515625" style="42" customWidth="1"/>
    <col min="11" max="16384" width="9.140625" style="42"/>
  </cols>
  <sheetData>
    <row r="1" spans="1:10" ht="15.75" x14ac:dyDescent="0.25">
      <c r="A1" s="41" t="s">
        <v>5</v>
      </c>
      <c r="B1" s="41"/>
      <c r="C1" s="41"/>
      <c r="J1" s="71" t="s">
        <v>61</v>
      </c>
    </row>
    <row r="2" spans="1:10" s="47" customFormat="1" ht="27" customHeight="1" x14ac:dyDescent="0.25">
      <c r="A2" s="44" t="s">
        <v>6</v>
      </c>
      <c r="B2" s="45"/>
      <c r="C2" s="46"/>
      <c r="D2" s="29"/>
      <c r="E2" s="29"/>
      <c r="F2" s="29"/>
    </row>
    <row r="3" spans="1:10" s="47" customFormat="1" ht="27" customHeight="1" x14ac:dyDescent="0.25">
      <c r="A3" s="48" t="s">
        <v>7</v>
      </c>
      <c r="B3" s="48"/>
      <c r="C3" s="48"/>
      <c r="D3" s="29"/>
      <c r="E3" s="29"/>
      <c r="F3" s="29"/>
    </row>
    <row r="4" spans="1:10" s="47" customFormat="1" ht="27" customHeight="1" x14ac:dyDescent="0.25">
      <c r="A4" s="48" t="s">
        <v>8</v>
      </c>
      <c r="B4" s="48"/>
      <c r="C4" s="48"/>
      <c r="D4" s="29"/>
      <c r="E4" s="29"/>
      <c r="F4" s="29"/>
    </row>
    <row r="5" spans="1:10" s="49" customFormat="1" ht="12.75" x14ac:dyDescent="0.2"/>
    <row r="6" spans="1:10" s="49" customFormat="1" ht="16.5" customHeight="1" x14ac:dyDescent="0.2">
      <c r="A6" s="48" t="s">
        <v>0</v>
      </c>
      <c r="B6" s="48"/>
      <c r="C6" s="48"/>
      <c r="D6" s="29"/>
      <c r="E6" s="29"/>
      <c r="F6" s="29"/>
    </row>
    <row r="7" spans="1:10" s="49" customFormat="1" ht="16.5" customHeight="1" x14ac:dyDescent="0.2">
      <c r="A7" s="48" t="s">
        <v>1</v>
      </c>
      <c r="B7" s="48"/>
      <c r="C7" s="48"/>
      <c r="D7" s="29"/>
      <c r="E7" s="29"/>
      <c r="F7" s="29"/>
    </row>
    <row r="8" spans="1:10" s="49" customFormat="1" ht="12.75" x14ac:dyDescent="0.2">
      <c r="A8" s="50"/>
      <c r="B8" s="50"/>
      <c r="C8" s="50"/>
      <c r="D8" s="51"/>
      <c r="E8" s="51"/>
      <c r="F8" s="51"/>
    </row>
    <row r="9" spans="1:10" s="49" customFormat="1" ht="12.75" x14ac:dyDescent="0.2"/>
    <row r="10" spans="1:10" ht="31.5" customHeight="1" x14ac:dyDescent="0.35">
      <c r="A10" s="72" t="s">
        <v>70</v>
      </c>
      <c r="B10" s="52"/>
      <c r="C10" s="52"/>
      <c r="D10" s="52"/>
      <c r="E10" s="52"/>
      <c r="F10" s="52"/>
      <c r="G10" s="52"/>
      <c r="H10" s="52"/>
      <c r="I10" s="52"/>
      <c r="J10" s="52"/>
    </row>
    <row r="11" spans="1:10" s="49" customFormat="1" ht="12.75" x14ac:dyDescent="0.2"/>
    <row r="12" spans="1:10" s="49" customFormat="1" ht="12.75" x14ac:dyDescent="0.2"/>
    <row r="13" spans="1:10" s="49" customFormat="1" ht="24" customHeight="1" x14ac:dyDescent="0.2">
      <c r="A13" s="53" t="s">
        <v>93</v>
      </c>
      <c r="B13" s="53"/>
      <c r="C13" s="53"/>
      <c r="D13" s="53"/>
      <c r="E13" s="53"/>
      <c r="F13" s="53"/>
      <c r="G13" s="53"/>
      <c r="H13" s="53"/>
      <c r="I13" s="53"/>
      <c r="J13" s="53"/>
    </row>
    <row r="14" spans="1:10" s="49" customFormat="1" ht="12.75" x14ac:dyDescent="0.2">
      <c r="A14" s="50"/>
      <c r="B14" s="50"/>
      <c r="C14" s="50"/>
      <c r="D14" s="50"/>
      <c r="E14" s="50"/>
      <c r="F14" s="50"/>
      <c r="G14" s="50"/>
      <c r="H14" s="50"/>
      <c r="I14" s="50"/>
      <c r="J14" s="50"/>
    </row>
    <row r="15" spans="1:10" s="49" customFormat="1" ht="12.75" x14ac:dyDescent="0.2">
      <c r="A15" s="73" t="s">
        <v>94</v>
      </c>
    </row>
    <row r="16" spans="1:10" s="49" customFormat="1" ht="12.75" x14ac:dyDescent="0.2"/>
    <row r="17" spans="1:14" s="49" customFormat="1" ht="22.5" customHeight="1" x14ac:dyDescent="0.2">
      <c r="A17" s="54" t="s">
        <v>3</v>
      </c>
      <c r="B17" s="55" t="s">
        <v>19</v>
      </c>
      <c r="C17" s="56"/>
      <c r="D17" s="56"/>
      <c r="E17" s="56"/>
      <c r="F17" s="56"/>
      <c r="G17" s="57"/>
      <c r="H17" s="74" t="s">
        <v>4</v>
      </c>
      <c r="I17" s="75"/>
      <c r="J17" s="76"/>
    </row>
    <row r="18" spans="1:14" s="63" customFormat="1" ht="42" customHeight="1" x14ac:dyDescent="0.25">
      <c r="A18" s="58" t="s">
        <v>9</v>
      </c>
      <c r="B18" s="59" t="s">
        <v>122</v>
      </c>
      <c r="C18" s="59"/>
      <c r="D18" s="59"/>
      <c r="E18" s="59"/>
      <c r="F18" s="59"/>
      <c r="G18" s="59"/>
      <c r="H18" s="77">
        <f>'OBR-2.1-Tabela1-Oprema-sklop1'!I19</f>
        <v>0</v>
      </c>
      <c r="I18" s="78"/>
      <c r="J18" s="79"/>
    </row>
    <row r="19" spans="1:14" s="63" customFormat="1" ht="42" customHeight="1" x14ac:dyDescent="0.25">
      <c r="A19" s="58" t="s">
        <v>10</v>
      </c>
      <c r="B19" s="59" t="s">
        <v>27</v>
      </c>
      <c r="C19" s="59"/>
      <c r="D19" s="59"/>
      <c r="E19" s="59"/>
      <c r="F19" s="59"/>
      <c r="G19" s="59"/>
      <c r="H19" s="77">
        <f>'OBR-2.1-Tabela2-Potr. m.-sklop1'!I19</f>
        <v>0</v>
      </c>
      <c r="I19" s="78"/>
      <c r="J19" s="79"/>
    </row>
    <row r="20" spans="1:14" s="63" customFormat="1" ht="42" customHeight="1" x14ac:dyDescent="0.25">
      <c r="A20" s="58" t="s">
        <v>21</v>
      </c>
      <c r="B20" s="59" t="s">
        <v>26</v>
      </c>
      <c r="C20" s="59"/>
      <c r="D20" s="59"/>
      <c r="E20" s="59"/>
      <c r="F20" s="59"/>
      <c r="G20" s="59"/>
      <c r="H20" s="77">
        <f>'OBR-2.1-Tabela 3-Vzdrž.-sklop1'!I27</f>
        <v>0</v>
      </c>
      <c r="I20" s="78"/>
      <c r="J20" s="79"/>
    </row>
    <row r="21" spans="1:14" s="80" customFormat="1" ht="42" customHeight="1" x14ac:dyDescent="0.25">
      <c r="E21" s="81" t="s">
        <v>28</v>
      </c>
      <c r="F21" s="81"/>
      <c r="G21" s="81"/>
      <c r="H21" s="82">
        <f>SUM(H18:J20)</f>
        <v>0</v>
      </c>
      <c r="I21" s="82"/>
      <c r="J21" s="82"/>
    </row>
    <row r="22" spans="1:14" s="80" customFormat="1" ht="15" x14ac:dyDescent="0.25"/>
    <row r="23" spans="1:14" s="49" customFormat="1" ht="12.75" x14ac:dyDescent="0.2">
      <c r="A23" s="64" t="s">
        <v>20</v>
      </c>
      <c r="B23" s="64"/>
    </row>
    <row r="24" spans="1:14" s="49" customFormat="1" ht="11.25" customHeight="1" x14ac:dyDescent="0.2">
      <c r="A24" s="83" t="s">
        <v>12</v>
      </c>
      <c r="B24" s="66" t="s">
        <v>59</v>
      </c>
      <c r="C24" s="66"/>
      <c r="D24" s="66"/>
      <c r="E24" s="66"/>
      <c r="F24" s="66"/>
      <c r="G24" s="66"/>
      <c r="H24" s="66"/>
      <c r="I24" s="66"/>
      <c r="J24" s="66"/>
      <c r="K24" s="67"/>
      <c r="L24" s="67"/>
      <c r="M24" s="67"/>
      <c r="N24" s="67"/>
    </row>
    <row r="25" spans="1:14" s="49" customFormat="1" ht="27" customHeight="1" x14ac:dyDescent="0.2">
      <c r="A25" s="65" t="s">
        <v>12</v>
      </c>
      <c r="B25" s="68" t="s">
        <v>71</v>
      </c>
      <c r="C25" s="68"/>
      <c r="D25" s="68"/>
      <c r="E25" s="68"/>
      <c r="F25" s="68"/>
      <c r="G25" s="68"/>
      <c r="H25" s="68"/>
      <c r="I25" s="68"/>
      <c r="J25" s="68"/>
    </row>
    <row r="26" spans="1:14" s="49" customFormat="1" ht="27" customHeight="1" x14ac:dyDescent="0.2">
      <c r="A26" s="65" t="s">
        <v>12</v>
      </c>
      <c r="B26" s="68" t="s">
        <v>72</v>
      </c>
      <c r="C26" s="68"/>
      <c r="D26" s="68"/>
      <c r="E26" s="68"/>
      <c r="F26" s="68"/>
      <c r="G26" s="68"/>
      <c r="H26" s="68"/>
      <c r="I26" s="68"/>
      <c r="J26" s="68"/>
    </row>
    <row r="27" spans="1:14" s="49" customFormat="1" ht="30.75" customHeight="1" x14ac:dyDescent="0.2">
      <c r="A27" s="65" t="s">
        <v>12</v>
      </c>
      <c r="B27" s="68" t="s">
        <v>73</v>
      </c>
      <c r="C27" s="68"/>
      <c r="D27" s="68"/>
      <c r="E27" s="68"/>
      <c r="F27" s="68"/>
      <c r="G27" s="68"/>
      <c r="H27" s="68"/>
      <c r="I27" s="68"/>
      <c r="J27" s="68"/>
    </row>
    <row r="28" spans="1:14" s="49" customFormat="1" ht="12.75" x14ac:dyDescent="0.2"/>
    <row r="29" spans="1:14" s="49" customFormat="1" ht="12.75" x14ac:dyDescent="0.2"/>
    <row r="30" spans="1:14" s="49" customFormat="1" ht="12.75" x14ac:dyDescent="0.2"/>
    <row r="31" spans="1:14" s="49" customFormat="1" ht="15" customHeight="1" x14ac:dyDescent="0.2">
      <c r="A31" s="69" t="s">
        <v>14</v>
      </c>
      <c r="B31" s="69"/>
      <c r="C31" s="69"/>
      <c r="D31" s="69"/>
      <c r="E31" s="69"/>
      <c r="F31" s="69"/>
      <c r="G31" s="69"/>
      <c r="H31" s="26"/>
      <c r="I31" s="26"/>
      <c r="J31" s="26"/>
    </row>
    <row r="32" spans="1:14" s="49" customFormat="1" ht="12.75" x14ac:dyDescent="0.2"/>
    <row r="33" spans="1:10" s="49" customFormat="1" ht="15" customHeight="1" x14ac:dyDescent="0.2">
      <c r="A33" s="69" t="s">
        <v>15</v>
      </c>
      <c r="B33" s="69"/>
      <c r="C33" s="69"/>
      <c r="D33" s="69"/>
      <c r="E33" s="69"/>
      <c r="F33" s="69"/>
      <c r="G33" s="69"/>
      <c r="H33" s="70"/>
      <c r="I33" s="70"/>
      <c r="J33" s="70"/>
    </row>
    <row r="34" spans="1:10" s="49" customFormat="1" ht="12.75" x14ac:dyDescent="0.2"/>
    <row r="35" spans="1:10" s="49" customFormat="1" ht="12.75" x14ac:dyDescent="0.2"/>
    <row r="36" spans="1:10" s="49" customFormat="1" ht="12.75" x14ac:dyDescent="0.2"/>
    <row r="37" spans="1:10" s="49" customFormat="1" ht="12.75" x14ac:dyDescent="0.2"/>
  </sheetData>
  <sheetProtection algorithmName="SHA-512" hashValue="pLCy/caaTdh+H8NDHrgP4drhLWS2Rfjm8jfEhy/4uNJNtzksc/L0vFFB0SoHqsi3CZwqhpI0Juz0N+eNjdvWvw==" saltValue="ykOfFhU0LwA3b8JAbkJ6og==" spinCount="100000" sheet="1" objects="1" scenarios="1"/>
  <mergeCells count="32">
    <mergeCell ref="A4:C4"/>
    <mergeCell ref="D4:F4"/>
    <mergeCell ref="A1:C1"/>
    <mergeCell ref="A2:C2"/>
    <mergeCell ref="D2:F2"/>
    <mergeCell ref="A3:C3"/>
    <mergeCell ref="D3:F3"/>
    <mergeCell ref="A13:J13"/>
    <mergeCell ref="B19:G19"/>
    <mergeCell ref="H19:J19"/>
    <mergeCell ref="B20:G20"/>
    <mergeCell ref="H20:J20"/>
    <mergeCell ref="B17:G17"/>
    <mergeCell ref="H17:J17"/>
    <mergeCell ref="A6:C6"/>
    <mergeCell ref="D6:F6"/>
    <mergeCell ref="A7:C7"/>
    <mergeCell ref="D7:F7"/>
    <mergeCell ref="A10:J10"/>
    <mergeCell ref="A33:G33"/>
    <mergeCell ref="H33:J33"/>
    <mergeCell ref="B18:G18"/>
    <mergeCell ref="H18:J18"/>
    <mergeCell ref="B26:J26"/>
    <mergeCell ref="B27:J27"/>
    <mergeCell ref="A31:G31"/>
    <mergeCell ref="H31:J31"/>
    <mergeCell ref="A23:B23"/>
    <mergeCell ref="B25:J25"/>
    <mergeCell ref="H21:J21"/>
    <mergeCell ref="E21:G21"/>
    <mergeCell ref="B24:J24"/>
  </mergeCells>
  <phoneticPr fontId="7" type="noConversion"/>
  <pageMargins left="0.70866141732283472" right="0.70866141732283472" top="0.74803149606299213" bottom="0.74803149606299213" header="0.31496062992125984" footer="0.31496062992125984"/>
  <pageSetup paperSize="9" scale="82" fitToHeight="0" orientation="portrait" r:id="rId1"/>
  <headerFooter>
    <oddFooter xml:space="preserve">&amp;L&amp;"Arial,Poševno"&amp;8UKC Maribor&amp;R&amp;"Arial,Poševno"&amp;8Stran &amp;P / &amp;[Strani
                                                                                                   Nabava ventilatorjev s potrošnim materialom in vzdrževanjem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30"/>
  <sheetViews>
    <sheetView view="pageLayout" topLeftCell="A8" zoomScaleNormal="100" zoomScaleSheetLayoutView="100" workbookViewId="0">
      <selection activeCell="B29" sqref="B29:K29"/>
    </sheetView>
  </sheetViews>
  <sheetFormatPr defaultColWidth="9.140625" defaultRowHeight="14.25" x14ac:dyDescent="0.2"/>
  <cols>
    <col min="1" max="1" width="4.85546875" style="42" customWidth="1"/>
    <col min="2" max="2" width="9.140625" style="42"/>
    <col min="3" max="3" width="9.5703125" style="42" customWidth="1"/>
    <col min="4" max="4" width="38.85546875" style="42" customWidth="1"/>
    <col min="5" max="5" width="6.28515625" style="42" customWidth="1"/>
    <col min="6" max="6" width="9" style="42" customWidth="1"/>
    <col min="7" max="7" width="18" style="42" customWidth="1"/>
    <col min="8" max="8" width="9.42578125" style="42" customWidth="1"/>
    <col min="9" max="9" width="20" style="42" customWidth="1"/>
    <col min="10" max="10" width="16.42578125" style="42" customWidth="1"/>
    <col min="11" max="11" width="21.5703125" style="42" customWidth="1"/>
    <col min="12" max="13" width="9.140625" style="42" customWidth="1"/>
    <col min="14" max="16384" width="9.140625" style="42"/>
  </cols>
  <sheetData>
    <row r="1" spans="1:11" ht="15.75" x14ac:dyDescent="0.25">
      <c r="A1" s="41" t="s">
        <v>5</v>
      </c>
      <c r="B1" s="41"/>
      <c r="C1" s="41"/>
      <c r="D1" s="84"/>
      <c r="E1" s="84"/>
      <c r="F1" s="84"/>
      <c r="K1" s="71" t="s">
        <v>61</v>
      </c>
    </row>
    <row r="2" spans="1:11" s="47" customFormat="1" ht="27" customHeight="1" x14ac:dyDescent="0.2">
      <c r="A2" s="44" t="s">
        <v>6</v>
      </c>
      <c r="B2" s="45"/>
      <c r="C2" s="45"/>
      <c r="D2" s="85"/>
      <c r="E2" s="42"/>
      <c r="F2" s="86"/>
      <c r="G2" s="86"/>
      <c r="H2" s="86"/>
    </row>
    <row r="3" spans="1:11" s="47" customFormat="1" ht="27" customHeight="1" x14ac:dyDescent="0.2">
      <c r="A3" s="48" t="s">
        <v>7</v>
      </c>
      <c r="B3" s="48"/>
      <c r="C3" s="44"/>
      <c r="D3" s="85"/>
      <c r="E3" s="42"/>
      <c r="F3" s="42"/>
      <c r="G3" s="42"/>
      <c r="H3" s="42"/>
    </row>
    <row r="4" spans="1:11" s="47" customFormat="1" ht="27" customHeight="1" x14ac:dyDescent="0.2">
      <c r="A4" s="48" t="s">
        <v>8</v>
      </c>
      <c r="B4" s="48"/>
      <c r="C4" s="44"/>
      <c r="D4" s="85"/>
      <c r="E4" s="42"/>
      <c r="F4" s="42"/>
      <c r="G4" s="42"/>
      <c r="H4" s="42"/>
    </row>
    <row r="5" spans="1:11" s="49" customFormat="1" x14ac:dyDescent="0.2">
      <c r="D5" s="42"/>
      <c r="E5" s="42"/>
      <c r="F5" s="42"/>
      <c r="G5" s="42"/>
      <c r="H5" s="42"/>
    </row>
    <row r="6" spans="1:11" s="49" customFormat="1" ht="16.5" customHeight="1" x14ac:dyDescent="0.2">
      <c r="A6" s="48" t="s">
        <v>0</v>
      </c>
      <c r="B6" s="48"/>
      <c r="C6" s="44"/>
      <c r="D6" s="85"/>
      <c r="E6" s="42"/>
      <c r="F6" s="42"/>
      <c r="G6" s="42"/>
      <c r="H6" s="42"/>
    </row>
    <row r="7" spans="1:11" s="49" customFormat="1" ht="17.25" customHeight="1" x14ac:dyDescent="0.2">
      <c r="A7" s="48" t="s">
        <v>1</v>
      </c>
      <c r="B7" s="48"/>
      <c r="C7" s="44"/>
      <c r="D7" s="85"/>
      <c r="E7" s="42"/>
      <c r="F7" s="42"/>
      <c r="G7" s="42"/>
      <c r="H7" s="42"/>
    </row>
    <row r="8" spans="1:11" s="49" customFormat="1" ht="12.75" x14ac:dyDescent="0.2">
      <c r="A8" s="50"/>
      <c r="B8" s="50"/>
      <c r="C8" s="50"/>
      <c r="D8" s="50"/>
      <c r="E8" s="50"/>
      <c r="F8" s="50"/>
      <c r="G8" s="51"/>
      <c r="H8" s="51"/>
      <c r="I8" s="51"/>
      <c r="J8" s="51"/>
    </row>
    <row r="9" spans="1:11" s="49" customFormat="1" ht="12.75" x14ac:dyDescent="0.2">
      <c r="A9" s="50"/>
      <c r="B9" s="50"/>
      <c r="C9" s="50"/>
      <c r="D9" s="50"/>
      <c r="E9" s="50"/>
      <c r="F9" s="50"/>
      <c r="G9" s="51"/>
      <c r="H9" s="51"/>
      <c r="I9" s="51"/>
      <c r="J9" s="51"/>
    </row>
    <row r="10" spans="1:11" ht="23.25" customHeight="1" x14ac:dyDescent="0.2">
      <c r="A10" s="72" t="s">
        <v>74</v>
      </c>
      <c r="B10" s="72"/>
      <c r="C10" s="72"/>
      <c r="D10" s="72"/>
      <c r="E10" s="72"/>
      <c r="F10" s="72"/>
      <c r="G10" s="72"/>
      <c r="H10" s="72"/>
      <c r="I10" s="72"/>
      <c r="J10" s="72"/>
      <c r="K10" s="72"/>
    </row>
    <row r="11" spans="1:11" ht="23.25" customHeight="1" x14ac:dyDescent="0.2">
      <c r="A11" s="72"/>
      <c r="B11" s="72"/>
      <c r="C11" s="72"/>
      <c r="D11" s="72"/>
      <c r="E11" s="72"/>
      <c r="F11" s="72"/>
      <c r="G11" s="72"/>
      <c r="H11" s="72"/>
      <c r="I11" s="72"/>
      <c r="J11" s="72"/>
      <c r="K11" s="72"/>
    </row>
    <row r="12" spans="1:11" ht="23.25" x14ac:dyDescent="0.35">
      <c r="A12" s="87"/>
      <c r="B12" s="87"/>
      <c r="C12" s="87"/>
      <c r="D12" s="87"/>
      <c r="E12" s="87"/>
      <c r="F12" s="87"/>
      <c r="G12" s="87"/>
      <c r="H12" s="87"/>
      <c r="I12" s="87"/>
      <c r="J12" s="87"/>
      <c r="K12" s="87"/>
    </row>
    <row r="13" spans="1:11" s="49" customFormat="1" ht="12.75" x14ac:dyDescent="0.2">
      <c r="A13" s="88" t="s">
        <v>93</v>
      </c>
      <c r="B13" s="88"/>
      <c r="C13" s="88"/>
      <c r="D13" s="88"/>
      <c r="E13" s="88"/>
      <c r="F13" s="88"/>
      <c r="G13" s="88"/>
      <c r="H13" s="88"/>
      <c r="I13" s="88"/>
      <c r="J13" s="88"/>
    </row>
    <row r="14" spans="1:11" s="49" customFormat="1" ht="12.75" x14ac:dyDescent="0.2">
      <c r="A14" s="50"/>
      <c r="B14" s="50"/>
      <c r="C14" s="50"/>
      <c r="D14" s="50"/>
      <c r="E14" s="50"/>
      <c r="F14" s="50"/>
      <c r="G14" s="50"/>
      <c r="H14" s="50"/>
      <c r="I14" s="50"/>
      <c r="J14" s="50"/>
    </row>
    <row r="15" spans="1:11" s="49" customFormat="1" ht="12.75" x14ac:dyDescent="0.2">
      <c r="A15" s="73" t="s">
        <v>95</v>
      </c>
    </row>
    <row r="17" spans="1:11" s="49" customFormat="1" ht="25.5" x14ac:dyDescent="0.2">
      <c r="A17" s="89" t="s">
        <v>3</v>
      </c>
      <c r="B17" s="90" t="s">
        <v>19</v>
      </c>
      <c r="C17" s="91"/>
      <c r="D17" s="92"/>
      <c r="E17" s="89" t="s">
        <v>18</v>
      </c>
      <c r="F17" s="89" t="s">
        <v>17</v>
      </c>
      <c r="G17" s="89" t="s">
        <v>16</v>
      </c>
      <c r="H17" s="89" t="s">
        <v>29</v>
      </c>
      <c r="I17" s="93" t="s">
        <v>32</v>
      </c>
      <c r="J17" s="93" t="s">
        <v>30</v>
      </c>
      <c r="K17" s="93" t="s">
        <v>31</v>
      </c>
    </row>
    <row r="18" spans="1:11" s="49" customFormat="1" ht="28.5" customHeight="1" x14ac:dyDescent="0.2">
      <c r="A18" s="94" t="s">
        <v>9</v>
      </c>
      <c r="B18" s="95" t="s">
        <v>100</v>
      </c>
      <c r="C18" s="95"/>
      <c r="D18" s="95"/>
      <c r="E18" s="96" t="s">
        <v>58</v>
      </c>
      <c r="F18" s="96">
        <v>2</v>
      </c>
      <c r="G18" s="1"/>
      <c r="H18" s="7"/>
      <c r="I18" s="97">
        <f>F18*G18</f>
        <v>0</v>
      </c>
      <c r="J18" s="98">
        <f>I18*H18</f>
        <v>0</v>
      </c>
      <c r="K18" s="99">
        <f>I18+J18</f>
        <v>0</v>
      </c>
    </row>
    <row r="19" spans="1:11" s="49" customFormat="1" ht="28.5" customHeight="1" x14ac:dyDescent="0.2">
      <c r="G19" s="100" t="s">
        <v>33</v>
      </c>
      <c r="H19" s="100"/>
      <c r="I19" s="101">
        <f>SUM(I18)</f>
        <v>0</v>
      </c>
      <c r="J19" s="98">
        <f>SUM(J18)</f>
        <v>0</v>
      </c>
      <c r="K19" s="99">
        <f>I19+J19</f>
        <v>0</v>
      </c>
    </row>
    <row r="20" spans="1:11" ht="17.25" customHeight="1" x14ac:dyDescent="0.2"/>
    <row r="21" spans="1:11" s="49" customFormat="1" ht="24" customHeight="1" x14ac:dyDescent="0.2">
      <c r="A21" s="89" t="s">
        <v>3</v>
      </c>
      <c r="B21" s="90" t="s">
        <v>19</v>
      </c>
      <c r="C21" s="91"/>
      <c r="D21" s="92"/>
      <c r="E21" s="102" t="s">
        <v>62</v>
      </c>
      <c r="F21" s="102"/>
      <c r="G21" s="102"/>
      <c r="H21" s="102"/>
      <c r="I21" s="102" t="s">
        <v>63</v>
      </c>
      <c r="J21" s="102"/>
      <c r="K21" s="102"/>
    </row>
    <row r="22" spans="1:11" s="49" customFormat="1" ht="39" customHeight="1" x14ac:dyDescent="0.2">
      <c r="A22" s="94" t="s">
        <v>9</v>
      </c>
      <c r="B22" s="95" t="s">
        <v>100</v>
      </c>
      <c r="C22" s="95"/>
      <c r="D22" s="95"/>
      <c r="E22" s="33"/>
      <c r="F22" s="33"/>
      <c r="G22" s="33"/>
      <c r="H22" s="33"/>
      <c r="I22" s="33"/>
      <c r="J22" s="33"/>
      <c r="K22" s="33"/>
    </row>
    <row r="23" spans="1:11" s="49" customFormat="1" ht="12.75" x14ac:dyDescent="0.2"/>
    <row r="24" spans="1:11" s="49" customFormat="1" ht="11.25" customHeight="1" x14ac:dyDescent="0.2">
      <c r="A24" s="103" t="s">
        <v>20</v>
      </c>
      <c r="B24" s="103"/>
      <c r="C24" s="67"/>
      <c r="D24" s="67"/>
      <c r="E24" s="67"/>
      <c r="F24" s="67"/>
      <c r="G24" s="67"/>
      <c r="H24" s="67"/>
      <c r="I24" s="67"/>
      <c r="J24" s="67"/>
      <c r="K24" s="67"/>
    </row>
    <row r="25" spans="1:11" s="49" customFormat="1" ht="11.25" customHeight="1" x14ac:dyDescent="0.2">
      <c r="A25" s="83" t="s">
        <v>12</v>
      </c>
      <c r="B25" s="104" t="s">
        <v>59</v>
      </c>
      <c r="C25" s="104"/>
      <c r="D25" s="104"/>
      <c r="E25" s="104"/>
      <c r="F25" s="104"/>
      <c r="G25" s="104"/>
      <c r="H25" s="104"/>
      <c r="I25" s="104"/>
      <c r="J25" s="104"/>
      <c r="K25" s="104"/>
    </row>
    <row r="26" spans="1:11" s="49" customFormat="1" ht="11.25" customHeight="1" x14ac:dyDescent="0.2">
      <c r="A26" s="83" t="s">
        <v>12</v>
      </c>
      <c r="B26" s="105" t="s">
        <v>89</v>
      </c>
      <c r="C26" s="106"/>
      <c r="D26" s="106"/>
      <c r="E26" s="106"/>
      <c r="F26" s="106"/>
      <c r="G26" s="106"/>
      <c r="H26" s="106"/>
      <c r="I26" s="106"/>
      <c r="J26" s="106"/>
      <c r="K26" s="107"/>
    </row>
    <row r="27" spans="1:11" s="49" customFormat="1" ht="15" customHeight="1" x14ac:dyDescent="0.2">
      <c r="A27" s="83" t="s">
        <v>12</v>
      </c>
      <c r="B27" s="108" t="s">
        <v>64</v>
      </c>
      <c r="C27" s="108"/>
      <c r="D27" s="108"/>
      <c r="E27" s="108"/>
      <c r="F27" s="108"/>
      <c r="G27" s="108"/>
      <c r="H27" s="108"/>
      <c r="I27" s="108"/>
      <c r="J27" s="108"/>
      <c r="K27" s="108"/>
    </row>
    <row r="28" spans="1:11" s="49" customFormat="1" ht="16.5" customHeight="1" x14ac:dyDescent="0.2">
      <c r="A28" s="83" t="s">
        <v>12</v>
      </c>
      <c r="B28" s="108" t="s">
        <v>87</v>
      </c>
      <c r="C28" s="108"/>
      <c r="D28" s="108"/>
      <c r="E28" s="108"/>
      <c r="F28" s="108"/>
      <c r="G28" s="108"/>
      <c r="H28" s="108"/>
      <c r="I28" s="108"/>
      <c r="J28" s="108"/>
      <c r="K28" s="108"/>
    </row>
    <row r="29" spans="1:11" s="49" customFormat="1" ht="30" customHeight="1" x14ac:dyDescent="0.2">
      <c r="A29" s="83" t="s">
        <v>12</v>
      </c>
      <c r="B29" s="108" t="s">
        <v>34</v>
      </c>
      <c r="C29" s="108"/>
      <c r="D29" s="108"/>
      <c r="E29" s="108"/>
      <c r="F29" s="108"/>
      <c r="G29" s="108"/>
      <c r="H29" s="108"/>
      <c r="I29" s="108"/>
      <c r="J29" s="108"/>
      <c r="K29" s="108"/>
    </row>
    <row r="30" spans="1:11" s="49" customFormat="1" ht="64.5" customHeight="1" x14ac:dyDescent="0.2">
      <c r="A30" s="83" t="s">
        <v>12</v>
      </c>
      <c r="B30" s="108" t="s">
        <v>88</v>
      </c>
      <c r="C30" s="108"/>
      <c r="D30" s="108"/>
      <c r="E30" s="108"/>
      <c r="F30" s="108"/>
      <c r="G30" s="108"/>
      <c r="H30" s="108"/>
      <c r="I30" s="108"/>
      <c r="J30" s="108"/>
      <c r="K30" s="108"/>
    </row>
  </sheetData>
  <sheetProtection algorithmName="SHA-512" hashValue="ICvPm26wB3nRUjpX11j9z+ltG7zuwRbPnWBEpuOV4xRFDcygWTuTtB4Rb0/bQ5ODOoWO9ESQzSJ32UeXrAx5JQ==" saltValue="9sD+ldsqsMfoBWHeII1sfw==" spinCount="100000" sheet="1" objects="1" scenarios="1"/>
  <mergeCells count="24">
    <mergeCell ref="A1:C1"/>
    <mergeCell ref="A2:C2"/>
    <mergeCell ref="A3:C3"/>
    <mergeCell ref="A4:C4"/>
    <mergeCell ref="A6:C6"/>
    <mergeCell ref="B27:K27"/>
    <mergeCell ref="B28:K28"/>
    <mergeCell ref="B29:K29"/>
    <mergeCell ref="B30:K30"/>
    <mergeCell ref="A24:B24"/>
    <mergeCell ref="B26:K26"/>
    <mergeCell ref="E22:H22"/>
    <mergeCell ref="B25:K25"/>
    <mergeCell ref="A7:C7"/>
    <mergeCell ref="B18:D18"/>
    <mergeCell ref="G19:H19"/>
    <mergeCell ref="B17:D17"/>
    <mergeCell ref="A10:K11"/>
    <mergeCell ref="I22:K22"/>
    <mergeCell ref="A13:J13"/>
    <mergeCell ref="B21:D21"/>
    <mergeCell ref="E21:H21"/>
    <mergeCell ref="I21:K21"/>
    <mergeCell ref="B22:D22"/>
  </mergeCells>
  <phoneticPr fontId="7" type="noConversion"/>
  <pageMargins left="0.70866141732283472" right="0.70866141732283472" top="0.74803149606299213" bottom="0.74803149606299213" header="0.31496062992125984" footer="0.31496062992125984"/>
  <pageSetup paperSize="9" scale="77" orientation="landscape" r:id="rId1"/>
  <headerFooter>
    <oddFooter xml:space="preserve">&amp;L&amp;"Arial,Poševno"&amp;8UKC Maribor&amp;R&amp;"Arial,Poševno"&amp;8 Nabava ventilatorjev s potrošnim materialom in vzdrževanjem        Stran &amp;P /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K28"/>
  <sheetViews>
    <sheetView view="pageLayout" topLeftCell="A17" zoomScaleNormal="100" zoomScaleSheetLayoutView="100" workbookViewId="0">
      <selection activeCell="A10" sqref="A10:K11"/>
    </sheetView>
  </sheetViews>
  <sheetFormatPr defaultColWidth="9.140625" defaultRowHeight="14.25" x14ac:dyDescent="0.2"/>
  <cols>
    <col min="1" max="1" width="3.85546875" style="9" customWidth="1"/>
    <col min="2" max="2" width="9.140625" style="9"/>
    <col min="3" max="3" width="8.140625" style="9" customWidth="1"/>
    <col min="4" max="4" width="34" style="9" customWidth="1"/>
    <col min="5" max="5" width="8.7109375" style="9" customWidth="1"/>
    <col min="6" max="6" width="14.5703125" style="9" customWidth="1"/>
    <col min="7" max="7" width="14.42578125" style="9" customWidth="1"/>
    <col min="8" max="8" width="7.7109375" style="9" customWidth="1"/>
    <col min="9" max="9" width="12.85546875" style="9" customWidth="1"/>
    <col min="10" max="10" width="9.85546875" style="9" customWidth="1"/>
    <col min="11" max="11" width="16.7109375" style="9" customWidth="1"/>
    <col min="12" max="13" width="9.140625" style="9" customWidth="1"/>
    <col min="14" max="16384" width="9.140625" style="9"/>
  </cols>
  <sheetData>
    <row r="1" spans="1:11" ht="15.75" x14ac:dyDescent="0.25">
      <c r="A1" s="27" t="s">
        <v>5</v>
      </c>
      <c r="B1" s="27"/>
      <c r="C1" s="27"/>
      <c r="D1" s="18"/>
      <c r="E1" s="18"/>
      <c r="F1" s="18"/>
      <c r="K1" s="16" t="s">
        <v>61</v>
      </c>
    </row>
    <row r="2" spans="1:11" s="10" customFormat="1" ht="27" customHeight="1" x14ac:dyDescent="0.2">
      <c r="A2" s="30" t="s">
        <v>6</v>
      </c>
      <c r="B2" s="31"/>
      <c r="C2" s="31"/>
      <c r="D2" s="2"/>
      <c r="E2" s="9"/>
      <c r="F2" s="19"/>
      <c r="G2" s="19"/>
      <c r="H2" s="19"/>
    </row>
    <row r="3" spans="1:11" s="10" customFormat="1" ht="27" customHeight="1" x14ac:dyDescent="0.2">
      <c r="A3" s="28" t="s">
        <v>7</v>
      </c>
      <c r="B3" s="28"/>
      <c r="C3" s="30"/>
      <c r="D3" s="2"/>
      <c r="E3" s="9"/>
      <c r="F3" s="9"/>
      <c r="G3" s="9"/>
      <c r="H3" s="9"/>
    </row>
    <row r="4" spans="1:11" s="10" customFormat="1" ht="27" customHeight="1" x14ac:dyDescent="0.2">
      <c r="A4" s="28" t="s">
        <v>8</v>
      </c>
      <c r="B4" s="28"/>
      <c r="C4" s="30"/>
      <c r="D4" s="2"/>
      <c r="E4" s="9"/>
      <c r="F4" s="9"/>
      <c r="G4" s="9"/>
      <c r="H4" s="9"/>
    </row>
    <row r="5" spans="1:11" s="11" customFormat="1" x14ac:dyDescent="0.2">
      <c r="D5" s="20"/>
      <c r="E5" s="9"/>
      <c r="F5" s="9"/>
      <c r="G5" s="9"/>
      <c r="H5" s="9"/>
    </row>
    <row r="6" spans="1:11" s="11" customFormat="1" ht="16.5" customHeight="1" x14ac:dyDescent="0.2">
      <c r="A6" s="28" t="s">
        <v>0</v>
      </c>
      <c r="B6" s="28"/>
      <c r="C6" s="30"/>
      <c r="D6" s="2"/>
      <c r="E6" s="9"/>
      <c r="F6" s="9"/>
      <c r="G6" s="9"/>
      <c r="H6" s="9"/>
    </row>
    <row r="7" spans="1:11" s="11" customFormat="1" ht="17.25" customHeight="1" x14ac:dyDescent="0.2">
      <c r="A7" s="28" t="s">
        <v>1</v>
      </c>
      <c r="B7" s="28"/>
      <c r="C7" s="30"/>
      <c r="D7" s="2"/>
      <c r="E7" s="9"/>
      <c r="F7" s="9"/>
      <c r="G7" s="9"/>
      <c r="H7" s="9"/>
    </row>
    <row r="8" spans="1:11" s="11" customFormat="1" ht="12.75" x14ac:dyDescent="0.2">
      <c r="A8" s="12"/>
      <c r="B8" s="12"/>
      <c r="C8" s="12"/>
      <c r="D8" s="12"/>
      <c r="E8" s="12"/>
      <c r="F8" s="12"/>
      <c r="G8" s="13"/>
      <c r="H8" s="13"/>
      <c r="I8" s="13"/>
      <c r="J8" s="13"/>
    </row>
    <row r="9" spans="1:11" s="11" customFormat="1" ht="12.75" x14ac:dyDescent="0.2">
      <c r="A9" s="12"/>
      <c r="B9" s="12"/>
      <c r="C9" s="12"/>
      <c r="D9" s="12"/>
      <c r="E9" s="12"/>
      <c r="F9" s="12"/>
      <c r="G9" s="13"/>
      <c r="H9" s="13"/>
      <c r="I9" s="13"/>
      <c r="J9" s="13"/>
    </row>
    <row r="10" spans="1:11" ht="23.25" customHeight="1" x14ac:dyDescent="0.2">
      <c r="A10" s="32" t="s">
        <v>66</v>
      </c>
      <c r="B10" s="32"/>
      <c r="C10" s="32"/>
      <c r="D10" s="32"/>
      <c r="E10" s="32"/>
      <c r="F10" s="32"/>
      <c r="G10" s="32"/>
      <c r="H10" s="32"/>
      <c r="I10" s="32"/>
      <c r="J10" s="32"/>
      <c r="K10" s="32"/>
    </row>
    <row r="11" spans="1:11" ht="23.25" customHeight="1" x14ac:dyDescent="0.2">
      <c r="A11" s="32"/>
      <c r="B11" s="32"/>
      <c r="C11" s="32"/>
      <c r="D11" s="32"/>
      <c r="E11" s="32"/>
      <c r="F11" s="32"/>
      <c r="G11" s="32"/>
      <c r="H11" s="32"/>
      <c r="I11" s="32"/>
      <c r="J11" s="32"/>
      <c r="K11" s="32"/>
    </row>
    <row r="12" spans="1:11" ht="23.25" x14ac:dyDescent="0.35">
      <c r="A12" s="14"/>
      <c r="B12" s="14"/>
      <c r="C12" s="14"/>
      <c r="D12" s="14"/>
      <c r="E12" s="14"/>
      <c r="F12" s="14"/>
      <c r="G12" s="14"/>
      <c r="H12" s="14"/>
      <c r="I12" s="14"/>
      <c r="J12" s="14"/>
      <c r="K12" s="14"/>
    </row>
    <row r="13" spans="1:11" s="11" customFormat="1" ht="12.75" x14ac:dyDescent="0.2">
      <c r="A13" s="34" t="s">
        <v>93</v>
      </c>
      <c r="B13" s="34"/>
      <c r="C13" s="34"/>
      <c r="D13" s="34"/>
      <c r="E13" s="34"/>
      <c r="F13" s="34"/>
      <c r="G13" s="34"/>
      <c r="H13" s="34"/>
      <c r="I13" s="34"/>
      <c r="J13" s="34"/>
    </row>
    <row r="14" spans="1:11" s="11" customFormat="1" ht="12.75" x14ac:dyDescent="0.2">
      <c r="A14" s="12"/>
      <c r="B14" s="12"/>
      <c r="C14" s="12"/>
      <c r="D14" s="12"/>
      <c r="E14" s="12"/>
      <c r="F14" s="12"/>
      <c r="G14" s="12"/>
      <c r="H14" s="12"/>
      <c r="I14" s="12"/>
      <c r="J14" s="12"/>
    </row>
    <row r="15" spans="1:11" s="11" customFormat="1" ht="12.75" x14ac:dyDescent="0.2">
      <c r="A15" s="17" t="s">
        <v>95</v>
      </c>
    </row>
    <row r="17" spans="1:11" s="21" customFormat="1" ht="67.5" customHeight="1" x14ac:dyDescent="0.2">
      <c r="A17" s="109" t="s">
        <v>3</v>
      </c>
      <c r="B17" s="110" t="s">
        <v>19</v>
      </c>
      <c r="C17" s="111"/>
      <c r="D17" s="112"/>
      <c r="E17" s="109" t="s">
        <v>18</v>
      </c>
      <c r="F17" s="109" t="s">
        <v>101</v>
      </c>
      <c r="G17" s="109" t="s">
        <v>106</v>
      </c>
      <c r="H17" s="109" t="s">
        <v>29</v>
      </c>
      <c r="I17" s="113" t="s">
        <v>32</v>
      </c>
      <c r="J17" s="113" t="s">
        <v>30</v>
      </c>
      <c r="K17" s="113" t="s">
        <v>31</v>
      </c>
    </row>
    <row r="18" spans="1:11" s="21" customFormat="1" ht="45" customHeight="1" x14ac:dyDescent="0.2">
      <c r="A18" s="114" t="s">
        <v>9</v>
      </c>
      <c r="B18" s="115" t="s">
        <v>111</v>
      </c>
      <c r="C18" s="116" t="s">
        <v>85</v>
      </c>
      <c r="D18" s="117" t="s">
        <v>85</v>
      </c>
      <c r="E18" s="118" t="s">
        <v>58</v>
      </c>
      <c r="F18" s="118">
        <v>240</v>
      </c>
      <c r="G18" s="5"/>
      <c r="H18" s="8"/>
      <c r="I18" s="119">
        <f t="shared" ref="I18" si="0">F18*G18</f>
        <v>0</v>
      </c>
      <c r="J18" s="120">
        <f t="shared" ref="J18" si="1">I18*H18</f>
        <v>0</v>
      </c>
      <c r="K18" s="119">
        <f t="shared" ref="K18:K19" si="2">I18+J18</f>
        <v>0</v>
      </c>
    </row>
    <row r="19" spans="1:11" s="21" customFormat="1" ht="28.5" customHeight="1" x14ac:dyDescent="0.2">
      <c r="A19" s="121"/>
      <c r="B19" s="121"/>
      <c r="C19" s="121"/>
      <c r="D19" s="121"/>
      <c r="E19" s="121"/>
      <c r="F19" s="121"/>
      <c r="G19" s="122" t="s">
        <v>35</v>
      </c>
      <c r="H19" s="122"/>
      <c r="I19" s="123">
        <f>SUM(I18:I18)</f>
        <v>0</v>
      </c>
      <c r="J19" s="120">
        <f>SUM(J18:J18)</f>
        <v>0</v>
      </c>
      <c r="K19" s="119">
        <f t="shared" si="2"/>
        <v>0</v>
      </c>
    </row>
    <row r="20" spans="1:11" ht="28.5" customHeight="1" x14ac:dyDescent="0.2">
      <c r="K20" s="22"/>
    </row>
    <row r="21" spans="1:11" s="11" customFormat="1" ht="12.75" x14ac:dyDescent="0.2"/>
    <row r="22" spans="1:11" s="11" customFormat="1" ht="11.25" customHeight="1" x14ac:dyDescent="0.2">
      <c r="A22" s="25" t="s">
        <v>20</v>
      </c>
      <c r="B22" s="25"/>
    </row>
    <row r="23" spans="1:11" s="11" customFormat="1" ht="18.75" customHeight="1" x14ac:dyDescent="0.2">
      <c r="A23" s="15" t="s">
        <v>12</v>
      </c>
      <c r="B23" s="24" t="s">
        <v>59</v>
      </c>
      <c r="C23" s="24"/>
      <c r="D23" s="24"/>
      <c r="E23" s="24"/>
      <c r="F23" s="24"/>
      <c r="G23" s="24"/>
      <c r="H23" s="24"/>
      <c r="I23" s="24"/>
      <c r="J23" s="24"/>
      <c r="K23" s="24"/>
    </row>
    <row r="24" spans="1:11" s="11" customFormat="1" ht="31.5" customHeight="1" x14ac:dyDescent="0.2">
      <c r="A24" s="15" t="s">
        <v>12</v>
      </c>
      <c r="B24" s="24" t="s">
        <v>107</v>
      </c>
      <c r="C24" s="24"/>
      <c r="D24" s="24"/>
      <c r="E24" s="24"/>
      <c r="F24" s="24"/>
      <c r="G24" s="24"/>
      <c r="H24" s="24"/>
      <c r="I24" s="24"/>
      <c r="J24" s="24"/>
      <c r="K24" s="24"/>
    </row>
    <row r="25" spans="1:11" s="11" customFormat="1" ht="30.75" customHeight="1" x14ac:dyDescent="0.2">
      <c r="A25" s="15" t="s">
        <v>12</v>
      </c>
      <c r="B25" s="24" t="s">
        <v>108</v>
      </c>
      <c r="C25" s="24"/>
      <c r="D25" s="24"/>
      <c r="E25" s="24"/>
      <c r="F25" s="24"/>
      <c r="G25" s="24"/>
      <c r="H25" s="24"/>
      <c r="I25" s="24"/>
      <c r="J25" s="24"/>
      <c r="K25" s="24"/>
    </row>
    <row r="26" spans="1:11" s="11" customFormat="1" ht="60" customHeight="1" x14ac:dyDescent="0.2">
      <c r="A26" s="15" t="s">
        <v>12</v>
      </c>
      <c r="B26" s="35" t="s">
        <v>109</v>
      </c>
      <c r="C26" s="35"/>
      <c r="D26" s="35"/>
      <c r="E26" s="35"/>
      <c r="F26" s="35"/>
      <c r="G26" s="35"/>
      <c r="H26" s="35"/>
      <c r="I26" s="35"/>
      <c r="J26" s="35"/>
      <c r="K26" s="35"/>
    </row>
    <row r="27" spans="1:11" s="11" customFormat="1" ht="18.75" customHeight="1" x14ac:dyDescent="0.2">
      <c r="A27" s="15" t="s">
        <v>12</v>
      </c>
      <c r="B27" s="24" t="s">
        <v>89</v>
      </c>
      <c r="C27" s="24"/>
      <c r="D27" s="24"/>
      <c r="E27" s="24"/>
      <c r="F27" s="24"/>
      <c r="G27" s="24"/>
      <c r="H27" s="24"/>
      <c r="I27" s="24"/>
      <c r="J27" s="24"/>
      <c r="K27" s="24"/>
    </row>
    <row r="28" spans="1:11" s="11" customFormat="1" ht="30.75" customHeight="1" x14ac:dyDescent="0.2">
      <c r="A28" s="15" t="s">
        <v>12</v>
      </c>
      <c r="B28" s="24" t="s">
        <v>110</v>
      </c>
      <c r="C28" s="24"/>
      <c r="D28" s="24"/>
      <c r="E28" s="24"/>
      <c r="F28" s="24"/>
      <c r="G28" s="24"/>
      <c r="H28" s="24"/>
      <c r="I28" s="24"/>
      <c r="J28" s="24"/>
      <c r="K28" s="24"/>
    </row>
  </sheetData>
  <sheetProtection algorithmName="SHA-512" hashValue="xAAfkczR3zvxXa2Oeey7YCbqSa5YdFVfH4+TAy2bXHZBXgNbCcV4lBhzVYnSK+VVAmaufMMcAI/NcwJJV0GfSw==" saltValue="R2xdq9q241HcS1t/zMHb5Q==" spinCount="100000" sheet="1" objects="1" scenarios="1"/>
  <mergeCells count="18">
    <mergeCell ref="A7:C7"/>
    <mergeCell ref="A10:K11"/>
    <mergeCell ref="B17:D17"/>
    <mergeCell ref="A13:J13"/>
    <mergeCell ref="G19:H19"/>
    <mergeCell ref="B18:D18"/>
    <mergeCell ref="A22:B22"/>
    <mergeCell ref="B23:K23"/>
    <mergeCell ref="B28:K28"/>
    <mergeCell ref="B24:K24"/>
    <mergeCell ref="B27:K27"/>
    <mergeCell ref="B25:K25"/>
    <mergeCell ref="B26:K26"/>
    <mergeCell ref="A1:C1"/>
    <mergeCell ref="A2:C2"/>
    <mergeCell ref="A3:C3"/>
    <mergeCell ref="A4:C4"/>
    <mergeCell ref="A6:C6"/>
  </mergeCells>
  <phoneticPr fontId="7" type="noConversion"/>
  <pageMargins left="0.70866141732283472" right="0.70866141732283472" top="0.74803149606299213" bottom="0.74803149606299213" header="0.31496062992125984" footer="0.31496062992125984"/>
  <pageSetup paperSize="9" scale="90" orientation="landscape" r:id="rId1"/>
  <headerFooter>
    <oddFooter xml:space="preserve">&amp;L&amp;"Arial,Poševno"&amp;8UKC Maribor&amp;R&amp;"Arial,Poševno"&amp;8Stran &amp;P / &amp;N
 Nabava ventilatorjev s potrošnim materialom in vzdrževanjem &amp;10 </oddFooter>
  </headerFooter>
  <rowBreaks count="1" manualBreakCount="1">
    <brk id="20"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275DF-3C11-48A9-9BCA-6624E76B1E92}">
  <dimension ref="A1:I49"/>
  <sheetViews>
    <sheetView view="pageLayout" zoomScaleNormal="100" zoomScaleSheetLayoutView="115" workbookViewId="0">
      <selection activeCell="H7" sqref="H7"/>
    </sheetView>
  </sheetViews>
  <sheetFormatPr defaultColWidth="9.140625" defaultRowHeight="14.25" x14ac:dyDescent="0.2"/>
  <cols>
    <col min="1" max="1" width="4.85546875" style="42" customWidth="1"/>
    <col min="2" max="2" width="37.85546875" style="42" customWidth="1"/>
    <col min="3" max="3" width="15.28515625" style="42" customWidth="1"/>
    <col min="4" max="4" width="15.140625" style="42" customWidth="1"/>
    <col min="5" max="5" width="6.5703125" style="42" customWidth="1"/>
    <col min="6" max="6" width="10.42578125" style="42" customWidth="1"/>
    <col min="7" max="7" width="11.85546875" style="42" customWidth="1"/>
    <col min="8" max="8" width="20.5703125" style="42" customWidth="1"/>
    <col min="9" max="9" width="31.28515625" style="42" customWidth="1"/>
    <col min="10" max="11" width="9.140625" style="42" customWidth="1"/>
    <col min="12" max="16384" width="9.140625" style="42"/>
  </cols>
  <sheetData>
    <row r="1" spans="1:9" ht="15.75" x14ac:dyDescent="0.25">
      <c r="A1" s="41" t="s">
        <v>5</v>
      </c>
      <c r="B1" s="41"/>
      <c r="C1" s="41"/>
      <c r="D1" s="84"/>
      <c r="E1" s="84"/>
      <c r="F1" s="84"/>
      <c r="I1" s="71" t="s">
        <v>61</v>
      </c>
    </row>
    <row r="2" spans="1:9" s="47" customFormat="1" ht="27" customHeight="1" x14ac:dyDescent="0.2">
      <c r="A2" s="124" t="s">
        <v>6</v>
      </c>
      <c r="B2" s="125"/>
      <c r="C2" s="39"/>
      <c r="D2" s="39"/>
      <c r="E2" s="42"/>
      <c r="F2" s="86"/>
      <c r="G2" s="86"/>
      <c r="H2" s="86"/>
    </row>
    <row r="3" spans="1:9" s="47" customFormat="1" ht="27" customHeight="1" x14ac:dyDescent="0.2">
      <c r="A3" s="126" t="s">
        <v>7</v>
      </c>
      <c r="B3" s="124"/>
      <c r="C3" s="39"/>
      <c r="D3" s="39"/>
      <c r="E3" s="42"/>
      <c r="F3" s="42"/>
      <c r="G3" s="42"/>
      <c r="H3" s="42"/>
    </row>
    <row r="4" spans="1:9" s="47" customFormat="1" ht="27" customHeight="1" x14ac:dyDescent="0.2">
      <c r="A4" s="126" t="s">
        <v>8</v>
      </c>
      <c r="B4" s="124"/>
      <c r="C4" s="39"/>
      <c r="D4" s="39"/>
      <c r="E4" s="42"/>
      <c r="F4" s="42"/>
      <c r="G4" s="42"/>
      <c r="H4" s="42"/>
    </row>
    <row r="5" spans="1:9" s="49" customFormat="1" x14ac:dyDescent="0.2">
      <c r="D5" s="42"/>
      <c r="E5" s="42"/>
      <c r="F5" s="42"/>
      <c r="G5" s="42"/>
      <c r="H5" s="42"/>
    </row>
    <row r="6" spans="1:9" s="49" customFormat="1" ht="16.5" customHeight="1" x14ac:dyDescent="0.2">
      <c r="A6" s="126" t="s">
        <v>0</v>
      </c>
      <c r="B6" s="126"/>
      <c r="C6" s="37"/>
      <c r="D6" s="38"/>
      <c r="E6" s="42"/>
      <c r="F6" s="42"/>
      <c r="G6" s="42"/>
      <c r="H6" s="42"/>
    </row>
    <row r="7" spans="1:9" s="49" customFormat="1" ht="17.25" customHeight="1" x14ac:dyDescent="0.2">
      <c r="A7" s="126" t="s">
        <v>1</v>
      </c>
      <c r="B7" s="126"/>
      <c r="C7" s="37"/>
      <c r="D7" s="38"/>
      <c r="E7" s="42"/>
      <c r="F7" s="42"/>
      <c r="G7" s="42"/>
      <c r="H7" s="42"/>
    </row>
    <row r="8" spans="1:9" s="49" customFormat="1" ht="12.75" x14ac:dyDescent="0.2">
      <c r="A8" s="50"/>
      <c r="B8" s="50"/>
      <c r="C8" s="50"/>
      <c r="D8" s="50"/>
      <c r="E8" s="50"/>
      <c r="F8" s="50"/>
      <c r="G8" s="51"/>
      <c r="H8" s="51"/>
      <c r="I8" s="51"/>
    </row>
    <row r="9" spans="1:9" s="49" customFormat="1" ht="12.75" x14ac:dyDescent="0.2">
      <c r="A9" s="50"/>
      <c r="B9" s="50"/>
      <c r="C9" s="50"/>
      <c r="D9" s="50"/>
      <c r="E9" s="50"/>
      <c r="F9" s="50"/>
      <c r="G9" s="51"/>
      <c r="H9" s="51"/>
      <c r="I9" s="51"/>
    </row>
    <row r="10" spans="1:9" ht="23.25" customHeight="1" x14ac:dyDescent="0.2">
      <c r="A10" s="72" t="s">
        <v>67</v>
      </c>
      <c r="B10" s="72"/>
      <c r="C10" s="72"/>
      <c r="D10" s="72"/>
      <c r="E10" s="72"/>
      <c r="F10" s="72"/>
      <c r="G10" s="72"/>
      <c r="H10" s="72"/>
      <c r="I10" s="72"/>
    </row>
    <row r="11" spans="1:9" ht="23.25" customHeight="1" x14ac:dyDescent="0.2">
      <c r="A11" s="72"/>
      <c r="B11" s="72"/>
      <c r="C11" s="72"/>
      <c r="D11" s="72"/>
      <c r="E11" s="72"/>
      <c r="F11" s="72"/>
      <c r="G11" s="72"/>
      <c r="H11" s="72"/>
      <c r="I11" s="72"/>
    </row>
    <row r="12" spans="1:9" ht="23.25" x14ac:dyDescent="0.35">
      <c r="A12" s="87"/>
      <c r="B12" s="87"/>
      <c r="C12" s="87"/>
      <c r="D12" s="87"/>
      <c r="E12" s="87"/>
      <c r="F12" s="87"/>
      <c r="G12" s="87"/>
      <c r="H12" s="87"/>
      <c r="I12" s="87"/>
    </row>
    <row r="13" spans="1:9" s="49" customFormat="1" ht="12.75" x14ac:dyDescent="0.2">
      <c r="A13" s="88" t="s">
        <v>93</v>
      </c>
      <c r="B13" s="88"/>
      <c r="C13" s="88"/>
      <c r="D13" s="88"/>
      <c r="E13" s="88"/>
      <c r="F13" s="88"/>
      <c r="G13" s="88"/>
      <c r="H13" s="88"/>
      <c r="I13" s="88"/>
    </row>
    <row r="14" spans="1:9" s="49" customFormat="1" ht="12.75" x14ac:dyDescent="0.2">
      <c r="A14" s="50"/>
      <c r="B14" s="50"/>
      <c r="C14" s="50"/>
      <c r="D14" s="50"/>
      <c r="E14" s="50"/>
      <c r="F14" s="50"/>
      <c r="G14" s="50"/>
      <c r="H14" s="50"/>
      <c r="I14" s="50"/>
    </row>
    <row r="15" spans="1:9" s="49" customFormat="1" ht="12.75" x14ac:dyDescent="0.2">
      <c r="A15" s="73" t="s">
        <v>96</v>
      </c>
    </row>
    <row r="17" spans="1:9" s="80" customFormat="1" ht="45" customHeight="1" x14ac:dyDescent="0.25">
      <c r="A17" s="127" t="s">
        <v>3</v>
      </c>
      <c r="B17" s="127" t="s">
        <v>38</v>
      </c>
      <c r="C17" s="127" t="s">
        <v>102</v>
      </c>
      <c r="D17" s="127" t="s">
        <v>103</v>
      </c>
      <c r="E17" s="127"/>
      <c r="F17" s="127"/>
      <c r="G17" s="127"/>
      <c r="H17" s="127"/>
      <c r="I17" s="127" t="s">
        <v>39</v>
      </c>
    </row>
    <row r="18" spans="1:9" s="80" customFormat="1" ht="72.75" customHeight="1" x14ac:dyDescent="0.25">
      <c r="A18" s="127"/>
      <c r="B18" s="127"/>
      <c r="C18" s="127"/>
      <c r="D18" s="127" t="s">
        <v>76</v>
      </c>
      <c r="E18" s="127"/>
      <c r="F18" s="127" t="s">
        <v>77</v>
      </c>
      <c r="G18" s="127"/>
      <c r="H18" s="89" t="s">
        <v>78</v>
      </c>
      <c r="I18" s="127"/>
    </row>
    <row r="19" spans="1:9" s="80" customFormat="1" ht="15" x14ac:dyDescent="0.25">
      <c r="A19" s="94" t="s">
        <v>9</v>
      </c>
      <c r="B19" s="128" t="s">
        <v>40</v>
      </c>
      <c r="C19" s="3"/>
      <c r="D19" s="36"/>
      <c r="E19" s="36"/>
      <c r="F19" s="36"/>
      <c r="G19" s="36"/>
      <c r="H19" s="4"/>
      <c r="I19" s="129">
        <f t="shared" ref="I19:I25" si="0">SUM(D19:H19)</f>
        <v>0</v>
      </c>
    </row>
    <row r="20" spans="1:9" s="80" customFormat="1" ht="15" x14ac:dyDescent="0.25">
      <c r="A20" s="94" t="s">
        <v>10</v>
      </c>
      <c r="B20" s="128" t="s">
        <v>41</v>
      </c>
      <c r="C20" s="3"/>
      <c r="D20" s="36"/>
      <c r="E20" s="36"/>
      <c r="F20" s="36"/>
      <c r="G20" s="36"/>
      <c r="H20" s="4"/>
      <c r="I20" s="129">
        <f t="shared" si="0"/>
        <v>0</v>
      </c>
    </row>
    <row r="21" spans="1:9" s="80" customFormat="1" ht="15" x14ac:dyDescent="0.25">
      <c r="A21" s="94" t="s">
        <v>21</v>
      </c>
      <c r="B21" s="128" t="s">
        <v>42</v>
      </c>
      <c r="C21" s="3"/>
      <c r="D21" s="36"/>
      <c r="E21" s="36"/>
      <c r="F21" s="36"/>
      <c r="G21" s="36"/>
      <c r="H21" s="4"/>
      <c r="I21" s="129">
        <f t="shared" si="0"/>
        <v>0</v>
      </c>
    </row>
    <row r="22" spans="1:9" s="80" customFormat="1" ht="15" x14ac:dyDescent="0.25">
      <c r="A22" s="94" t="s">
        <v>22</v>
      </c>
      <c r="B22" s="128" t="s">
        <v>43</v>
      </c>
      <c r="C22" s="3"/>
      <c r="D22" s="36"/>
      <c r="E22" s="36"/>
      <c r="F22" s="36"/>
      <c r="G22" s="36"/>
      <c r="H22" s="4"/>
      <c r="I22" s="129">
        <f t="shared" si="0"/>
        <v>0</v>
      </c>
    </row>
    <row r="23" spans="1:9" s="80" customFormat="1" ht="15" x14ac:dyDescent="0.25">
      <c r="A23" s="94" t="s">
        <v>23</v>
      </c>
      <c r="B23" s="128" t="s">
        <v>44</v>
      </c>
      <c r="C23" s="3"/>
      <c r="D23" s="36"/>
      <c r="E23" s="36"/>
      <c r="F23" s="36"/>
      <c r="G23" s="36"/>
      <c r="H23" s="4"/>
      <c r="I23" s="129">
        <f t="shared" si="0"/>
        <v>0</v>
      </c>
    </row>
    <row r="24" spans="1:9" s="80" customFormat="1" ht="15" x14ac:dyDescent="0.25">
      <c r="A24" s="94" t="s">
        <v>24</v>
      </c>
      <c r="B24" s="128" t="s">
        <v>45</v>
      </c>
      <c r="C24" s="3"/>
      <c r="D24" s="36"/>
      <c r="E24" s="36"/>
      <c r="F24" s="36"/>
      <c r="G24" s="36"/>
      <c r="H24" s="4"/>
      <c r="I24" s="129">
        <f t="shared" si="0"/>
        <v>0</v>
      </c>
    </row>
    <row r="25" spans="1:9" s="80" customFormat="1" ht="15" x14ac:dyDescent="0.25">
      <c r="A25" s="94" t="s">
        <v>25</v>
      </c>
      <c r="B25" s="128" t="s">
        <v>46</v>
      </c>
      <c r="C25" s="3"/>
      <c r="D25" s="36"/>
      <c r="E25" s="36"/>
      <c r="F25" s="36"/>
      <c r="G25" s="36"/>
      <c r="H25" s="4"/>
      <c r="I25" s="129">
        <f t="shared" si="0"/>
        <v>0</v>
      </c>
    </row>
    <row r="26" spans="1:9" s="49" customFormat="1" ht="28.5" customHeight="1" x14ac:dyDescent="0.2">
      <c r="D26" s="59" t="s">
        <v>104</v>
      </c>
      <c r="E26" s="59"/>
      <c r="F26" s="59"/>
      <c r="G26" s="59"/>
      <c r="H26" s="59"/>
      <c r="I26" s="99">
        <f>SUM(I19:I25)</f>
        <v>0</v>
      </c>
    </row>
    <row r="27" spans="1:9" s="49" customFormat="1" ht="28.5" customHeight="1" x14ac:dyDescent="0.2">
      <c r="D27" s="59" t="s">
        <v>105</v>
      </c>
      <c r="E27" s="59"/>
      <c r="F27" s="59"/>
      <c r="G27" s="59"/>
      <c r="H27" s="59"/>
      <c r="I27" s="101">
        <f>I26*2</f>
        <v>0</v>
      </c>
    </row>
    <row r="28" spans="1:9" s="49" customFormat="1" ht="28.5" customHeight="1" x14ac:dyDescent="0.2">
      <c r="D28" s="48" t="s">
        <v>47</v>
      </c>
      <c r="E28" s="48"/>
      <c r="F28" s="48"/>
      <c r="G28" s="48"/>
      <c r="H28" s="48"/>
      <c r="I28" s="6"/>
    </row>
    <row r="29" spans="1:9" s="49" customFormat="1" ht="28.5" customHeight="1" x14ac:dyDescent="0.2">
      <c r="D29" s="48" t="s">
        <v>48</v>
      </c>
      <c r="E29" s="48"/>
      <c r="F29" s="48"/>
      <c r="G29" s="48"/>
      <c r="H29" s="48"/>
      <c r="I29" s="99">
        <f>I27*I28</f>
        <v>0</v>
      </c>
    </row>
    <row r="30" spans="1:9" s="49" customFormat="1" ht="28.5" customHeight="1" x14ac:dyDescent="0.2">
      <c r="D30" s="48" t="s">
        <v>49</v>
      </c>
      <c r="E30" s="48"/>
      <c r="F30" s="48"/>
      <c r="G30" s="48"/>
      <c r="H30" s="48"/>
      <c r="I30" s="99">
        <f>I27+I29</f>
        <v>0</v>
      </c>
    </row>
    <row r="31" spans="1:9" ht="28.5" customHeight="1" x14ac:dyDescent="0.2"/>
    <row r="32" spans="1:9" s="49" customFormat="1" ht="24" customHeight="1" x14ac:dyDescent="0.2">
      <c r="A32" s="102" t="s">
        <v>19</v>
      </c>
      <c r="B32" s="102"/>
      <c r="C32" s="102"/>
      <c r="D32" s="102"/>
      <c r="E32" s="102"/>
      <c r="F32" s="102"/>
      <c r="G32" s="102"/>
      <c r="H32" s="102"/>
      <c r="I32" s="130" t="s">
        <v>50</v>
      </c>
    </row>
    <row r="33" spans="1:9" s="49" customFormat="1" ht="28.5" customHeight="1" x14ac:dyDescent="0.2">
      <c r="A33" s="48" t="s">
        <v>51</v>
      </c>
      <c r="B33" s="48"/>
      <c r="C33" s="48"/>
      <c r="D33" s="48"/>
      <c r="E33" s="48"/>
      <c r="F33" s="48"/>
      <c r="G33" s="48"/>
      <c r="H33" s="48"/>
      <c r="I33" s="1"/>
    </row>
    <row r="34" spans="1:9" s="49" customFormat="1" ht="28.5" customHeight="1" x14ac:dyDescent="0.2">
      <c r="A34" s="48" t="s">
        <v>52</v>
      </c>
      <c r="B34" s="48"/>
      <c r="C34" s="48"/>
      <c r="D34" s="48"/>
      <c r="E34" s="48"/>
      <c r="F34" s="48"/>
      <c r="G34" s="48"/>
      <c r="H34" s="48"/>
      <c r="I34" s="6"/>
    </row>
    <row r="35" spans="1:9" s="49" customFormat="1" ht="28.5" customHeight="1" x14ac:dyDescent="0.2">
      <c r="A35" s="48" t="s">
        <v>53</v>
      </c>
      <c r="B35" s="48"/>
      <c r="C35" s="48"/>
      <c r="D35" s="48"/>
      <c r="E35" s="48"/>
      <c r="F35" s="48"/>
      <c r="G35" s="48"/>
      <c r="H35" s="48"/>
      <c r="I35" s="99">
        <f>I33*(1+I34)</f>
        <v>0</v>
      </c>
    </row>
    <row r="36" spans="1:9" s="49" customFormat="1" ht="28.5" customHeight="1" x14ac:dyDescent="0.2">
      <c r="A36" s="131"/>
    </row>
    <row r="37" spans="1:9" s="49" customFormat="1" ht="24" customHeight="1" x14ac:dyDescent="0.2">
      <c r="A37" s="102" t="s">
        <v>19</v>
      </c>
      <c r="B37" s="102"/>
      <c r="C37" s="102"/>
      <c r="D37" s="102"/>
      <c r="E37" s="102"/>
      <c r="F37" s="102"/>
      <c r="G37" s="102"/>
      <c r="H37" s="102"/>
      <c r="I37" s="130" t="s">
        <v>50</v>
      </c>
    </row>
    <row r="38" spans="1:9" s="49" customFormat="1" ht="28.5" customHeight="1" x14ac:dyDescent="0.2">
      <c r="A38" s="48" t="s">
        <v>54</v>
      </c>
      <c r="B38" s="48"/>
      <c r="C38" s="48"/>
      <c r="D38" s="48"/>
      <c r="E38" s="48"/>
      <c r="F38" s="48"/>
      <c r="G38" s="48"/>
      <c r="H38" s="48"/>
      <c r="I38" s="1"/>
    </row>
    <row r="39" spans="1:9" s="49" customFormat="1" ht="28.5" customHeight="1" x14ac:dyDescent="0.2">
      <c r="A39" s="48" t="s">
        <v>52</v>
      </c>
      <c r="B39" s="48"/>
      <c r="C39" s="48"/>
      <c r="D39" s="48"/>
      <c r="E39" s="48"/>
      <c r="F39" s="48"/>
      <c r="G39" s="48"/>
      <c r="H39" s="48"/>
      <c r="I39" s="6"/>
    </row>
    <row r="40" spans="1:9" s="49" customFormat="1" ht="28.5" customHeight="1" x14ac:dyDescent="0.2">
      <c r="A40" s="48" t="s">
        <v>55</v>
      </c>
      <c r="B40" s="48"/>
      <c r="C40" s="48"/>
      <c r="D40" s="48"/>
      <c r="E40" s="48"/>
      <c r="F40" s="48"/>
      <c r="G40" s="48"/>
      <c r="H40" s="48"/>
      <c r="I40" s="99">
        <f>I38*(1+I39)</f>
        <v>0</v>
      </c>
    </row>
    <row r="41" spans="1:9" s="49" customFormat="1" ht="12.75" x14ac:dyDescent="0.2"/>
    <row r="42" spans="1:9" s="49" customFormat="1" ht="11.25" customHeight="1" x14ac:dyDescent="0.2">
      <c r="A42" s="64" t="s">
        <v>20</v>
      </c>
      <c r="B42" s="64"/>
    </row>
    <row r="43" spans="1:9" s="49" customFormat="1" ht="18.75" customHeight="1" x14ac:dyDescent="0.2">
      <c r="A43" s="65" t="s">
        <v>12</v>
      </c>
      <c r="B43" s="68" t="s">
        <v>59</v>
      </c>
      <c r="C43" s="68"/>
      <c r="D43" s="68"/>
      <c r="E43" s="68"/>
      <c r="F43" s="68"/>
      <c r="G43" s="68"/>
      <c r="H43" s="68"/>
      <c r="I43" s="68"/>
    </row>
    <row r="44" spans="1:9" s="49" customFormat="1" ht="18.75" customHeight="1" x14ac:dyDescent="0.2">
      <c r="A44" s="65"/>
      <c r="B44" s="68" t="s">
        <v>90</v>
      </c>
      <c r="C44" s="68"/>
      <c r="D44" s="68"/>
      <c r="E44" s="68"/>
      <c r="F44" s="68"/>
      <c r="G44" s="68"/>
      <c r="H44" s="68"/>
      <c r="I44" s="68"/>
    </row>
    <row r="45" spans="1:9" s="49" customFormat="1" ht="31.5" customHeight="1" x14ac:dyDescent="0.2">
      <c r="A45" s="65" t="s">
        <v>12</v>
      </c>
      <c r="B45" s="68" t="s">
        <v>36</v>
      </c>
      <c r="C45" s="68"/>
      <c r="D45" s="68"/>
      <c r="E45" s="68"/>
      <c r="F45" s="68"/>
      <c r="G45" s="68"/>
      <c r="H45" s="68"/>
      <c r="I45" s="68"/>
    </row>
    <row r="46" spans="1:9" s="49" customFormat="1" ht="73.5" customHeight="1" x14ac:dyDescent="0.2">
      <c r="A46" s="65" t="s">
        <v>12</v>
      </c>
      <c r="B46" s="68" t="s">
        <v>37</v>
      </c>
      <c r="C46" s="68"/>
      <c r="D46" s="68"/>
      <c r="E46" s="68"/>
      <c r="F46" s="68"/>
      <c r="G46" s="68"/>
      <c r="H46" s="68"/>
      <c r="I46" s="68"/>
    </row>
    <row r="47" spans="1:9" s="49" customFormat="1" ht="42.75" customHeight="1" x14ac:dyDescent="0.2">
      <c r="A47" s="65" t="s">
        <v>12</v>
      </c>
      <c r="B47" s="68" t="s">
        <v>56</v>
      </c>
      <c r="C47" s="68"/>
      <c r="D47" s="68"/>
      <c r="E47" s="68"/>
      <c r="F47" s="68"/>
      <c r="G47" s="68"/>
      <c r="H47" s="68"/>
      <c r="I47" s="68"/>
    </row>
    <row r="48" spans="1:9" s="49" customFormat="1" ht="31.5" customHeight="1" x14ac:dyDescent="0.2">
      <c r="A48" s="65" t="s">
        <v>12</v>
      </c>
      <c r="B48" s="68" t="s">
        <v>57</v>
      </c>
      <c r="C48" s="68"/>
      <c r="D48" s="68"/>
      <c r="E48" s="68"/>
      <c r="F48" s="68"/>
      <c r="G48" s="68"/>
      <c r="H48" s="68"/>
      <c r="I48" s="68"/>
    </row>
    <row r="49" spans="1:9" s="49" customFormat="1" ht="21" customHeight="1" x14ac:dyDescent="0.2">
      <c r="A49" s="65" t="s">
        <v>12</v>
      </c>
      <c r="B49" s="68" t="s">
        <v>91</v>
      </c>
      <c r="C49" s="68"/>
      <c r="D49" s="68"/>
      <c r="E49" s="68"/>
      <c r="F49" s="68"/>
      <c r="G49" s="68"/>
      <c r="H49" s="68"/>
      <c r="I49" s="68"/>
    </row>
  </sheetData>
  <sheetProtection algorithmName="SHA-512" hashValue="00QB25YVm26Q0uBxT38XADJrsxBCWAV+OGrE4YiXPK1vU7u6OWVHNqgkP9uhb1eNjVeZKOU9o80Q0zFpiSezIA==" saltValue="wtDC1N0QkKCat86nyhb+Xg==" spinCount="100000" sheet="1" objects="1" scenarios="1"/>
  <mergeCells count="50">
    <mergeCell ref="C7:D7"/>
    <mergeCell ref="F21:G21"/>
    <mergeCell ref="F22:G22"/>
    <mergeCell ref="D27:H27"/>
    <mergeCell ref="A1:C1"/>
    <mergeCell ref="C2:D2"/>
    <mergeCell ref="C3:D3"/>
    <mergeCell ref="C4:D4"/>
    <mergeCell ref="C6:D6"/>
    <mergeCell ref="D25:E25"/>
    <mergeCell ref="F25:G25"/>
    <mergeCell ref="D22:E22"/>
    <mergeCell ref="A40:H40"/>
    <mergeCell ref="A37:H37"/>
    <mergeCell ref="A38:H38"/>
    <mergeCell ref="A39:H39"/>
    <mergeCell ref="A35:H35"/>
    <mergeCell ref="B49:I49"/>
    <mergeCell ref="B47:I47"/>
    <mergeCell ref="A42:B42"/>
    <mergeCell ref="B45:I45"/>
    <mergeCell ref="B46:I46"/>
    <mergeCell ref="B44:I44"/>
    <mergeCell ref="B48:I48"/>
    <mergeCell ref="B43:I43"/>
    <mergeCell ref="D19:E19"/>
    <mergeCell ref="F19:G19"/>
    <mergeCell ref="D24:E24"/>
    <mergeCell ref="D20:E20"/>
    <mergeCell ref="F20:G20"/>
    <mergeCell ref="D21:E21"/>
    <mergeCell ref="A10:I11"/>
    <mergeCell ref="A17:A18"/>
    <mergeCell ref="B17:B18"/>
    <mergeCell ref="C17:C18"/>
    <mergeCell ref="I17:I18"/>
    <mergeCell ref="F18:G18"/>
    <mergeCell ref="D18:E18"/>
    <mergeCell ref="D17:H17"/>
    <mergeCell ref="A13:I13"/>
    <mergeCell ref="D28:H28"/>
    <mergeCell ref="F23:G23"/>
    <mergeCell ref="A33:H33"/>
    <mergeCell ref="A34:H34"/>
    <mergeCell ref="F24:G24"/>
    <mergeCell ref="D26:H26"/>
    <mergeCell ref="D23:E23"/>
    <mergeCell ref="D29:H29"/>
    <mergeCell ref="D30:H30"/>
    <mergeCell ref="A32:H32"/>
  </mergeCells>
  <phoneticPr fontId="7" type="noConversion"/>
  <pageMargins left="0.70866141732283472" right="0.70866141732283472" top="0.74803149606299213" bottom="0.74803149606299213" header="0.31496062992125984" footer="0.31496062992125984"/>
  <pageSetup paperSize="9" scale="76" orientation="landscape" r:id="rId1"/>
  <headerFooter>
    <oddFooter xml:space="preserve">&amp;L&amp;"Arial,Poševno"&amp;8UKC Maribor&amp;R&amp;"Arial,Poševno"&amp;8Stran &amp;P / &amp;N
 Nabava ventilatorjev s potrošnim materialom in vzdrževanjem  </oddFooter>
  </headerFooter>
  <rowBreaks count="1" manualBreakCount="1">
    <brk id="30"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ACBDE-7541-4204-BDEA-33EC47B4B109}">
  <dimension ref="A1:J36"/>
  <sheetViews>
    <sheetView view="pageLayout" zoomScaleNormal="100" zoomScaleSheetLayoutView="130" workbookViewId="0">
      <selection activeCell="H17" sqref="H17:J17"/>
    </sheetView>
  </sheetViews>
  <sheetFormatPr defaultRowHeight="15" x14ac:dyDescent="0.25"/>
  <cols>
    <col min="1" max="1" width="4.85546875" style="42" customWidth="1"/>
    <col min="2" max="6" width="9.140625" style="42"/>
    <col min="7" max="7" width="5.140625" style="42" customWidth="1"/>
    <col min="8" max="9" width="9.140625" style="42"/>
    <col min="10" max="10" width="17.28515625" style="42" customWidth="1"/>
    <col min="11" max="11" width="9.140625" style="80" customWidth="1"/>
    <col min="12" max="16384" width="9.140625" style="80"/>
  </cols>
  <sheetData>
    <row r="1" spans="1:10" ht="15.75" x14ac:dyDescent="0.25">
      <c r="A1" s="41" t="s">
        <v>5</v>
      </c>
      <c r="B1" s="41"/>
      <c r="C1" s="41"/>
      <c r="J1" s="71" t="s">
        <v>65</v>
      </c>
    </row>
    <row r="2" spans="1:10" x14ac:dyDescent="0.25">
      <c r="A2" s="44" t="s">
        <v>6</v>
      </c>
      <c r="B2" s="45"/>
      <c r="C2" s="46"/>
      <c r="D2" s="29"/>
      <c r="E2" s="29"/>
      <c r="F2" s="29"/>
      <c r="G2" s="47"/>
      <c r="H2" s="47"/>
      <c r="I2" s="47"/>
      <c r="J2" s="47"/>
    </row>
    <row r="3" spans="1:10" x14ac:dyDescent="0.25">
      <c r="A3" s="48" t="s">
        <v>7</v>
      </c>
      <c r="B3" s="48"/>
      <c r="C3" s="48"/>
      <c r="D3" s="29"/>
      <c r="E3" s="29"/>
      <c r="F3" s="29"/>
      <c r="G3" s="47"/>
      <c r="H3" s="47"/>
      <c r="I3" s="47"/>
      <c r="J3" s="47"/>
    </row>
    <row r="4" spans="1:10" x14ac:dyDescent="0.25">
      <c r="A4" s="48" t="s">
        <v>8</v>
      </c>
      <c r="B4" s="48"/>
      <c r="C4" s="48"/>
      <c r="D4" s="29"/>
      <c r="E4" s="29"/>
      <c r="F4" s="29"/>
      <c r="G4" s="47"/>
      <c r="H4" s="47"/>
      <c r="I4" s="47"/>
      <c r="J4" s="47"/>
    </row>
    <row r="5" spans="1:10" x14ac:dyDescent="0.25">
      <c r="A5" s="49"/>
      <c r="B5" s="49"/>
      <c r="C5" s="49"/>
      <c r="D5" s="49"/>
      <c r="E5" s="49"/>
      <c r="F5" s="49"/>
      <c r="G5" s="49"/>
      <c r="H5" s="49"/>
      <c r="I5" s="49"/>
      <c r="J5" s="49"/>
    </row>
    <row r="6" spans="1:10" x14ac:dyDescent="0.25">
      <c r="A6" s="48" t="s">
        <v>0</v>
      </c>
      <c r="B6" s="48"/>
      <c r="C6" s="48"/>
      <c r="D6" s="29"/>
      <c r="E6" s="29"/>
      <c r="F6" s="29"/>
      <c r="G6" s="49"/>
      <c r="H6" s="49"/>
      <c r="I6" s="49"/>
      <c r="J6" s="49"/>
    </row>
    <row r="7" spans="1:10" x14ac:dyDescent="0.25">
      <c r="A7" s="48" t="s">
        <v>1</v>
      </c>
      <c r="B7" s="48"/>
      <c r="C7" s="48"/>
      <c r="D7" s="29"/>
      <c r="E7" s="29"/>
      <c r="F7" s="29"/>
      <c r="G7" s="49"/>
      <c r="H7" s="49"/>
      <c r="I7" s="49"/>
      <c r="J7" s="49"/>
    </row>
    <row r="8" spans="1:10" x14ac:dyDescent="0.25">
      <c r="A8" s="50"/>
      <c r="B8" s="50"/>
      <c r="C8" s="50"/>
      <c r="D8" s="51"/>
      <c r="E8" s="51"/>
      <c r="F8" s="51"/>
      <c r="G8" s="49"/>
      <c r="H8" s="49"/>
      <c r="I8" s="49"/>
      <c r="J8" s="49"/>
    </row>
    <row r="9" spans="1:10" x14ac:dyDescent="0.25">
      <c r="A9" s="49"/>
      <c r="B9" s="49"/>
      <c r="C9" s="49"/>
      <c r="D9" s="49"/>
      <c r="E9" s="49"/>
      <c r="F9" s="49"/>
      <c r="G9" s="49"/>
      <c r="H9" s="49"/>
      <c r="I9" s="49"/>
      <c r="J9" s="49"/>
    </row>
    <row r="10" spans="1:10" ht="23.25" customHeight="1" x14ac:dyDescent="0.35">
      <c r="A10" s="72" t="s">
        <v>79</v>
      </c>
      <c r="B10" s="52"/>
      <c r="C10" s="52"/>
      <c r="D10" s="52"/>
      <c r="E10" s="52"/>
      <c r="F10" s="52"/>
      <c r="G10" s="52"/>
      <c r="H10" s="52"/>
      <c r="I10" s="52"/>
      <c r="J10" s="52"/>
    </row>
    <row r="11" spans="1:10" x14ac:dyDescent="0.25">
      <c r="A11" s="49"/>
      <c r="B11" s="49"/>
      <c r="C11" s="49"/>
      <c r="D11" s="49"/>
      <c r="E11" s="49"/>
      <c r="F11" s="49"/>
      <c r="G11" s="49"/>
      <c r="H11" s="49"/>
      <c r="I11" s="49"/>
      <c r="J11" s="49"/>
    </row>
    <row r="12" spans="1:10" ht="27.75" customHeight="1" x14ac:dyDescent="0.25">
      <c r="A12" s="53" t="s">
        <v>93</v>
      </c>
      <c r="B12" s="53"/>
      <c r="C12" s="53"/>
      <c r="D12" s="53"/>
      <c r="E12" s="53"/>
      <c r="F12" s="53"/>
      <c r="G12" s="53"/>
      <c r="H12" s="53"/>
      <c r="I12" s="53"/>
      <c r="J12" s="53"/>
    </row>
    <row r="13" spans="1:10" x14ac:dyDescent="0.25">
      <c r="A13" s="50"/>
      <c r="B13" s="50"/>
      <c r="C13" s="50"/>
      <c r="D13" s="50"/>
      <c r="E13" s="50"/>
      <c r="F13" s="50"/>
      <c r="G13" s="50"/>
      <c r="H13" s="50"/>
      <c r="I13" s="50"/>
      <c r="J13" s="50"/>
    </row>
    <row r="14" spans="1:10" ht="29.25" customHeight="1" x14ac:dyDescent="0.25">
      <c r="A14" s="132" t="s">
        <v>97</v>
      </c>
      <c r="B14" s="132"/>
      <c r="C14" s="132"/>
      <c r="D14" s="132"/>
      <c r="E14" s="132"/>
      <c r="F14" s="132"/>
      <c r="G14" s="132"/>
      <c r="H14" s="132"/>
      <c r="I14" s="132"/>
      <c r="J14" s="132"/>
    </row>
    <row r="15" spans="1:10" x14ac:dyDescent="0.25">
      <c r="A15" s="49"/>
      <c r="B15" s="49"/>
      <c r="C15" s="49"/>
      <c r="D15" s="49"/>
      <c r="E15" s="49"/>
      <c r="F15" s="49"/>
      <c r="G15" s="49"/>
      <c r="H15" s="49"/>
      <c r="I15" s="49"/>
      <c r="J15" s="49"/>
    </row>
    <row r="16" spans="1:10" x14ac:dyDescent="0.25">
      <c r="A16" s="54" t="s">
        <v>3</v>
      </c>
      <c r="B16" s="55" t="s">
        <v>19</v>
      </c>
      <c r="C16" s="56"/>
      <c r="D16" s="56"/>
      <c r="E16" s="56"/>
      <c r="F16" s="56"/>
      <c r="G16" s="57"/>
      <c r="H16" s="74" t="s">
        <v>4</v>
      </c>
      <c r="I16" s="75"/>
      <c r="J16" s="76"/>
    </row>
    <row r="17" spans="1:10" ht="38.25" customHeight="1" x14ac:dyDescent="0.25">
      <c r="A17" s="58" t="s">
        <v>9</v>
      </c>
      <c r="B17" s="59" t="s">
        <v>99</v>
      </c>
      <c r="C17" s="59"/>
      <c r="D17" s="59"/>
      <c r="E17" s="59"/>
      <c r="F17" s="59"/>
      <c r="G17" s="59"/>
      <c r="H17" s="77">
        <f>'OBR-2.2-Tabela1-Oprema-sklop2'!I18</f>
        <v>0</v>
      </c>
      <c r="I17" s="78"/>
      <c r="J17" s="79"/>
    </row>
    <row r="18" spans="1:10" ht="30" customHeight="1" x14ac:dyDescent="0.25">
      <c r="A18" s="58" t="s">
        <v>10</v>
      </c>
      <c r="B18" s="59" t="s">
        <v>27</v>
      </c>
      <c r="C18" s="59"/>
      <c r="D18" s="59"/>
      <c r="E18" s="59"/>
      <c r="F18" s="59"/>
      <c r="G18" s="59"/>
      <c r="H18" s="77">
        <f>'OBR-2.2-tabela2-Potr.m.-sklop2'!I19</f>
        <v>0</v>
      </c>
      <c r="I18" s="78"/>
      <c r="J18" s="79"/>
    </row>
    <row r="19" spans="1:10" ht="42" customHeight="1" x14ac:dyDescent="0.25">
      <c r="A19" s="58" t="s">
        <v>21</v>
      </c>
      <c r="B19" s="59" t="s">
        <v>26</v>
      </c>
      <c r="C19" s="59"/>
      <c r="D19" s="59"/>
      <c r="E19" s="59"/>
      <c r="F19" s="59"/>
      <c r="G19" s="59"/>
      <c r="H19" s="77">
        <f>'OBR-2.2-Tabela 3-Vzdrž-sklop2'!H26</f>
        <v>0</v>
      </c>
      <c r="I19" s="78"/>
      <c r="J19" s="79"/>
    </row>
    <row r="20" spans="1:10" ht="39.75" customHeight="1" x14ac:dyDescent="0.25">
      <c r="A20" s="80"/>
      <c r="B20" s="80"/>
      <c r="C20" s="80"/>
      <c r="D20" s="80"/>
      <c r="E20" s="81" t="s">
        <v>28</v>
      </c>
      <c r="F20" s="81"/>
      <c r="G20" s="81"/>
      <c r="H20" s="82">
        <f>SUM(H17:J19)</f>
        <v>0</v>
      </c>
      <c r="I20" s="82"/>
      <c r="J20" s="82"/>
    </row>
    <row r="21" spans="1:10" x14ac:dyDescent="0.25">
      <c r="A21" s="80"/>
      <c r="B21" s="80"/>
      <c r="C21" s="80"/>
      <c r="D21" s="80"/>
      <c r="E21" s="80"/>
      <c r="F21" s="80"/>
      <c r="G21" s="80"/>
      <c r="H21" s="80"/>
      <c r="I21" s="80"/>
      <c r="J21" s="80"/>
    </row>
    <row r="22" spans="1:10" x14ac:dyDescent="0.25">
      <c r="A22" s="64" t="s">
        <v>20</v>
      </c>
      <c r="B22" s="64"/>
      <c r="C22" s="49"/>
      <c r="D22" s="49"/>
      <c r="E22" s="49"/>
      <c r="F22" s="49"/>
      <c r="G22" s="49"/>
      <c r="H22" s="49"/>
      <c r="I22" s="49"/>
      <c r="J22" s="49"/>
    </row>
    <row r="23" spans="1:10" ht="14.25" customHeight="1" x14ac:dyDescent="0.25">
      <c r="A23" s="83" t="s">
        <v>12</v>
      </c>
      <c r="B23" s="66" t="s">
        <v>59</v>
      </c>
      <c r="C23" s="66"/>
      <c r="D23" s="66"/>
      <c r="E23" s="66"/>
      <c r="F23" s="66"/>
      <c r="G23" s="66"/>
      <c r="H23" s="66"/>
      <c r="I23" s="66"/>
      <c r="J23" s="66"/>
    </row>
    <row r="24" spans="1:10" ht="30.75" customHeight="1" x14ac:dyDescent="0.25">
      <c r="A24" s="65" t="s">
        <v>12</v>
      </c>
      <c r="B24" s="68" t="s">
        <v>80</v>
      </c>
      <c r="C24" s="68"/>
      <c r="D24" s="68"/>
      <c r="E24" s="68"/>
      <c r="F24" s="68"/>
      <c r="G24" s="68"/>
      <c r="H24" s="68"/>
      <c r="I24" s="68"/>
      <c r="J24" s="68"/>
    </row>
    <row r="25" spans="1:10" ht="31.5" customHeight="1" x14ac:dyDescent="0.25">
      <c r="A25" s="65" t="s">
        <v>12</v>
      </c>
      <c r="B25" s="68" t="s">
        <v>81</v>
      </c>
      <c r="C25" s="68"/>
      <c r="D25" s="68"/>
      <c r="E25" s="68"/>
      <c r="F25" s="68"/>
      <c r="G25" s="68"/>
      <c r="H25" s="68"/>
      <c r="I25" s="68"/>
      <c r="J25" s="68"/>
    </row>
    <row r="26" spans="1:10" ht="42" customHeight="1" x14ac:dyDescent="0.25">
      <c r="A26" s="65" t="s">
        <v>12</v>
      </c>
      <c r="B26" s="68" t="s">
        <v>82</v>
      </c>
      <c r="C26" s="68"/>
      <c r="D26" s="68"/>
      <c r="E26" s="68"/>
      <c r="F26" s="68"/>
      <c r="G26" s="68"/>
      <c r="H26" s="68"/>
      <c r="I26" s="68"/>
      <c r="J26" s="68"/>
    </row>
    <row r="27" spans="1:10" x14ac:dyDescent="0.25">
      <c r="A27" s="49"/>
      <c r="B27" s="49"/>
      <c r="C27" s="49"/>
      <c r="D27" s="49"/>
      <c r="E27" s="49"/>
      <c r="F27" s="49"/>
      <c r="G27" s="49"/>
      <c r="H27" s="49"/>
      <c r="I27" s="49"/>
      <c r="J27" s="49"/>
    </row>
    <row r="28" spans="1:10" x14ac:dyDescent="0.25">
      <c r="A28" s="49"/>
      <c r="B28" s="49"/>
      <c r="C28" s="49"/>
      <c r="D28" s="49"/>
      <c r="E28" s="49"/>
      <c r="F28" s="49"/>
      <c r="G28" s="49"/>
      <c r="H28" s="49"/>
      <c r="I28" s="49"/>
      <c r="J28" s="49"/>
    </row>
    <row r="29" spans="1:10" x14ac:dyDescent="0.25">
      <c r="A29" s="49"/>
      <c r="B29" s="49"/>
      <c r="C29" s="49"/>
      <c r="D29" s="49"/>
      <c r="E29" s="49"/>
      <c r="F29" s="49"/>
      <c r="G29" s="49"/>
      <c r="H29" s="49"/>
      <c r="I29" s="49"/>
      <c r="J29" s="49"/>
    </row>
    <row r="30" spans="1:10" x14ac:dyDescent="0.25">
      <c r="A30" s="69" t="s">
        <v>14</v>
      </c>
      <c r="B30" s="69"/>
      <c r="C30" s="69"/>
      <c r="D30" s="69"/>
      <c r="E30" s="69"/>
      <c r="F30" s="69"/>
      <c r="G30" s="69"/>
      <c r="H30" s="26"/>
      <c r="I30" s="26"/>
      <c r="J30" s="26"/>
    </row>
    <row r="31" spans="1:10" x14ac:dyDescent="0.25">
      <c r="A31" s="49"/>
      <c r="B31" s="49"/>
      <c r="C31" s="49"/>
      <c r="D31" s="49"/>
      <c r="E31" s="49"/>
      <c r="F31" s="49"/>
      <c r="G31" s="49"/>
      <c r="H31" s="49"/>
      <c r="I31" s="49"/>
      <c r="J31" s="49"/>
    </row>
    <row r="32" spans="1:10" x14ac:dyDescent="0.25">
      <c r="A32" s="69" t="s">
        <v>15</v>
      </c>
      <c r="B32" s="69"/>
      <c r="C32" s="69"/>
      <c r="D32" s="69"/>
      <c r="E32" s="69"/>
      <c r="F32" s="69"/>
      <c r="G32" s="69"/>
      <c r="H32" s="70"/>
      <c r="I32" s="70"/>
      <c r="J32" s="70"/>
    </row>
    <row r="33" spans="1:10" x14ac:dyDescent="0.25">
      <c r="A33" s="49"/>
      <c r="B33" s="49"/>
      <c r="C33" s="49"/>
      <c r="D33" s="49"/>
      <c r="E33" s="49"/>
      <c r="F33" s="49"/>
      <c r="G33" s="49"/>
      <c r="H33" s="49"/>
      <c r="I33" s="49"/>
      <c r="J33" s="49"/>
    </row>
    <row r="34" spans="1:10" x14ac:dyDescent="0.25">
      <c r="A34" s="49"/>
      <c r="B34" s="49"/>
      <c r="C34" s="49"/>
      <c r="D34" s="49"/>
      <c r="E34" s="49"/>
      <c r="F34" s="49"/>
      <c r="G34" s="49"/>
      <c r="H34" s="49"/>
      <c r="I34" s="49"/>
      <c r="J34" s="49"/>
    </row>
    <row r="35" spans="1:10" x14ac:dyDescent="0.25">
      <c r="A35" s="49"/>
      <c r="B35" s="49"/>
      <c r="C35" s="49"/>
      <c r="D35" s="49"/>
      <c r="E35" s="49"/>
      <c r="F35" s="49"/>
      <c r="G35" s="49"/>
      <c r="H35" s="49"/>
      <c r="I35" s="49"/>
      <c r="J35" s="49"/>
    </row>
    <row r="36" spans="1:10" x14ac:dyDescent="0.25">
      <c r="A36" s="49"/>
      <c r="B36" s="49"/>
      <c r="C36" s="49"/>
      <c r="D36" s="49"/>
      <c r="E36" s="49"/>
      <c r="F36" s="49"/>
      <c r="G36" s="49"/>
      <c r="H36" s="49"/>
      <c r="I36" s="49"/>
      <c r="J36" s="49"/>
    </row>
  </sheetData>
  <sheetProtection algorithmName="SHA-512" hashValue="WOkJzVhjd4VWJTdU50GyFQxEg6YfehkWgyYUuuJF0UP3KIocg+ouekIJcrv460fKs9oYwEvoYpewmFM5xQVKsQ==" saltValue="iWYpTYPb/ogrhmGGXzpCVA==" spinCount="100000" sheet="1" objects="1" scenarios="1"/>
  <mergeCells count="33">
    <mergeCell ref="A32:G32"/>
    <mergeCell ref="H32:J32"/>
    <mergeCell ref="B19:G19"/>
    <mergeCell ref="H19:J19"/>
    <mergeCell ref="E20:G20"/>
    <mergeCell ref="H20:J20"/>
    <mergeCell ref="A22:B22"/>
    <mergeCell ref="B23:J23"/>
    <mergeCell ref="B24:J24"/>
    <mergeCell ref="B25:J25"/>
    <mergeCell ref="B26:J26"/>
    <mergeCell ref="A30:G30"/>
    <mergeCell ref="H30:J30"/>
    <mergeCell ref="B17:G17"/>
    <mergeCell ref="H17:J17"/>
    <mergeCell ref="B18:G18"/>
    <mergeCell ref="H18:J18"/>
    <mergeCell ref="A12:J12"/>
    <mergeCell ref="A14:J14"/>
    <mergeCell ref="B16:G16"/>
    <mergeCell ref="H16:J16"/>
    <mergeCell ref="A1:C1"/>
    <mergeCell ref="A2:C2"/>
    <mergeCell ref="D2:F2"/>
    <mergeCell ref="A3:C3"/>
    <mergeCell ref="D3:F3"/>
    <mergeCell ref="A10:J10"/>
    <mergeCell ref="A4:C4"/>
    <mergeCell ref="D4:F4"/>
    <mergeCell ref="A6:C6"/>
    <mergeCell ref="D6:F6"/>
    <mergeCell ref="A7:C7"/>
    <mergeCell ref="D7:F7"/>
  </mergeCells>
  <pageMargins left="0.7" right="0.7" top="0.75" bottom="0.75" header="0.3" footer="0.3"/>
  <pageSetup paperSize="9" scale="95" orientation="portrait" verticalDpi="1200" r:id="rId1"/>
  <headerFooter>
    <oddFooter xml:space="preserve">&amp;R&amp;"-,Ležeče"&amp;10Stran &amp;P / &amp;N
UKC Maribor                                                                                        Nabava ventilatorjev s potrošnim materialom in vzdrževanjem  </oddFooter>
  </headerFooter>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4CC9E-3E7F-4324-8E8D-8D52386C7722}">
  <dimension ref="A1:K29"/>
  <sheetViews>
    <sheetView view="pageLayout" zoomScaleNormal="100" zoomScaleSheetLayoutView="115" workbookViewId="0">
      <selection activeCell="E21" sqref="E21:H21"/>
    </sheetView>
  </sheetViews>
  <sheetFormatPr defaultRowHeight="15" x14ac:dyDescent="0.25"/>
  <cols>
    <col min="1" max="1" width="4.85546875" style="42" customWidth="1"/>
    <col min="2" max="2" width="9.140625" style="42"/>
    <col min="3" max="3" width="9.5703125" style="42" customWidth="1"/>
    <col min="4" max="4" width="33.42578125" style="42" customWidth="1"/>
    <col min="5" max="5" width="6.28515625" style="42" customWidth="1"/>
    <col min="6" max="6" width="9" style="42" customWidth="1"/>
    <col min="7" max="7" width="18" style="42" customWidth="1"/>
    <col min="8" max="8" width="9.42578125" style="42" customWidth="1"/>
    <col min="9" max="9" width="18.140625" style="42" customWidth="1"/>
    <col min="10" max="10" width="10.5703125" style="42" customWidth="1"/>
    <col min="11" max="11" width="15.5703125" style="42" customWidth="1"/>
    <col min="12" max="16384" width="9.140625" style="80"/>
  </cols>
  <sheetData>
    <row r="1" spans="1:11" ht="16.5" customHeight="1" x14ac:dyDescent="0.25">
      <c r="A1" s="41" t="s">
        <v>5</v>
      </c>
      <c r="B1" s="41"/>
      <c r="C1" s="41"/>
      <c r="D1" s="84"/>
      <c r="E1" s="84"/>
      <c r="F1" s="84"/>
      <c r="K1" s="71" t="s">
        <v>65</v>
      </c>
    </row>
    <row r="2" spans="1:11" ht="29.25" customHeight="1" x14ac:dyDescent="0.25">
      <c r="A2" s="44" t="s">
        <v>6</v>
      </c>
      <c r="B2" s="45"/>
      <c r="C2" s="45"/>
      <c r="D2" s="2"/>
      <c r="F2" s="86"/>
      <c r="G2" s="86"/>
      <c r="H2" s="86"/>
      <c r="I2" s="47"/>
      <c r="J2" s="47"/>
      <c r="K2" s="47"/>
    </row>
    <row r="3" spans="1:11" ht="25.5" customHeight="1" x14ac:dyDescent="0.25">
      <c r="A3" s="48" t="s">
        <v>7</v>
      </c>
      <c r="B3" s="48"/>
      <c r="C3" s="44"/>
      <c r="D3" s="2"/>
      <c r="I3" s="47"/>
      <c r="J3" s="47"/>
      <c r="K3" s="47"/>
    </row>
    <row r="4" spans="1:11" ht="26.25" customHeight="1" x14ac:dyDescent="0.25">
      <c r="A4" s="48" t="s">
        <v>8</v>
      </c>
      <c r="B4" s="48"/>
      <c r="C4" s="44"/>
      <c r="D4" s="2"/>
      <c r="I4" s="47"/>
      <c r="J4" s="47"/>
      <c r="K4" s="47"/>
    </row>
    <row r="5" spans="1:11" x14ac:dyDescent="0.25">
      <c r="A5" s="49"/>
      <c r="B5" s="49"/>
      <c r="C5" s="49"/>
      <c r="I5" s="49"/>
      <c r="J5" s="49"/>
      <c r="K5" s="49"/>
    </row>
    <row r="6" spans="1:11" x14ac:dyDescent="0.25">
      <c r="A6" s="48" t="s">
        <v>0</v>
      </c>
      <c r="B6" s="48"/>
      <c r="C6" s="44"/>
      <c r="D6" s="2"/>
      <c r="I6" s="49"/>
      <c r="J6" s="49"/>
      <c r="K6" s="49"/>
    </row>
    <row r="7" spans="1:11" x14ac:dyDescent="0.25">
      <c r="A7" s="48" t="s">
        <v>1</v>
      </c>
      <c r="B7" s="48"/>
      <c r="C7" s="44"/>
      <c r="D7" s="2"/>
      <c r="I7" s="49"/>
      <c r="J7" s="49"/>
      <c r="K7" s="49"/>
    </row>
    <row r="8" spans="1:11" x14ac:dyDescent="0.25">
      <c r="A8" s="50"/>
      <c r="B8" s="50"/>
      <c r="C8" s="50"/>
      <c r="D8" s="50"/>
      <c r="E8" s="50"/>
      <c r="F8" s="50"/>
      <c r="G8" s="51"/>
      <c r="H8" s="51"/>
      <c r="I8" s="51"/>
      <c r="J8" s="51"/>
      <c r="K8" s="49"/>
    </row>
    <row r="9" spans="1:11" x14ac:dyDescent="0.25">
      <c r="A9" s="72" t="s">
        <v>68</v>
      </c>
      <c r="B9" s="72"/>
      <c r="C9" s="72"/>
      <c r="D9" s="72"/>
      <c r="E9" s="72"/>
      <c r="F9" s="72"/>
      <c r="G9" s="72"/>
      <c r="H9" s="72"/>
      <c r="I9" s="72"/>
      <c r="J9" s="72"/>
      <c r="K9" s="72"/>
    </row>
    <row r="10" spans="1:11" ht="30.75" customHeight="1" x14ac:dyDescent="0.25">
      <c r="A10" s="72"/>
      <c r="B10" s="72"/>
      <c r="C10" s="72"/>
      <c r="D10" s="72"/>
      <c r="E10" s="72"/>
      <c r="F10" s="72"/>
      <c r="G10" s="72"/>
      <c r="H10" s="72"/>
      <c r="I10" s="72"/>
      <c r="J10" s="72"/>
      <c r="K10" s="72"/>
    </row>
    <row r="11" spans="1:11" ht="17.25" customHeight="1" x14ac:dyDescent="0.35">
      <c r="A11" s="87"/>
      <c r="B11" s="87"/>
      <c r="C11" s="87"/>
      <c r="D11" s="87"/>
      <c r="E11" s="87"/>
      <c r="F11" s="87"/>
      <c r="G11" s="87"/>
      <c r="H11" s="87"/>
      <c r="I11" s="87"/>
      <c r="J11" s="87"/>
      <c r="K11" s="87"/>
    </row>
    <row r="12" spans="1:11" x14ac:dyDescent="0.25">
      <c r="A12" s="88" t="s">
        <v>93</v>
      </c>
      <c r="B12" s="88"/>
      <c r="C12" s="88"/>
      <c r="D12" s="88"/>
      <c r="E12" s="88"/>
      <c r="F12" s="88"/>
      <c r="G12" s="88"/>
      <c r="H12" s="88"/>
      <c r="I12" s="88"/>
      <c r="J12" s="88"/>
      <c r="K12" s="49"/>
    </row>
    <row r="13" spans="1:11" x14ac:dyDescent="0.25">
      <c r="A13" s="50"/>
      <c r="B13" s="50"/>
      <c r="C13" s="50"/>
      <c r="D13" s="50"/>
      <c r="E13" s="50"/>
      <c r="F13" s="50"/>
      <c r="G13" s="50"/>
      <c r="H13" s="50"/>
      <c r="I13" s="50"/>
      <c r="J13" s="50"/>
      <c r="K13" s="49"/>
    </row>
    <row r="14" spans="1:11" x14ac:dyDescent="0.25">
      <c r="A14" s="132" t="s">
        <v>97</v>
      </c>
      <c r="B14" s="132"/>
      <c r="C14" s="132"/>
      <c r="D14" s="132"/>
      <c r="E14" s="132"/>
      <c r="F14" s="132"/>
      <c r="G14" s="132"/>
      <c r="H14" s="132"/>
      <c r="I14" s="132"/>
      <c r="J14" s="132"/>
      <c r="K14" s="49"/>
    </row>
    <row r="16" spans="1:11" ht="38.25" x14ac:dyDescent="0.25">
      <c r="A16" s="89" t="s">
        <v>3</v>
      </c>
      <c r="B16" s="90" t="s">
        <v>19</v>
      </c>
      <c r="C16" s="91"/>
      <c r="D16" s="92"/>
      <c r="E16" s="89" t="s">
        <v>18</v>
      </c>
      <c r="F16" s="89" t="s">
        <v>17</v>
      </c>
      <c r="G16" s="89" t="s">
        <v>16</v>
      </c>
      <c r="H16" s="89" t="s">
        <v>29</v>
      </c>
      <c r="I16" s="93" t="s">
        <v>32</v>
      </c>
      <c r="J16" s="93" t="s">
        <v>30</v>
      </c>
      <c r="K16" s="93" t="s">
        <v>31</v>
      </c>
    </row>
    <row r="17" spans="1:11" ht="25.5" customHeight="1" x14ac:dyDescent="0.25">
      <c r="A17" s="94" t="s">
        <v>9</v>
      </c>
      <c r="B17" s="59" t="s">
        <v>115</v>
      </c>
      <c r="C17" s="59"/>
      <c r="D17" s="59"/>
      <c r="E17" s="96" t="s">
        <v>58</v>
      </c>
      <c r="F17" s="96">
        <v>2</v>
      </c>
      <c r="G17" s="1"/>
      <c r="H17" s="6"/>
      <c r="I17" s="97">
        <f>F17*G17</f>
        <v>0</v>
      </c>
      <c r="J17" s="98">
        <f>I17*H17</f>
        <v>0</v>
      </c>
      <c r="K17" s="99">
        <f>I17+J17</f>
        <v>0</v>
      </c>
    </row>
    <row r="18" spans="1:11" x14ac:dyDescent="0.25">
      <c r="A18" s="49"/>
      <c r="B18" s="49"/>
      <c r="C18" s="49"/>
      <c r="D18" s="49"/>
      <c r="E18" s="49"/>
      <c r="F18" s="49"/>
      <c r="G18" s="100" t="s">
        <v>33</v>
      </c>
      <c r="H18" s="100"/>
      <c r="I18" s="101">
        <f>SUM(I17)</f>
        <v>0</v>
      </c>
      <c r="J18" s="98">
        <f>SUM(J17)</f>
        <v>0</v>
      </c>
      <c r="K18" s="99">
        <f>I18+J18</f>
        <v>0</v>
      </c>
    </row>
    <row r="20" spans="1:11" x14ac:dyDescent="0.25">
      <c r="A20" s="89" t="s">
        <v>3</v>
      </c>
      <c r="B20" s="90" t="s">
        <v>19</v>
      </c>
      <c r="C20" s="91"/>
      <c r="D20" s="92"/>
      <c r="E20" s="102" t="s">
        <v>62</v>
      </c>
      <c r="F20" s="102"/>
      <c r="G20" s="102"/>
      <c r="H20" s="102"/>
      <c r="I20" s="102" t="s">
        <v>63</v>
      </c>
      <c r="J20" s="102"/>
      <c r="K20" s="102"/>
    </row>
    <row r="21" spans="1:11" ht="30.75" customHeight="1" x14ac:dyDescent="0.25">
      <c r="A21" s="94" t="s">
        <v>9</v>
      </c>
      <c r="B21" s="59" t="s">
        <v>115</v>
      </c>
      <c r="C21" s="59"/>
      <c r="D21" s="59"/>
      <c r="E21" s="33"/>
      <c r="F21" s="33"/>
      <c r="G21" s="33"/>
      <c r="H21" s="33"/>
      <c r="I21" s="33"/>
      <c r="J21" s="33"/>
      <c r="K21" s="33"/>
    </row>
    <row r="22" spans="1:11" x14ac:dyDescent="0.25">
      <c r="A22" s="49"/>
      <c r="B22" s="49"/>
      <c r="C22" s="49"/>
      <c r="D22" s="49"/>
      <c r="E22" s="49"/>
      <c r="F22" s="49"/>
      <c r="G22" s="49"/>
      <c r="H22" s="49"/>
      <c r="I22" s="49"/>
      <c r="J22" s="49"/>
      <c r="K22" s="49"/>
    </row>
    <row r="23" spans="1:11" x14ac:dyDescent="0.25">
      <c r="A23" s="103" t="s">
        <v>20</v>
      </c>
      <c r="B23" s="103"/>
      <c r="C23" s="67"/>
      <c r="D23" s="67"/>
      <c r="E23" s="67"/>
      <c r="F23" s="67"/>
      <c r="G23" s="67"/>
      <c r="H23" s="67"/>
      <c r="I23" s="67"/>
      <c r="J23" s="67"/>
      <c r="K23" s="67"/>
    </row>
    <row r="24" spans="1:11" s="49" customFormat="1" ht="11.25" customHeight="1" x14ac:dyDescent="0.2">
      <c r="A24" s="83" t="s">
        <v>12</v>
      </c>
      <c r="B24" s="104" t="s">
        <v>59</v>
      </c>
      <c r="C24" s="104"/>
      <c r="D24" s="104"/>
      <c r="E24" s="104"/>
      <c r="F24" s="104"/>
      <c r="G24" s="104"/>
      <c r="H24" s="104"/>
      <c r="I24" s="104"/>
      <c r="J24" s="104"/>
      <c r="K24" s="104"/>
    </row>
    <row r="25" spans="1:11" s="49" customFormat="1" ht="11.25" customHeight="1" x14ac:dyDescent="0.2">
      <c r="A25" s="83"/>
      <c r="B25" s="105" t="s">
        <v>89</v>
      </c>
      <c r="C25" s="106"/>
      <c r="D25" s="106"/>
      <c r="E25" s="106"/>
      <c r="F25" s="106"/>
      <c r="G25" s="106"/>
      <c r="H25" s="106"/>
      <c r="I25" s="106"/>
      <c r="J25" s="106"/>
      <c r="K25" s="107"/>
    </row>
    <row r="26" spans="1:11" s="49" customFormat="1" ht="15" customHeight="1" x14ac:dyDescent="0.2">
      <c r="A26" s="83" t="s">
        <v>12</v>
      </c>
      <c r="B26" s="108" t="s">
        <v>64</v>
      </c>
      <c r="C26" s="108"/>
      <c r="D26" s="108"/>
      <c r="E26" s="108"/>
      <c r="F26" s="108"/>
      <c r="G26" s="108"/>
      <c r="H26" s="108"/>
      <c r="I26" s="108"/>
      <c r="J26" s="108"/>
      <c r="K26" s="108"/>
    </row>
    <row r="27" spans="1:11" s="49" customFormat="1" ht="16.5" customHeight="1" x14ac:dyDescent="0.2">
      <c r="A27" s="83" t="s">
        <v>12</v>
      </c>
      <c r="B27" s="108" t="s">
        <v>87</v>
      </c>
      <c r="C27" s="108"/>
      <c r="D27" s="108"/>
      <c r="E27" s="108"/>
      <c r="F27" s="108"/>
      <c r="G27" s="108"/>
      <c r="H27" s="108"/>
      <c r="I27" s="108"/>
      <c r="J27" s="108"/>
      <c r="K27" s="108"/>
    </row>
    <row r="28" spans="1:11" s="49" customFormat="1" ht="30" customHeight="1" x14ac:dyDescent="0.2">
      <c r="A28" s="83" t="s">
        <v>12</v>
      </c>
      <c r="B28" s="108" t="s">
        <v>34</v>
      </c>
      <c r="C28" s="108"/>
      <c r="D28" s="108"/>
      <c r="E28" s="108"/>
      <c r="F28" s="108"/>
      <c r="G28" s="108"/>
      <c r="H28" s="108"/>
      <c r="I28" s="108"/>
      <c r="J28" s="108"/>
      <c r="K28" s="108"/>
    </row>
    <row r="29" spans="1:11" s="49" customFormat="1" ht="64.5" customHeight="1" x14ac:dyDescent="0.2">
      <c r="A29" s="83" t="s">
        <v>12</v>
      </c>
      <c r="B29" s="108" t="s">
        <v>88</v>
      </c>
      <c r="C29" s="108"/>
      <c r="D29" s="108"/>
      <c r="E29" s="108"/>
      <c r="F29" s="108"/>
      <c r="G29" s="108"/>
      <c r="H29" s="108"/>
      <c r="I29" s="108"/>
      <c r="J29" s="108"/>
      <c r="K29" s="108"/>
    </row>
  </sheetData>
  <sheetProtection algorithmName="SHA-512" hashValue="fp34ajK7OM307qngf7jh7f62fmgdy1pjbd1bVj3ZBk+ehihNienZHYOO9ag+ZWvFOuDnm0o7N5jzhyeIESVvgA==" saltValue="yk5sQUD/bkKdhwOLUx5A3Q==" spinCount="100000" sheet="1" objects="1" scenarios="1"/>
  <mergeCells count="25">
    <mergeCell ref="B25:K25"/>
    <mergeCell ref="B26:K26"/>
    <mergeCell ref="B27:K27"/>
    <mergeCell ref="B28:K28"/>
    <mergeCell ref="B29:K29"/>
    <mergeCell ref="A12:J12"/>
    <mergeCell ref="B16:D16"/>
    <mergeCell ref="A9:K10"/>
    <mergeCell ref="A6:C6"/>
    <mergeCell ref="B24:K24"/>
    <mergeCell ref="B20:D20"/>
    <mergeCell ref="A14:J14"/>
    <mergeCell ref="E20:H20"/>
    <mergeCell ref="B21:D21"/>
    <mergeCell ref="E21:H21"/>
    <mergeCell ref="A23:B23"/>
    <mergeCell ref="I20:K20"/>
    <mergeCell ref="I21:K21"/>
    <mergeCell ref="B17:D17"/>
    <mergeCell ref="G18:H18"/>
    <mergeCell ref="A1:C1"/>
    <mergeCell ref="A2:C2"/>
    <mergeCell ref="A3:C3"/>
    <mergeCell ref="A4:C4"/>
    <mergeCell ref="A7:C7"/>
  </mergeCells>
  <pageMargins left="0.7" right="0.7" top="0.75" bottom="0.75" header="0.3" footer="0.3"/>
  <pageSetup paperSize="9" scale="83" orientation="landscape" verticalDpi="1200" r:id="rId1"/>
  <headerFooter>
    <oddFooter xml:space="preserve">&amp;R&amp;"-,Ležeče"&amp;10Stran &amp;P / &amp;N
 Nabava ventilatorjev s potrošnim materialom in vzdrževanjem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801C1-B210-4AEB-9F38-D55E4A07BC07}">
  <dimension ref="A1:K29"/>
  <sheetViews>
    <sheetView view="pageLayout" topLeftCell="A20" zoomScaleNormal="100" zoomScaleSheetLayoutView="145" workbookViewId="0">
      <selection activeCell="I17" sqref="I17"/>
    </sheetView>
  </sheetViews>
  <sheetFormatPr defaultRowHeight="15" x14ac:dyDescent="0.25"/>
  <cols>
    <col min="1" max="1" width="3.42578125" style="42" customWidth="1"/>
    <col min="2" max="2" width="9.140625" style="42"/>
    <col min="3" max="3" width="8.140625" style="42" customWidth="1"/>
    <col min="4" max="4" width="36.7109375" style="42" customWidth="1"/>
    <col min="5" max="5" width="9.7109375" style="42" customWidth="1"/>
    <col min="6" max="6" width="11.42578125" style="42" customWidth="1"/>
    <col min="7" max="7" width="14.7109375" style="42" customWidth="1"/>
    <col min="8" max="8" width="8.5703125" style="42" customWidth="1"/>
    <col min="9" max="9" width="14.85546875" style="42" customWidth="1"/>
    <col min="10" max="10" width="10.7109375" style="42" customWidth="1"/>
    <col min="11" max="11" width="14.85546875" style="42" customWidth="1"/>
    <col min="12" max="16384" width="9.140625" style="80"/>
  </cols>
  <sheetData>
    <row r="1" spans="1:11" ht="15.75" x14ac:dyDescent="0.25">
      <c r="A1" s="41" t="s">
        <v>5</v>
      </c>
      <c r="B1" s="41"/>
      <c r="C1" s="41"/>
      <c r="D1" s="84"/>
      <c r="E1" s="84"/>
      <c r="F1" s="84"/>
      <c r="K1" s="71" t="s">
        <v>65</v>
      </c>
    </row>
    <row r="2" spans="1:11" x14ac:dyDescent="0.25">
      <c r="A2" s="44" t="s">
        <v>6</v>
      </c>
      <c r="B2" s="45"/>
      <c r="C2" s="45"/>
      <c r="D2" s="2"/>
      <c r="F2" s="86"/>
      <c r="G2" s="86"/>
      <c r="H2" s="86"/>
      <c r="I2" s="47"/>
      <c r="J2" s="47"/>
      <c r="K2" s="47"/>
    </row>
    <row r="3" spans="1:11" x14ac:dyDescent="0.25">
      <c r="A3" s="48" t="s">
        <v>7</v>
      </c>
      <c r="B3" s="48"/>
      <c r="C3" s="44"/>
      <c r="D3" s="2"/>
      <c r="I3" s="47"/>
      <c r="J3" s="47"/>
      <c r="K3" s="47"/>
    </row>
    <row r="4" spans="1:11" x14ac:dyDescent="0.25">
      <c r="A4" s="48" t="s">
        <v>8</v>
      </c>
      <c r="B4" s="48"/>
      <c r="C4" s="44"/>
      <c r="D4" s="2"/>
      <c r="I4" s="47"/>
      <c r="J4" s="47"/>
      <c r="K4" s="47"/>
    </row>
    <row r="5" spans="1:11" x14ac:dyDescent="0.25">
      <c r="A5" s="49"/>
      <c r="B5" s="49"/>
      <c r="C5" s="49"/>
      <c r="D5" s="133"/>
      <c r="I5" s="49"/>
      <c r="J5" s="49"/>
      <c r="K5" s="49"/>
    </row>
    <row r="6" spans="1:11" x14ac:dyDescent="0.25">
      <c r="A6" s="48" t="s">
        <v>0</v>
      </c>
      <c r="B6" s="48"/>
      <c r="C6" s="44"/>
      <c r="D6" s="2"/>
      <c r="I6" s="49"/>
      <c r="J6" s="49"/>
      <c r="K6" s="49"/>
    </row>
    <row r="7" spans="1:11" x14ac:dyDescent="0.25">
      <c r="A7" s="48" t="s">
        <v>1</v>
      </c>
      <c r="B7" s="48"/>
      <c r="C7" s="44"/>
      <c r="D7" s="2"/>
      <c r="I7" s="49"/>
      <c r="J7" s="49"/>
      <c r="K7" s="49"/>
    </row>
    <row r="8" spans="1:11" x14ac:dyDescent="0.25">
      <c r="A8" s="50"/>
      <c r="B8" s="50"/>
      <c r="C8" s="50"/>
      <c r="D8" s="50"/>
      <c r="E8" s="50"/>
      <c r="F8" s="50"/>
      <c r="G8" s="51"/>
      <c r="H8" s="51"/>
      <c r="I8" s="51"/>
      <c r="J8" s="51"/>
      <c r="K8" s="49"/>
    </row>
    <row r="9" spans="1:11" x14ac:dyDescent="0.25">
      <c r="A9" s="50"/>
      <c r="B9" s="50"/>
      <c r="C9" s="50"/>
      <c r="D9" s="50"/>
      <c r="E9" s="50"/>
      <c r="F9" s="50"/>
      <c r="G9" s="51"/>
      <c r="H9" s="51"/>
      <c r="I9" s="51"/>
      <c r="J9" s="51"/>
      <c r="K9" s="49"/>
    </row>
    <row r="10" spans="1:11" ht="15" customHeight="1" x14ac:dyDescent="0.25">
      <c r="A10" s="72" t="s">
        <v>83</v>
      </c>
      <c r="B10" s="72"/>
      <c r="C10" s="72"/>
      <c r="D10" s="72"/>
      <c r="E10" s="72"/>
      <c r="F10" s="72"/>
      <c r="G10" s="72"/>
      <c r="H10" s="72"/>
      <c r="I10" s="72"/>
      <c r="J10" s="72"/>
      <c r="K10" s="72"/>
    </row>
    <row r="11" spans="1:11" ht="29.25" customHeight="1" x14ac:dyDescent="0.25">
      <c r="A11" s="72"/>
      <c r="B11" s="72"/>
      <c r="C11" s="72"/>
      <c r="D11" s="72"/>
      <c r="E11" s="72"/>
      <c r="F11" s="72"/>
      <c r="G11" s="72"/>
      <c r="H11" s="72"/>
      <c r="I11" s="72"/>
      <c r="J11" s="72"/>
      <c r="K11" s="72"/>
    </row>
    <row r="12" spans="1:11" ht="23.25" x14ac:dyDescent="0.35">
      <c r="A12" s="87"/>
      <c r="B12" s="87"/>
      <c r="C12" s="87"/>
      <c r="D12" s="87"/>
      <c r="E12" s="87"/>
      <c r="F12" s="87"/>
      <c r="G12" s="87"/>
      <c r="H12" s="87"/>
      <c r="I12" s="87"/>
      <c r="J12" s="87"/>
      <c r="K12" s="87"/>
    </row>
    <row r="13" spans="1:11" x14ac:dyDescent="0.25">
      <c r="A13" s="88" t="s">
        <v>98</v>
      </c>
      <c r="B13" s="88"/>
      <c r="C13" s="88"/>
      <c r="D13" s="88"/>
      <c r="E13" s="88"/>
      <c r="F13" s="88"/>
      <c r="G13" s="88"/>
      <c r="H13" s="88"/>
      <c r="I13" s="88"/>
      <c r="J13" s="88"/>
      <c r="K13" s="49"/>
    </row>
    <row r="14" spans="1:11" x14ac:dyDescent="0.25">
      <c r="A14" s="50"/>
      <c r="B14" s="50"/>
      <c r="C14" s="50"/>
      <c r="D14" s="50"/>
      <c r="E14" s="50"/>
      <c r="F14" s="50"/>
      <c r="G14" s="50"/>
      <c r="H14" s="50"/>
      <c r="I14" s="50"/>
      <c r="J14" s="50"/>
      <c r="K14" s="49"/>
    </row>
    <row r="15" spans="1:11" ht="27.75" customHeight="1" x14ac:dyDescent="0.25">
      <c r="A15" s="132" t="s">
        <v>97</v>
      </c>
      <c r="B15" s="132"/>
      <c r="C15" s="132"/>
      <c r="D15" s="132"/>
      <c r="E15" s="132"/>
      <c r="F15" s="132"/>
      <c r="G15" s="132"/>
      <c r="H15" s="132"/>
      <c r="I15" s="49"/>
      <c r="J15" s="49"/>
      <c r="K15" s="49"/>
    </row>
    <row r="17" spans="1:11" ht="48" x14ac:dyDescent="0.25">
      <c r="A17" s="109" t="s">
        <v>3</v>
      </c>
      <c r="B17" s="110" t="s">
        <v>19</v>
      </c>
      <c r="C17" s="111"/>
      <c r="D17" s="112"/>
      <c r="E17" s="109" t="s">
        <v>18</v>
      </c>
      <c r="F17" s="109" t="s">
        <v>101</v>
      </c>
      <c r="G17" s="109" t="s">
        <v>106</v>
      </c>
      <c r="H17" s="109" t="s">
        <v>29</v>
      </c>
      <c r="I17" s="113" t="s">
        <v>32</v>
      </c>
      <c r="J17" s="113" t="s">
        <v>30</v>
      </c>
      <c r="K17" s="113" t="s">
        <v>31</v>
      </c>
    </row>
    <row r="18" spans="1:11" ht="45" customHeight="1" x14ac:dyDescent="0.25">
      <c r="A18" s="114" t="s">
        <v>9</v>
      </c>
      <c r="B18" s="115" t="s">
        <v>112</v>
      </c>
      <c r="C18" s="116" t="s">
        <v>86</v>
      </c>
      <c r="D18" s="117" t="s">
        <v>86</v>
      </c>
      <c r="E18" s="118" t="s">
        <v>84</v>
      </c>
      <c r="F18" s="118">
        <v>3200</v>
      </c>
      <c r="G18" s="5"/>
      <c r="H18" s="8"/>
      <c r="I18" s="119">
        <f t="shared" ref="I18" si="0">F18*G18</f>
        <v>0</v>
      </c>
      <c r="J18" s="120">
        <f t="shared" ref="J18" si="1">I18*H18</f>
        <v>0</v>
      </c>
      <c r="K18" s="119">
        <f t="shared" ref="K18:K19" si="2">I18+J18</f>
        <v>0</v>
      </c>
    </row>
    <row r="19" spans="1:11" ht="25.5" customHeight="1" x14ac:dyDescent="0.25">
      <c r="A19" s="121"/>
      <c r="B19" s="121"/>
      <c r="C19" s="121"/>
      <c r="D19" s="121"/>
      <c r="E19" s="121"/>
      <c r="F19" s="121"/>
      <c r="G19" s="122" t="s">
        <v>35</v>
      </c>
      <c r="H19" s="122"/>
      <c r="I19" s="123">
        <f>SUM(I18:I18)</f>
        <v>0</v>
      </c>
      <c r="J19" s="120">
        <f>SUM(J18:J18)</f>
        <v>0</v>
      </c>
      <c r="K19" s="119">
        <f t="shared" si="2"/>
        <v>0</v>
      </c>
    </row>
    <row r="20" spans="1:11" x14ac:dyDescent="0.25">
      <c r="K20" s="134"/>
    </row>
    <row r="21" spans="1:11" x14ac:dyDescent="0.25">
      <c r="A21" s="49"/>
      <c r="B21" s="49"/>
      <c r="C21" s="49"/>
      <c r="D21" s="49"/>
      <c r="E21" s="49"/>
      <c r="F21" s="49"/>
      <c r="G21" s="49"/>
      <c r="H21" s="49"/>
      <c r="I21" s="49"/>
      <c r="J21" s="49"/>
      <c r="K21" s="49"/>
    </row>
    <row r="22" spans="1:11" x14ac:dyDescent="0.25">
      <c r="A22" s="64" t="s">
        <v>20</v>
      </c>
      <c r="B22" s="64"/>
      <c r="C22" s="49"/>
      <c r="D22" s="49"/>
      <c r="E22" s="49"/>
      <c r="F22" s="49"/>
      <c r="G22" s="49"/>
      <c r="H22" s="49"/>
      <c r="I22" s="49"/>
      <c r="J22" s="49"/>
      <c r="K22" s="49"/>
    </row>
    <row r="23" spans="1:11" s="49" customFormat="1" ht="11.25" customHeight="1" x14ac:dyDescent="0.2">
      <c r="A23" s="64" t="s">
        <v>20</v>
      </c>
      <c r="B23" s="64"/>
    </row>
    <row r="24" spans="1:11" s="49" customFormat="1" ht="18.75" customHeight="1" x14ac:dyDescent="0.2">
      <c r="A24" s="65" t="s">
        <v>12</v>
      </c>
      <c r="B24" s="68" t="s">
        <v>59</v>
      </c>
      <c r="C24" s="68"/>
      <c r="D24" s="68"/>
      <c r="E24" s="68"/>
      <c r="F24" s="68"/>
      <c r="G24" s="68"/>
      <c r="H24" s="68"/>
      <c r="I24" s="68"/>
      <c r="J24" s="68"/>
      <c r="K24" s="68"/>
    </row>
    <row r="25" spans="1:11" s="49" customFormat="1" ht="31.5" customHeight="1" x14ac:dyDescent="0.2">
      <c r="A25" s="65" t="s">
        <v>12</v>
      </c>
      <c r="B25" s="68" t="s">
        <v>113</v>
      </c>
      <c r="C25" s="68"/>
      <c r="D25" s="68"/>
      <c r="E25" s="68"/>
      <c r="F25" s="68"/>
      <c r="G25" s="68"/>
      <c r="H25" s="68"/>
      <c r="I25" s="68"/>
      <c r="J25" s="68"/>
      <c r="K25" s="68"/>
    </row>
    <row r="26" spans="1:11" s="49" customFormat="1" ht="30.75" customHeight="1" x14ac:dyDescent="0.2">
      <c r="A26" s="65" t="s">
        <v>12</v>
      </c>
      <c r="B26" s="68" t="s">
        <v>108</v>
      </c>
      <c r="C26" s="68"/>
      <c r="D26" s="68"/>
      <c r="E26" s="68"/>
      <c r="F26" s="68"/>
      <c r="G26" s="68"/>
      <c r="H26" s="68"/>
      <c r="I26" s="68"/>
      <c r="J26" s="68"/>
      <c r="K26" s="68"/>
    </row>
    <row r="27" spans="1:11" s="49" customFormat="1" ht="60" customHeight="1" x14ac:dyDescent="0.2">
      <c r="A27" s="65" t="s">
        <v>12</v>
      </c>
      <c r="B27" s="135" t="s">
        <v>114</v>
      </c>
      <c r="C27" s="135"/>
      <c r="D27" s="135"/>
      <c r="E27" s="135"/>
      <c r="F27" s="135"/>
      <c r="G27" s="135"/>
      <c r="H27" s="135"/>
      <c r="I27" s="135"/>
      <c r="J27" s="135"/>
      <c r="K27" s="135"/>
    </row>
    <row r="28" spans="1:11" s="49" customFormat="1" ht="18.75" customHeight="1" x14ac:dyDescent="0.2">
      <c r="A28" s="65" t="s">
        <v>12</v>
      </c>
      <c r="B28" s="68" t="s">
        <v>89</v>
      </c>
      <c r="C28" s="68"/>
      <c r="D28" s="68"/>
      <c r="E28" s="68"/>
      <c r="F28" s="68"/>
      <c r="G28" s="68"/>
      <c r="H28" s="68"/>
      <c r="I28" s="68"/>
      <c r="J28" s="68"/>
      <c r="K28" s="68"/>
    </row>
    <row r="29" spans="1:11" s="49" customFormat="1" ht="30.75" customHeight="1" x14ac:dyDescent="0.2">
      <c r="A29" s="65" t="s">
        <v>12</v>
      </c>
      <c r="B29" s="68" t="s">
        <v>110</v>
      </c>
      <c r="C29" s="68"/>
      <c r="D29" s="68"/>
      <c r="E29" s="68"/>
      <c r="F29" s="68"/>
      <c r="G29" s="68"/>
      <c r="H29" s="68"/>
      <c r="I29" s="68"/>
      <c r="J29" s="68"/>
      <c r="K29" s="68"/>
    </row>
  </sheetData>
  <sheetProtection algorithmName="SHA-512" hashValue="5JeHI1Rh7nO9JywhP7gapbLZ9aTrUWDfc9K1iU6deU1+RBbPguB02HKfM4cpOv/ZpFflPrxL3LVQs0PeabhDlA==" saltValue="cHl36O8W7NZsMz6SuzqwpA==" spinCount="100000" sheet="1" objects="1" scenarios="1"/>
  <mergeCells count="20">
    <mergeCell ref="B28:K28"/>
    <mergeCell ref="B29:K29"/>
    <mergeCell ref="A23:B23"/>
    <mergeCell ref="B24:K24"/>
    <mergeCell ref="B25:K25"/>
    <mergeCell ref="B26:K26"/>
    <mergeCell ref="B27:K27"/>
    <mergeCell ref="A1:C1"/>
    <mergeCell ref="A2:C2"/>
    <mergeCell ref="A3:C3"/>
    <mergeCell ref="A4:C4"/>
    <mergeCell ref="A6:C6"/>
    <mergeCell ref="G19:H19"/>
    <mergeCell ref="A22:B22"/>
    <mergeCell ref="B18:D18"/>
    <mergeCell ref="A7:C7"/>
    <mergeCell ref="B17:D17"/>
    <mergeCell ref="A15:H15"/>
    <mergeCell ref="A10:K11"/>
    <mergeCell ref="A13:J13"/>
  </mergeCells>
  <pageMargins left="0.7" right="0.7" top="0.75" bottom="0.75" header="0.3" footer="0.3"/>
  <pageSetup paperSize="9" scale="89" orientation="landscape" verticalDpi="1200" r:id="rId1"/>
  <headerFooter>
    <oddFooter xml:space="preserve">&amp;R&amp;"-,Ležeče"&amp;10Stran &amp;P / &amp;N
 Nabava ventilatorjev s potrošnim materialom in vzdrževanjem  </oddFooter>
  </headerFooter>
  <rowBreaks count="1" manualBreakCount="1">
    <brk id="1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1848B-0238-4E2E-BFAD-A28C213C0FDA}">
  <dimension ref="A1:I48"/>
  <sheetViews>
    <sheetView tabSelected="1" view="pageLayout" topLeftCell="A10" zoomScaleNormal="100" zoomScaleSheetLayoutView="130" workbookViewId="0">
      <selection activeCell="E24" sqref="E24:F24"/>
    </sheetView>
  </sheetViews>
  <sheetFormatPr defaultRowHeight="15" x14ac:dyDescent="0.25"/>
  <cols>
    <col min="1" max="1" width="4.85546875" style="42" customWidth="1"/>
    <col min="2" max="2" width="32" style="42" customWidth="1"/>
    <col min="3" max="3" width="15.28515625" style="42" customWidth="1"/>
    <col min="4" max="4" width="16.85546875" style="42" customWidth="1"/>
    <col min="5" max="5" width="10.42578125" style="42" customWidth="1"/>
    <col min="6" max="6" width="8.7109375" style="42" customWidth="1"/>
    <col min="7" max="7" width="17.7109375" style="42" customWidth="1"/>
    <col min="8" max="8" width="24.42578125" style="42" customWidth="1"/>
    <col min="9" max="9" width="9" style="80" customWidth="1"/>
    <col min="10" max="16384" width="9.140625" style="80"/>
  </cols>
  <sheetData>
    <row r="1" spans="1:8" ht="15.75" x14ac:dyDescent="0.25">
      <c r="A1" s="41" t="s">
        <v>5</v>
      </c>
      <c r="B1" s="41"/>
      <c r="C1" s="41"/>
      <c r="D1" s="84"/>
      <c r="E1" s="84"/>
      <c r="H1" s="71" t="s">
        <v>65</v>
      </c>
    </row>
    <row r="2" spans="1:8" x14ac:dyDescent="0.25">
      <c r="A2" s="124" t="s">
        <v>6</v>
      </c>
      <c r="B2" s="125"/>
      <c r="C2" s="39"/>
      <c r="D2" s="39"/>
      <c r="E2" s="86"/>
      <c r="F2" s="86"/>
      <c r="G2" s="86"/>
      <c r="H2" s="47"/>
    </row>
    <row r="3" spans="1:8" x14ac:dyDescent="0.25">
      <c r="A3" s="126" t="s">
        <v>7</v>
      </c>
      <c r="B3" s="124"/>
      <c r="C3" s="39"/>
      <c r="D3" s="39"/>
      <c r="H3" s="47"/>
    </row>
    <row r="4" spans="1:8" x14ac:dyDescent="0.25">
      <c r="A4" s="126" t="s">
        <v>8</v>
      </c>
      <c r="B4" s="124"/>
      <c r="C4" s="39"/>
      <c r="D4" s="39"/>
      <c r="H4" s="47"/>
    </row>
    <row r="5" spans="1:8" x14ac:dyDescent="0.25">
      <c r="A5" s="49"/>
      <c r="B5" s="49"/>
      <c r="C5" s="49"/>
      <c r="H5" s="49"/>
    </row>
    <row r="6" spans="1:8" x14ac:dyDescent="0.25">
      <c r="A6" s="126" t="s">
        <v>0</v>
      </c>
      <c r="B6" s="126"/>
      <c r="C6" s="37"/>
      <c r="D6" s="38"/>
      <c r="H6" s="49"/>
    </row>
    <row r="7" spans="1:8" x14ac:dyDescent="0.25">
      <c r="A7" s="126" t="s">
        <v>1</v>
      </c>
      <c r="B7" s="126"/>
      <c r="C7" s="37"/>
      <c r="D7" s="38"/>
      <c r="H7" s="49"/>
    </row>
    <row r="8" spans="1:8" x14ac:dyDescent="0.25">
      <c r="A8" s="50"/>
      <c r="B8" s="50"/>
      <c r="C8" s="50"/>
      <c r="D8" s="50"/>
      <c r="E8" s="50"/>
      <c r="F8" s="51"/>
      <c r="G8" s="51"/>
      <c r="H8" s="51"/>
    </row>
    <row r="9" spans="1:8" x14ac:dyDescent="0.25">
      <c r="A9" s="72" t="s">
        <v>69</v>
      </c>
      <c r="B9" s="72"/>
      <c r="C9" s="72"/>
      <c r="D9" s="72"/>
      <c r="E9" s="72"/>
      <c r="F9" s="72"/>
      <c r="G9" s="72"/>
      <c r="H9" s="72"/>
    </row>
    <row r="10" spans="1:8" ht="30.75" customHeight="1" x14ac:dyDescent="0.25">
      <c r="A10" s="72"/>
      <c r="B10" s="72"/>
      <c r="C10" s="72"/>
      <c r="D10" s="72"/>
      <c r="E10" s="72"/>
      <c r="F10" s="72"/>
      <c r="G10" s="72"/>
      <c r="H10" s="72"/>
    </row>
    <row r="11" spans="1:8" ht="15" customHeight="1" x14ac:dyDescent="0.35">
      <c r="A11" s="87"/>
      <c r="B11" s="87"/>
      <c r="C11" s="87"/>
      <c r="D11" s="87"/>
      <c r="E11" s="87"/>
      <c r="F11" s="87"/>
      <c r="G11" s="87"/>
      <c r="H11" s="87"/>
    </row>
    <row r="12" spans="1:8" x14ac:dyDescent="0.25">
      <c r="A12" s="88" t="s">
        <v>93</v>
      </c>
      <c r="B12" s="88"/>
      <c r="C12" s="88"/>
      <c r="D12" s="88"/>
      <c r="E12" s="88"/>
      <c r="F12" s="88"/>
      <c r="G12" s="88"/>
      <c r="H12" s="88"/>
    </row>
    <row r="13" spans="1:8" x14ac:dyDescent="0.25">
      <c r="A13" s="50"/>
      <c r="B13" s="50"/>
      <c r="C13" s="50"/>
      <c r="D13" s="50"/>
      <c r="E13" s="50"/>
      <c r="F13" s="50"/>
      <c r="G13" s="50"/>
      <c r="H13" s="50"/>
    </row>
    <row r="14" spans="1:8" x14ac:dyDescent="0.25">
      <c r="A14" s="132" t="s">
        <v>97</v>
      </c>
      <c r="B14" s="132"/>
      <c r="C14" s="132"/>
      <c r="D14" s="132"/>
      <c r="E14" s="132"/>
      <c r="F14" s="132"/>
      <c r="G14" s="132"/>
      <c r="H14" s="132"/>
    </row>
    <row r="16" spans="1:8" ht="40.5" customHeight="1" x14ac:dyDescent="0.25">
      <c r="A16" s="127" t="s">
        <v>3</v>
      </c>
      <c r="B16" s="127" t="s">
        <v>38</v>
      </c>
      <c r="C16" s="127" t="s">
        <v>117</v>
      </c>
      <c r="D16" s="127" t="s">
        <v>116</v>
      </c>
      <c r="E16" s="127"/>
      <c r="F16" s="127"/>
      <c r="G16" s="127"/>
      <c r="H16" s="127" t="s">
        <v>39</v>
      </c>
    </row>
    <row r="17" spans="1:8" ht="80.25" customHeight="1" x14ac:dyDescent="0.25">
      <c r="A17" s="127"/>
      <c r="B17" s="127"/>
      <c r="C17" s="127"/>
      <c r="D17" s="89" t="s">
        <v>76</v>
      </c>
      <c r="E17" s="127" t="s">
        <v>77</v>
      </c>
      <c r="F17" s="127"/>
      <c r="G17" s="89" t="s">
        <v>78</v>
      </c>
      <c r="H17" s="127"/>
    </row>
    <row r="18" spans="1:8" x14ac:dyDescent="0.25">
      <c r="A18" s="94" t="s">
        <v>9</v>
      </c>
      <c r="B18" s="128" t="s">
        <v>40</v>
      </c>
      <c r="C18" s="3"/>
      <c r="D18" s="23"/>
      <c r="E18" s="40"/>
      <c r="F18" s="40"/>
      <c r="G18" s="23"/>
      <c r="H18" s="129">
        <f t="shared" ref="H18:H24" si="0">SUM(D18:G18)</f>
        <v>0</v>
      </c>
    </row>
    <row r="19" spans="1:8" x14ac:dyDescent="0.25">
      <c r="A19" s="94" t="s">
        <v>10</v>
      </c>
      <c r="B19" s="128" t="s">
        <v>41</v>
      </c>
      <c r="C19" s="3"/>
      <c r="D19" s="23"/>
      <c r="E19" s="40"/>
      <c r="F19" s="40"/>
      <c r="G19" s="23"/>
      <c r="H19" s="129">
        <f t="shared" si="0"/>
        <v>0</v>
      </c>
    </row>
    <row r="20" spans="1:8" x14ac:dyDescent="0.25">
      <c r="A20" s="94" t="s">
        <v>21</v>
      </c>
      <c r="B20" s="128" t="s">
        <v>42</v>
      </c>
      <c r="C20" s="3"/>
      <c r="D20" s="23"/>
      <c r="E20" s="40"/>
      <c r="F20" s="40"/>
      <c r="G20" s="23"/>
      <c r="H20" s="129">
        <f t="shared" si="0"/>
        <v>0</v>
      </c>
    </row>
    <row r="21" spans="1:8" x14ac:dyDescent="0.25">
      <c r="A21" s="94" t="s">
        <v>22</v>
      </c>
      <c r="B21" s="128" t="s">
        <v>43</v>
      </c>
      <c r="C21" s="3"/>
      <c r="D21" s="23"/>
      <c r="E21" s="40"/>
      <c r="F21" s="40"/>
      <c r="G21" s="23"/>
      <c r="H21" s="129">
        <f t="shared" si="0"/>
        <v>0</v>
      </c>
    </row>
    <row r="22" spans="1:8" x14ac:dyDescent="0.25">
      <c r="A22" s="94" t="s">
        <v>23</v>
      </c>
      <c r="B22" s="128" t="s">
        <v>44</v>
      </c>
      <c r="C22" s="3"/>
      <c r="D22" s="23"/>
      <c r="E22" s="40"/>
      <c r="F22" s="40"/>
      <c r="G22" s="23"/>
      <c r="H22" s="129">
        <f t="shared" si="0"/>
        <v>0</v>
      </c>
    </row>
    <row r="23" spans="1:8" x14ac:dyDescent="0.25">
      <c r="A23" s="94" t="s">
        <v>24</v>
      </c>
      <c r="B23" s="128" t="s">
        <v>45</v>
      </c>
      <c r="C23" s="3"/>
      <c r="D23" s="23"/>
      <c r="E23" s="40"/>
      <c r="F23" s="40"/>
      <c r="G23" s="23"/>
      <c r="H23" s="129">
        <f t="shared" si="0"/>
        <v>0</v>
      </c>
    </row>
    <row r="24" spans="1:8" x14ac:dyDescent="0.25">
      <c r="A24" s="94" t="s">
        <v>25</v>
      </c>
      <c r="B24" s="128" t="s">
        <v>46</v>
      </c>
      <c r="C24" s="3"/>
      <c r="D24" s="23"/>
      <c r="E24" s="40"/>
      <c r="F24" s="40"/>
      <c r="G24" s="23"/>
      <c r="H24" s="129">
        <f t="shared" si="0"/>
        <v>0</v>
      </c>
    </row>
    <row r="25" spans="1:8" ht="30" customHeight="1" x14ac:dyDescent="0.25">
      <c r="A25" s="49"/>
      <c r="B25" s="49"/>
      <c r="C25" s="49"/>
      <c r="D25" s="59" t="s">
        <v>118</v>
      </c>
      <c r="E25" s="59"/>
      <c r="F25" s="59"/>
      <c r="G25" s="59"/>
      <c r="H25" s="99">
        <f>SUM(H18:H24)</f>
        <v>0</v>
      </c>
    </row>
    <row r="26" spans="1:8" ht="30" customHeight="1" x14ac:dyDescent="0.25">
      <c r="A26" s="49"/>
      <c r="B26" s="49"/>
      <c r="C26" s="49"/>
      <c r="D26" s="59" t="s">
        <v>119</v>
      </c>
      <c r="E26" s="59"/>
      <c r="F26" s="59"/>
      <c r="G26" s="59"/>
      <c r="H26" s="101">
        <f>SUM(H19:H25)</f>
        <v>0</v>
      </c>
    </row>
    <row r="27" spans="1:8" ht="19.5" customHeight="1" x14ac:dyDescent="0.25">
      <c r="A27" s="49"/>
      <c r="B27" s="49"/>
      <c r="C27" s="49"/>
      <c r="D27" s="48" t="s">
        <v>47</v>
      </c>
      <c r="E27" s="48"/>
      <c r="F27" s="48"/>
      <c r="G27" s="48"/>
      <c r="H27" s="6"/>
    </row>
    <row r="28" spans="1:8" ht="18" customHeight="1" x14ac:dyDescent="0.25">
      <c r="A28" s="49"/>
      <c r="B28" s="49"/>
      <c r="C28" s="49"/>
      <c r="D28" s="48" t="s">
        <v>48</v>
      </c>
      <c r="E28" s="48"/>
      <c r="F28" s="48"/>
      <c r="G28" s="48"/>
      <c r="H28" s="99">
        <f>H25*H27</f>
        <v>0</v>
      </c>
    </row>
    <row r="29" spans="1:8" ht="21" customHeight="1" x14ac:dyDescent="0.25">
      <c r="A29" s="49"/>
      <c r="B29" s="49"/>
      <c r="C29" s="49"/>
      <c r="D29" s="48" t="s">
        <v>49</v>
      </c>
      <c r="E29" s="48"/>
      <c r="F29" s="48"/>
      <c r="G29" s="48"/>
      <c r="H29" s="99">
        <f>H25+H28</f>
        <v>0</v>
      </c>
    </row>
    <row r="31" spans="1:8" x14ac:dyDescent="0.25">
      <c r="A31" s="102" t="s">
        <v>19</v>
      </c>
      <c r="B31" s="102"/>
      <c r="C31" s="102"/>
      <c r="D31" s="102"/>
      <c r="E31" s="102"/>
      <c r="F31" s="102"/>
      <c r="G31" s="102"/>
      <c r="H31" s="130" t="s">
        <v>50</v>
      </c>
    </row>
    <row r="32" spans="1:8" x14ac:dyDescent="0.25">
      <c r="A32" s="48" t="s">
        <v>51</v>
      </c>
      <c r="B32" s="48"/>
      <c r="C32" s="48"/>
      <c r="D32" s="48"/>
      <c r="E32" s="48"/>
      <c r="F32" s="48"/>
      <c r="G32" s="48"/>
      <c r="H32" s="1"/>
    </row>
    <row r="33" spans="1:9" x14ac:dyDescent="0.25">
      <c r="A33" s="48" t="s">
        <v>52</v>
      </c>
      <c r="B33" s="48"/>
      <c r="C33" s="48"/>
      <c r="D33" s="48"/>
      <c r="E33" s="48"/>
      <c r="F33" s="48"/>
      <c r="G33" s="48"/>
      <c r="H33" s="6"/>
    </row>
    <row r="34" spans="1:9" x14ac:dyDescent="0.25">
      <c r="A34" s="48" t="s">
        <v>53</v>
      </c>
      <c r="B34" s="48"/>
      <c r="C34" s="48"/>
      <c r="D34" s="48"/>
      <c r="E34" s="48"/>
      <c r="F34" s="48"/>
      <c r="G34" s="48"/>
      <c r="H34" s="99">
        <f>H32*(1+H33)</f>
        <v>0</v>
      </c>
    </row>
    <row r="35" spans="1:9" x14ac:dyDescent="0.25">
      <c r="A35" s="131"/>
      <c r="B35" s="49"/>
      <c r="C35" s="49"/>
      <c r="D35" s="49"/>
      <c r="E35" s="49"/>
      <c r="F35" s="49"/>
      <c r="G35" s="49"/>
      <c r="H35" s="49"/>
    </row>
    <row r="36" spans="1:9" x14ac:dyDescent="0.25">
      <c r="A36" s="102" t="s">
        <v>19</v>
      </c>
      <c r="B36" s="102"/>
      <c r="C36" s="102"/>
      <c r="D36" s="102"/>
      <c r="E36" s="102"/>
      <c r="F36" s="102"/>
      <c r="G36" s="102"/>
      <c r="H36" s="130" t="s">
        <v>50</v>
      </c>
    </row>
    <row r="37" spans="1:9" x14ac:dyDescent="0.25">
      <c r="A37" s="48" t="s">
        <v>54</v>
      </c>
      <c r="B37" s="48"/>
      <c r="C37" s="48"/>
      <c r="D37" s="48"/>
      <c r="E37" s="48"/>
      <c r="F37" s="48"/>
      <c r="G37" s="48"/>
      <c r="H37" s="1"/>
    </row>
    <row r="38" spans="1:9" x14ac:dyDescent="0.25">
      <c r="A38" s="48" t="s">
        <v>52</v>
      </c>
      <c r="B38" s="48"/>
      <c r="C38" s="48"/>
      <c r="D38" s="48"/>
      <c r="E38" s="48"/>
      <c r="F38" s="48"/>
      <c r="G38" s="48"/>
      <c r="H38" s="6"/>
    </row>
    <row r="39" spans="1:9" x14ac:dyDescent="0.25">
      <c r="A39" s="48" t="s">
        <v>55</v>
      </c>
      <c r="B39" s="48"/>
      <c r="C39" s="48"/>
      <c r="D39" s="48"/>
      <c r="E39" s="48"/>
      <c r="F39" s="48"/>
      <c r="G39" s="48"/>
      <c r="H39" s="99">
        <f>H37*(1+H38)</f>
        <v>0</v>
      </c>
    </row>
    <row r="40" spans="1:9" x14ac:dyDescent="0.25">
      <c r="A40" s="49"/>
      <c r="B40" s="49"/>
      <c r="C40" s="49"/>
      <c r="D40" s="49"/>
      <c r="E40" s="49"/>
      <c r="F40" s="49"/>
      <c r="G40" s="49"/>
      <c r="H40" s="49"/>
    </row>
    <row r="41" spans="1:9" x14ac:dyDescent="0.25">
      <c r="A41" s="64" t="s">
        <v>20</v>
      </c>
      <c r="B41" s="64"/>
      <c r="C41" s="49"/>
      <c r="D41" s="49"/>
      <c r="E41" s="49"/>
      <c r="F41" s="49"/>
      <c r="G41" s="49"/>
      <c r="H41" s="49"/>
    </row>
    <row r="42" spans="1:9" x14ac:dyDescent="0.25">
      <c r="A42" s="65" t="s">
        <v>12</v>
      </c>
      <c r="B42" s="68" t="s">
        <v>59</v>
      </c>
      <c r="C42" s="68"/>
      <c r="D42" s="68"/>
      <c r="E42" s="68"/>
      <c r="F42" s="68"/>
      <c r="G42" s="68"/>
      <c r="H42" s="68"/>
    </row>
    <row r="43" spans="1:9" s="49" customFormat="1" ht="15.75" customHeight="1" x14ac:dyDescent="0.25">
      <c r="A43" s="65" t="s">
        <v>12</v>
      </c>
      <c r="B43" s="136" t="s">
        <v>90</v>
      </c>
      <c r="C43" s="137"/>
      <c r="D43" s="137"/>
      <c r="E43" s="137"/>
      <c r="F43" s="137"/>
      <c r="G43" s="137"/>
      <c r="H43" s="137"/>
      <c r="I43" s="80"/>
    </row>
    <row r="44" spans="1:9" ht="29.25" customHeight="1" x14ac:dyDescent="0.25">
      <c r="A44" s="65" t="s">
        <v>12</v>
      </c>
      <c r="B44" s="68" t="s">
        <v>36</v>
      </c>
      <c r="C44" s="68"/>
      <c r="D44" s="68"/>
      <c r="E44" s="68"/>
      <c r="F44" s="68"/>
      <c r="G44" s="68"/>
      <c r="H44" s="68"/>
    </row>
    <row r="45" spans="1:9" ht="81" customHeight="1" x14ac:dyDescent="0.25">
      <c r="A45" s="65" t="s">
        <v>12</v>
      </c>
      <c r="B45" s="68" t="s">
        <v>37</v>
      </c>
      <c r="C45" s="68"/>
      <c r="D45" s="68"/>
      <c r="E45" s="68"/>
      <c r="F45" s="68"/>
      <c r="G45" s="68"/>
      <c r="H45" s="68"/>
    </row>
    <row r="46" spans="1:9" ht="46.5" customHeight="1" x14ac:dyDescent="0.25">
      <c r="A46" s="65" t="s">
        <v>12</v>
      </c>
      <c r="B46" s="68" t="s">
        <v>56</v>
      </c>
      <c r="C46" s="68"/>
      <c r="D46" s="68"/>
      <c r="E46" s="68"/>
      <c r="F46" s="68"/>
      <c r="G46" s="68"/>
      <c r="H46" s="68"/>
    </row>
    <row r="47" spans="1:9" ht="39" customHeight="1" x14ac:dyDescent="0.25">
      <c r="A47" s="65" t="s">
        <v>12</v>
      </c>
      <c r="B47" s="68" t="s">
        <v>57</v>
      </c>
      <c r="C47" s="68"/>
      <c r="D47" s="68"/>
      <c r="E47" s="68"/>
      <c r="F47" s="68"/>
      <c r="G47" s="68"/>
      <c r="H47" s="68"/>
    </row>
    <row r="48" spans="1:9" ht="23.25" customHeight="1" x14ac:dyDescent="0.25">
      <c r="A48" s="65" t="s">
        <v>12</v>
      </c>
      <c r="B48" s="68" t="s">
        <v>92</v>
      </c>
      <c r="C48" s="68"/>
      <c r="D48" s="68"/>
      <c r="E48" s="68"/>
      <c r="F48" s="68"/>
      <c r="G48" s="68"/>
      <c r="H48" s="68"/>
    </row>
  </sheetData>
  <sheetProtection algorithmName="SHA-512" hashValue="5zSq3lygfA9EJnmKQ92ddCJFjDFd6D5l3bGWmWd2xVnU6cjRCWofBiIOnbe3IunnVLdadLW54TH2GTnOfyYGvQ==" saltValue="8/li8FyT4kzHW0WsAkyJYw==" spinCount="100000" sheet="1" objects="1" scenarios="1"/>
  <mergeCells count="43">
    <mergeCell ref="D26:G26"/>
    <mergeCell ref="B44:H44"/>
    <mergeCell ref="B45:H45"/>
    <mergeCell ref="B46:H46"/>
    <mergeCell ref="B47:H47"/>
    <mergeCell ref="A39:G39"/>
    <mergeCell ref="B43:H43"/>
    <mergeCell ref="B48:H48"/>
    <mergeCell ref="D25:G25"/>
    <mergeCell ref="E20:F20"/>
    <mergeCell ref="E21:F21"/>
    <mergeCell ref="B42:H42"/>
    <mergeCell ref="D27:G27"/>
    <mergeCell ref="D28:G28"/>
    <mergeCell ref="D29:G29"/>
    <mergeCell ref="A31:G31"/>
    <mergeCell ref="A32:G32"/>
    <mergeCell ref="A33:G33"/>
    <mergeCell ref="A41:B41"/>
    <mergeCell ref="A34:G34"/>
    <mergeCell ref="A36:G36"/>
    <mergeCell ref="A37:G37"/>
    <mergeCell ref="A38:G38"/>
    <mergeCell ref="E24:F24"/>
    <mergeCell ref="E22:F22"/>
    <mergeCell ref="E23:F23"/>
    <mergeCell ref="E18:F18"/>
    <mergeCell ref="E19:F19"/>
    <mergeCell ref="A1:C1"/>
    <mergeCell ref="C2:D2"/>
    <mergeCell ref="C3:D3"/>
    <mergeCell ref="C4:D4"/>
    <mergeCell ref="C6:D6"/>
    <mergeCell ref="C7:D7"/>
    <mergeCell ref="A16:A17"/>
    <mergeCell ref="B16:B17"/>
    <mergeCell ref="C16:C17"/>
    <mergeCell ref="E17:F17"/>
    <mergeCell ref="A9:H10"/>
    <mergeCell ref="A12:H12"/>
    <mergeCell ref="D16:G16"/>
    <mergeCell ref="H16:H17"/>
    <mergeCell ref="A14:H14"/>
  </mergeCells>
  <pageMargins left="0.7" right="0.7" top="0.75" bottom="0.75" header="0.3" footer="0.3"/>
  <pageSetup paperSize="9" scale="96" orientation="landscape" verticalDpi="1200" r:id="rId1"/>
  <headerFooter>
    <oddFooter xml:space="preserve">&amp;L&amp;"-,Ležeče"&amp;10UKC Maribor&amp;R&amp;"-,Ležeče"&amp;10Stran &amp;P / &amp;N
 Nabava ventilatorjev s potrošnim materialom in vzdrževanjem  </oddFooter>
  </headerFooter>
  <rowBreaks count="1" manualBreakCount="1">
    <brk id="2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7</vt:i4>
      </vt:variant>
    </vt:vector>
  </HeadingPairs>
  <TitlesOfParts>
    <vt:vector size="16" baseType="lpstr">
      <vt:lpstr>Rekapitulacija OBR-2</vt:lpstr>
      <vt:lpstr>OBR-2.1-Predračun-sklop1</vt:lpstr>
      <vt:lpstr>OBR-2.1-Tabela1-Oprema-sklop1</vt:lpstr>
      <vt:lpstr>OBR-2.1-Tabela2-Potr. m.-sklop1</vt:lpstr>
      <vt:lpstr>OBR-2.1-Tabela 3-Vzdrž.-sklop1</vt:lpstr>
      <vt:lpstr>OBR-2.2-Predračun-sklop2</vt:lpstr>
      <vt:lpstr>OBR-2.2-Tabela1-Oprema-sklop2</vt:lpstr>
      <vt:lpstr>OBR-2.2-tabela2-Potr.m.-sklop2</vt:lpstr>
      <vt:lpstr>OBR-2.2-Tabela 3-Vzdrž-sklop2</vt:lpstr>
      <vt:lpstr>'OBR-2.1-Predračun-sklop1'!Področje_tiskanja</vt:lpstr>
      <vt:lpstr>'OBR-2.1-Tabela 3-Vzdrž.-sklop1'!Področje_tiskanja</vt:lpstr>
      <vt:lpstr>'OBR-2.1-Tabela1-Oprema-sklop1'!Področje_tiskanja</vt:lpstr>
      <vt:lpstr>'OBR-2.1-Tabela2-Potr. m.-sklop1'!Področje_tiskanja</vt:lpstr>
      <vt:lpstr>'OBR-2.2-Predračun-sklop2'!Področje_tiskanja</vt:lpstr>
      <vt:lpstr>'OBR-2.2-Tabela 3-Vzdrž-sklop2'!Področje_tiskanja</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Regina STAJNKO POLUTNIK</cp:lastModifiedBy>
  <cp:lastPrinted>2026-09-01T06:24:31Z</cp:lastPrinted>
  <dcterms:created xsi:type="dcterms:W3CDTF">2024-02-02T09:36:16Z</dcterms:created>
  <dcterms:modified xsi:type="dcterms:W3CDTF">2026-09-09T15:49:07Z</dcterms:modified>
</cp:coreProperties>
</file>