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ragen.gen-energija.si/kako/pregledpogodb/Javna naroila/2026/JN-B-004-2026-Računalniška oprema/2. DOKUMENTACIJA ZA ODDAJO JN/DELOVNA VERZIJA/"/>
    </mc:Choice>
  </mc:AlternateContent>
  <xr:revisionPtr revIDLastSave="0" documentId="13_ncr:20000001_{0E6A1E69-964F-46B8-B721-45BE832EE981}" xr6:coauthVersionLast="47" xr6:coauthVersionMax="47" xr10:uidLastSave="{00000000-0000-0000-0000-000000000000}"/>
  <bookViews>
    <workbookView xWindow="6960" yWindow="435" windowWidth="28800" windowHeight="19755" activeTab="1" xr2:uid="{36AC7000-C832-450A-AD76-0812904BCAFF}"/>
  </bookViews>
  <sheets>
    <sheet name="SKLOP 1" sheetId="15" r:id="rId1"/>
    <sheet name="SKLOP 2" sheetId="14" r:id="rId2"/>
    <sheet name="SKLOP 3" sheetId="1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6" i="16" l="1"/>
  <c r="G305" i="16"/>
  <c r="G304" i="16"/>
  <c r="H284" i="16"/>
  <c r="G284" i="16"/>
  <c r="F284" i="16"/>
  <c r="G264" i="16"/>
  <c r="H264" i="16" s="1"/>
  <c r="F264" i="16"/>
  <c r="H239" i="16"/>
  <c r="G239" i="16"/>
  <c r="F239" i="16"/>
  <c r="H212" i="16"/>
  <c r="G212" i="16"/>
  <c r="F212" i="16"/>
  <c r="H154" i="16"/>
  <c r="G154" i="16"/>
  <c r="F154" i="16"/>
  <c r="H94" i="16"/>
  <c r="G94" i="16"/>
  <c r="F94" i="16"/>
  <c r="H14" i="16"/>
  <c r="G14" i="16"/>
  <c r="F14" i="16"/>
  <c r="G143" i="15"/>
  <c r="I92" i="15"/>
  <c r="G92" i="15"/>
  <c r="F92" i="15"/>
  <c r="H52" i="15"/>
  <c r="I52" i="15" s="1"/>
  <c r="G52" i="15"/>
  <c r="F15" i="15"/>
  <c r="F52" i="15"/>
  <c r="I15" i="15"/>
  <c r="H15" i="15"/>
  <c r="G15" i="15"/>
  <c r="C94" i="16" l="1"/>
  <c r="C154" i="16"/>
  <c r="F119" i="15" l="1"/>
  <c r="G119" i="15" s="1"/>
  <c r="C284" i="16"/>
  <c r="C264" i="16"/>
  <c r="C212" i="16"/>
  <c r="C14" i="16"/>
  <c r="H119" i="15" l="1"/>
  <c r="I119" i="15" s="1"/>
  <c r="H92" i="15"/>
  <c r="G144" i="15" l="1"/>
  <c r="G145" i="15" s="1"/>
  <c r="C14" i="14"/>
  <c r="F14" i="14" s="1"/>
  <c r="G14" i="14" l="1"/>
  <c r="H14" i="14" s="1"/>
  <c r="G48" i="14"/>
  <c r="G49" i="14" s="1"/>
  <c r="G50" i="14" s="1"/>
</calcChain>
</file>

<file path=xl/sharedStrings.xml><?xml version="1.0" encoding="utf-8"?>
<sst xmlns="http://schemas.openxmlformats.org/spreadsheetml/2006/main" count="967" uniqueCount="416">
  <si>
    <t>Ponudnik mora izpolniti vse tehnične specifikacije oz. komponente ponujene opreme.</t>
  </si>
  <si>
    <t>SKLOP 1 - Energijsko učinkoviti računalniki in delovne postaje</t>
  </si>
  <si>
    <t>Kos</t>
  </si>
  <si>
    <t>Komponenta</t>
  </si>
  <si>
    <t>Opis</t>
  </si>
  <si>
    <t>Ponujena komponenta (opis ponujene opreme)</t>
  </si>
  <si>
    <t>Cena na enoto</t>
  </si>
  <si>
    <t>Količina</t>
  </si>
  <si>
    <t>Skupaj cena brez DDV</t>
  </si>
  <si>
    <t>DDV</t>
  </si>
  <si>
    <t>Skupaj cena z DDV</t>
  </si>
  <si>
    <t>Ohišje</t>
  </si>
  <si>
    <r>
      <t>Struktura iz karbona, aluminija ali drugih kompozitnih materialov (ABS plastika ni dovoljena)</t>
    </r>
    <r>
      <rPr>
        <sz val="10"/>
        <color rgb="FF5A6066"/>
        <rFont val="Calibri"/>
        <family val="2"/>
        <charset val="238"/>
        <scheme val="minor"/>
      </rPr>
      <t xml:space="preserve"> </t>
    </r>
  </si>
  <si>
    <t>1kos</t>
  </si>
  <si>
    <t>Procesor</t>
  </si>
  <si>
    <t>Ultra 7 255U ali enakovreden oziroma boljši procesor</t>
  </si>
  <si>
    <t>RAM</t>
  </si>
  <si>
    <t>16 GB RAM DDR5 (možnost vgradnje dodatnega modula 16 GB)</t>
  </si>
  <si>
    <t>Matična plošča</t>
  </si>
  <si>
    <t>Matična plošča proizvajalca</t>
  </si>
  <si>
    <t>Grafična kartica</t>
  </si>
  <si>
    <t>Vgrajena grafična kartica proizvajalca (integrirana)</t>
  </si>
  <si>
    <t>TPM 2.0</t>
  </si>
  <si>
    <t>DA</t>
  </si>
  <si>
    <t>Ethernet RJ45</t>
  </si>
  <si>
    <t>vgrajen</t>
  </si>
  <si>
    <t>wifi</t>
  </si>
  <si>
    <t>Napajalnik</t>
  </si>
  <si>
    <t>100W USB-C Low Cost 90% PCC 3pin AC Adapter - EU</t>
  </si>
  <si>
    <t>USB priključki</t>
  </si>
  <si>
    <t xml:space="preserve">2x TB4 , 2 x USB 3.2 GEN1, </t>
  </si>
  <si>
    <t>kos</t>
  </si>
  <si>
    <t>bluetooth</t>
  </si>
  <si>
    <t>Čitalec kartic</t>
  </si>
  <si>
    <t>Vgrajen čitalec kartic (smartcard reader)</t>
  </si>
  <si>
    <t>vgrajen v ohišju</t>
  </si>
  <si>
    <t>Wireless WAN</t>
  </si>
  <si>
    <t>WWAN 5G predpripravljen prenosnik</t>
  </si>
  <si>
    <t>Čitalec prstnih odtisov</t>
  </si>
  <si>
    <t>Audio</t>
  </si>
  <si>
    <t>Vgrajen Audio sistem z zvočniki</t>
  </si>
  <si>
    <t xml:space="preserve">Zaslon </t>
  </si>
  <si>
    <t>16'' WUXGA (1920 x 1200), IPS, Anti-Glare, Touch, 45%NTSC</t>
  </si>
  <si>
    <t>Ločljivost zaslona</t>
  </si>
  <si>
    <t>WUXGA (1920 x 1200)</t>
  </si>
  <si>
    <t>svetilnost zaslona</t>
  </si>
  <si>
    <t xml:space="preserve">300 NIT zaslon, </t>
  </si>
  <si>
    <t>vgrajena kamera</t>
  </si>
  <si>
    <t>5MP + IR  z zapiralom</t>
  </si>
  <si>
    <t>Mikrofoni</t>
  </si>
  <si>
    <t>vgrajen mikrofon</t>
  </si>
  <si>
    <t>Antena</t>
  </si>
  <si>
    <t>WLAN, bluetooth</t>
  </si>
  <si>
    <t>Baterija</t>
  </si>
  <si>
    <t xml:space="preserve"> Li-Polymer 86 Wh ali več</t>
  </si>
  <si>
    <t>Teža in debelina</t>
  </si>
  <si>
    <t>največ 2 kg in največ 20 mm</t>
  </si>
  <si>
    <t>Garancija Baterija</t>
  </si>
  <si>
    <t>3 leta</t>
  </si>
  <si>
    <t>Garancija</t>
  </si>
  <si>
    <t>5 Let na lokaciji kupca</t>
  </si>
  <si>
    <t>Tipkovnica</t>
  </si>
  <si>
    <t>Slovenska z veliko enter tipko, original tipke ČŽŠ (ne gravirano), osvetljena</t>
  </si>
  <si>
    <t>Miška</t>
  </si>
  <si>
    <t>vgajena kvalitetna sledilna ploščica</t>
  </si>
  <si>
    <t>Garancija celotna</t>
  </si>
  <si>
    <t>Ultra 7 155H  ali 255H ali enakovreden oziroma boljši procesor</t>
  </si>
  <si>
    <t>32 GB RAM DDR5</t>
  </si>
  <si>
    <t>NVIDIA® RTX™ 1000 ADA Laptop GPU 6GB GDDR6, 2x TB4 izhod</t>
  </si>
  <si>
    <t>USB-C to 2.5G Ethernet Dongle</t>
  </si>
  <si>
    <t>170 W USB-C Low Cost 90% PCC 3pin AC Adapter - EU</t>
  </si>
  <si>
    <t>2 x TB4, 1x USB C 3.2 Gen 2, 1x USB 3.2 Gen  1,</t>
  </si>
  <si>
    <t>16'' WQXGA (2560 x 1600), Non touch</t>
  </si>
  <si>
    <t>WQXGA (2560 x 1600)</t>
  </si>
  <si>
    <t xml:space="preserve">400 NIT zaslon, </t>
  </si>
  <si>
    <t>osveževanje zaslona</t>
  </si>
  <si>
    <t>Li-Polymer 90Wh</t>
  </si>
  <si>
    <t>Teža pod 1,85 kg, maksimalna debelina 18 mm</t>
  </si>
  <si>
    <t xml:space="preserve"> DELOVNA POSTAJA</t>
  </si>
  <si>
    <t>'Tower' ohišje, samostoječe ohišje</t>
  </si>
  <si>
    <t>NVIDIA A1000 8GB (4x mDP) GDDR6 + pretvorniki mDP-DP</t>
  </si>
  <si>
    <t>1  Gbit/s vgrajen na matični plošči</t>
  </si>
  <si>
    <t xml:space="preserve">750W 230V 90% izkoristek </t>
  </si>
  <si>
    <t>Napajalnik kabel</t>
  </si>
  <si>
    <t>Avdio</t>
  </si>
  <si>
    <t>Miška proizvajalca opreme, kakovostna</t>
  </si>
  <si>
    <t>SKUPAJ CENA BREZ DDV ZA SKLOP 1</t>
  </si>
  <si>
    <t>SKUPAJ CENA Z DDV ZA SKLOP 1</t>
  </si>
  <si>
    <r>
      <t xml:space="preserve">SKLOP 2 - </t>
    </r>
    <r>
      <rPr>
        <b/>
        <sz val="10"/>
        <color rgb="FF000000"/>
        <rFont val="Calibri"/>
        <family val="2"/>
        <charset val="238"/>
        <scheme val="minor"/>
      </rPr>
      <t>Energijsko učinkoviti monitorji</t>
    </r>
  </si>
  <si>
    <t>Ponudnik mora izpolniti vse tehnične specifikacije oz. karakteristike oz. komponente ponujene opreme.</t>
  </si>
  <si>
    <t>Ponujena oprema (ponudnik navede model in blagovno znamko): _________________</t>
  </si>
  <si>
    <t>Specifikacija monitorjev</t>
  </si>
  <si>
    <t>Opis minimalnih zahtev o karakteristikah monitorjev</t>
  </si>
  <si>
    <t>Vpišite karakteristike ponujene opreme</t>
  </si>
  <si>
    <t xml:space="preserve">Velikost zaslona </t>
  </si>
  <si>
    <t>68,58 cm (27,0")</t>
  </si>
  <si>
    <t xml:space="preserve">Ločljivost </t>
  </si>
  <si>
    <t xml:space="preserve">Nastavljiv po višini </t>
  </si>
  <si>
    <t xml:space="preserve">Zaslon na dotik </t>
  </si>
  <si>
    <t>NE</t>
  </si>
  <si>
    <t>Priključki:</t>
  </si>
  <si>
    <t>1 x DP 1.4</t>
  </si>
  <si>
    <t>1 x HDMI 2.1</t>
  </si>
  <si>
    <t>3x USB-A</t>
  </si>
  <si>
    <t>Ethernet</t>
  </si>
  <si>
    <t>RJ45 10/100/1000 Mbit/s</t>
  </si>
  <si>
    <t xml:space="preserve">Tip matrike </t>
  </si>
  <si>
    <t xml:space="preserve">Svetilnost </t>
  </si>
  <si>
    <t>350 cd/m2</t>
  </si>
  <si>
    <t xml:space="preserve">Kontrast </t>
  </si>
  <si>
    <t xml:space="preserve">Odzivni cas </t>
  </si>
  <si>
    <t xml:space="preserve">4 ms </t>
  </si>
  <si>
    <t xml:space="preserve">Vidni kot </t>
  </si>
  <si>
    <t>178° vertikalno / 178° horizontalno</t>
  </si>
  <si>
    <t>Hitrost osveževanja</t>
  </si>
  <si>
    <t>Nastavljivost zaslona</t>
  </si>
  <si>
    <t>VESA standard</t>
  </si>
  <si>
    <t>Energijski razred</t>
  </si>
  <si>
    <t xml:space="preserve">Priloženo </t>
  </si>
  <si>
    <t>HDMI kabel - če monitor nima original, se ga priloži poleg</t>
  </si>
  <si>
    <t>DP kabel - če monitor nima original, se ga priloži poleg</t>
  </si>
  <si>
    <t>Napajalni kabel</t>
  </si>
  <si>
    <t>ComfortView</t>
  </si>
  <si>
    <t>Opis opreme je naveden kot minimalnatehnična zahteva, ponudnik lahko ponudi boljšo opremo kot je zapisana v specifikaciji</t>
  </si>
  <si>
    <t>SKUPAJ CENA BREZ DDV ZA SKLOP 2</t>
  </si>
  <si>
    <t>SKUPAJ CENA Z DDV ZA SKLOP 2</t>
  </si>
  <si>
    <t>Velikost zaslona</t>
  </si>
  <si>
    <t>65''</t>
  </si>
  <si>
    <t>4K UHD 3840 x 2160 px</t>
  </si>
  <si>
    <t>Zaslona na dotik</t>
  </si>
  <si>
    <t>Ozvočenje</t>
  </si>
  <si>
    <t>Android</t>
  </si>
  <si>
    <t>Mrežna povezljivost</t>
  </si>
  <si>
    <t>1 Gbps - RJ45</t>
  </si>
  <si>
    <t>WIFI</t>
  </si>
  <si>
    <t>Bluetooth</t>
  </si>
  <si>
    <t>Vidni kot</t>
  </si>
  <si>
    <t>Vezava optičnih plasti</t>
  </si>
  <si>
    <t>Steklo</t>
  </si>
  <si>
    <t>Zahteve za Androidni računalnik</t>
  </si>
  <si>
    <t>USB-C</t>
  </si>
  <si>
    <t>SDM-S priklop</t>
  </si>
  <si>
    <t>Več Android računov z možnostjo vklopa/izklopa</t>
  </si>
  <si>
    <t>Možnost izklopa Android sistema</t>
  </si>
  <si>
    <t>Garancija za vse vgrajene sisteme</t>
  </si>
  <si>
    <t>86''</t>
  </si>
  <si>
    <t>Motoriziran dvig in spust zaslona</t>
  </si>
  <si>
    <t>Nosilnost</t>
  </si>
  <si>
    <t>110 KG ali več</t>
  </si>
  <si>
    <t>Nastavitev višine</t>
  </si>
  <si>
    <t>Razpon nastavitve višine</t>
  </si>
  <si>
    <t>Hitrost nastavljanja višine</t>
  </si>
  <si>
    <t>Izvlečni daljinski upravljalnik</t>
  </si>
  <si>
    <t>Vgrajen sistem proti trku</t>
  </si>
  <si>
    <t>Prezračevana omarica za opremo z zaklepanjem zadaj</t>
  </si>
  <si>
    <t>Skladnost CE oziroma skladnost z veljavnimi zahtevami EU</t>
  </si>
  <si>
    <t>VESA</t>
  </si>
  <si>
    <t>od najmanj 100 × 100 mm do najmanj 800 × 600 mm</t>
  </si>
  <si>
    <t>Barva</t>
  </si>
  <si>
    <t>Višina</t>
  </si>
  <si>
    <t>Širina</t>
  </si>
  <si>
    <t>Globina</t>
  </si>
  <si>
    <t>Praktični ročaji za premikanje</t>
  </si>
  <si>
    <t>Odprta medosna razdalja</t>
  </si>
  <si>
    <t>Fiksno stojalo</t>
  </si>
  <si>
    <t>Montažni material za pritrditev nosilca in zaslona</t>
  </si>
  <si>
    <t>SKUPAJ CENA BREZ DDV ZA SKLOP 3</t>
  </si>
  <si>
    <t>SKUPAJ CENA Z DDV ZA SKLOP 3</t>
  </si>
  <si>
    <t>OS</t>
  </si>
  <si>
    <t>Trdi disk</t>
  </si>
  <si>
    <t xml:space="preserve">Trdi disk </t>
  </si>
  <si>
    <t>Garancija proizvajalca 5 let na lokaciji naročnika v režimu 8/5 NBD</t>
  </si>
  <si>
    <t>Kot na primer Lenovo T16 gen4 ali po tehničnih karakteristikah "enakovreden" ali boljši</t>
  </si>
  <si>
    <t>Opis opreme je naveden kot minimalnatehnična zahteva, ponudnik lahko ponudi boljšo opremo kot je zapisana v specifikaciji.</t>
  </si>
  <si>
    <t>Microsoft Windows 11 Pro 64-bit, OEM licenca</t>
  </si>
  <si>
    <t>Vsaj - 160 Hz</t>
  </si>
  <si>
    <t>Vgajena kvalitetna sledilna ploščica</t>
  </si>
  <si>
    <t>Vgrajen dual mikrofon</t>
  </si>
  <si>
    <t>Vgrajen</t>
  </si>
  <si>
    <t>Bluetooth 5.4</t>
  </si>
  <si>
    <t>Wi-fi 7</t>
  </si>
  <si>
    <t>Bluetooth 5.3</t>
  </si>
  <si>
    <t>Wi-fi 6E</t>
  </si>
  <si>
    <t>Kot na primel Lenovo P1 GEN 9 ali po tehničnih karakteristikah "enakovreden" ali boljši</t>
  </si>
  <si>
    <t>Intel i7 14700K serija ali enakovreden oziroma boljši procesor</t>
  </si>
  <si>
    <t>1 TB disk, tehnologija NVMe - SSD  OPAL</t>
  </si>
  <si>
    <t>1 kos</t>
  </si>
  <si>
    <t>Wi-fi 6</t>
  </si>
  <si>
    <t>Bluetooth 5.1</t>
  </si>
  <si>
    <t>Dolžina 2 m</t>
  </si>
  <si>
    <t>64 GB DDR5 RDIMM 4800 MHz ali boljši  64 GB skupne kapacitete</t>
  </si>
  <si>
    <t>Vsaj 512 GB disk, tehnologija NVMe - SSD , OPAL</t>
  </si>
  <si>
    <t>Kot na primer: Workstation Lenovo TS P3 Tower gen 2  ali po tehničnih karakteristikah "enakovreden" ali boljši</t>
  </si>
  <si>
    <t>Integriran avdio sistem</t>
  </si>
  <si>
    <t xml:space="preserve">2x USB-C 3.2 Gen2 (10 Gb/s), 2x USB 3.2 Gen2(10 Gb/s), spredaj, zadaj </t>
  </si>
  <si>
    <t>Kot na primer: Lenovo Tiny Desktop TC M70q   - Prosim vnesite primer in tudi kodo  ali po tehničnih karakteristikah "enakovreden" ali boljši</t>
  </si>
  <si>
    <t>Mini PC ohišje, prostornine največ 1,5 litra, z možnostjo namestitve na zadnjo stran zaslona.</t>
  </si>
  <si>
    <t>Intel Core Ultra 5 225T ali enakovreden oziroma boljši procesor</t>
  </si>
  <si>
    <t>NPU</t>
  </si>
  <si>
    <t>Vgrajen NPU z zmogljivostjo najmanj 13 TOPS</t>
  </si>
  <si>
    <t>16 GB DDR5-5600 SODIMM ali boljši -  16 GB skupne kapacitete</t>
  </si>
  <si>
    <t>Integrirana grafika, ki podpira najmanj 3840 × 2160 pri 60 Hz</t>
  </si>
  <si>
    <t>Video izhod</t>
  </si>
  <si>
    <t>Najmanj 1× DisplayPort in 1× HDMI</t>
  </si>
  <si>
    <t>TPM 2.0 ali novejši, vgrajen oziroma integriran v sistem</t>
  </si>
  <si>
    <t>Bluetooth 5.1 ali novejši</t>
  </si>
  <si>
    <t>Vgrajen sistemski zvočnik</t>
  </si>
  <si>
    <t>Wi-fi 6 ali novejši</t>
  </si>
  <si>
    <t>Zadaj: najmanj 4 x USB (vsaj 5 Gb/s)</t>
  </si>
  <si>
    <t>Slovenska tipkovnica proizvajalca opreme, kakovostna (velika tipka Enter)</t>
  </si>
  <si>
    <t>256 GB disk, tehnologija NVMe - SSD  OPAL</t>
  </si>
  <si>
    <t>Spredaj: najmanj 3 x USB (10 Gb/s) od tega vsaj 1x USB-C</t>
  </si>
  <si>
    <t>Zunanji napajalnik ustrezne nazivne moči za ponujeno konfiguracijo. Vsaj 89 % izkoristek.</t>
  </si>
  <si>
    <t>Od 100 mm</t>
  </si>
  <si>
    <t>Brez utripanja (Flicker-free), RoHS</t>
  </si>
  <si>
    <t>Zmanjšana raven modre svetlobe (Low Blue Light)</t>
  </si>
  <si>
    <t>D ali boljši</t>
  </si>
  <si>
    <t>2560 x 1440 ( QHD ), 2K, razmerje 16:9</t>
  </si>
  <si>
    <t>DA, najmanj 100 mm (razdalja med mizo in spodnjo točko monitorja)</t>
  </si>
  <si>
    <t>Lahko je vgrajen, vendar ni zahtevano.</t>
  </si>
  <si>
    <t>Zvočniki</t>
  </si>
  <si>
    <t xml:space="preserve">Ukrivljen zaslon </t>
  </si>
  <si>
    <t>Nebleščeč</t>
  </si>
  <si>
    <t>1000:1</t>
  </si>
  <si>
    <t>Najmanj 60 Hz</t>
  </si>
  <si>
    <t>Nagib (Tilt) od -5° do 21°</t>
  </si>
  <si>
    <t>Dodatne informacije - zahteve</t>
  </si>
  <si>
    <t>kot na primer Lenovo P27QD-40 (64B3GAR2EU)  ali po tehničnih karakteristikah enakovreden - D energijski razred</t>
  </si>
  <si>
    <t>Svetilnost</t>
  </si>
  <si>
    <t>Najmanj 500 cd/m²</t>
  </si>
  <si>
    <t>Zaslon na dotik</t>
  </si>
  <si>
    <t>IR zaslon na dotik (50 točk Windows in 50 točk Android/MAC/Linux, ChromeOS)</t>
  </si>
  <si>
    <t>Natančnost dotika</t>
  </si>
  <si>
    <t>Največ ±1 mm</t>
  </si>
  <si>
    <t>Barvni prikaz</t>
  </si>
  <si>
    <t>Najmanj 1,07 milijarde barv</t>
  </si>
  <si>
    <t>Najmanj 178° horizontalno in vertikalno</t>
  </si>
  <si>
    <t>Samodejna svetilnost</t>
  </si>
  <si>
    <t>Samodejno prilagajanje svetilnosti glede na pogoje okolice</t>
  </si>
  <si>
    <t>Kontrast</t>
  </si>
  <si>
    <t>Najmanj 4000 : 1</t>
  </si>
  <si>
    <t>Odzivni čas</t>
  </si>
  <si>
    <t>Največ 5 ms</t>
  </si>
  <si>
    <t>Zaščitno steklo</t>
  </si>
  <si>
    <t>Protiodsevno, proti prstnim odtisom in protimikrobno, kaljeno</t>
  </si>
  <si>
    <t>Prepustnost zaščitnega stekla</t>
  </si>
  <si>
    <t>88 % ali več</t>
  </si>
  <si>
    <t xml:space="preserve">2 x 20 W + 1 x 20 W subwoofer </t>
  </si>
  <si>
    <t>Mikrofon</t>
  </si>
  <si>
    <t>Vgrajen mikrofonski niz (najmanj 8 mikrofonov) z zmanjševanjem šuma in odpravljanjem odmeva, doseg najmanj 8 m</t>
  </si>
  <si>
    <t>Prepoznavanje orodij</t>
  </si>
  <si>
    <t>DA, prepoznava najmanj prst, pasivno pisalo ter pest, možnost razlikovanja med pisanjem in brisanjem oziroma uporabo dlani</t>
  </si>
  <si>
    <t>Zavračanje dlani pri pisanju</t>
  </si>
  <si>
    <t>Pasivno pisalo</t>
  </si>
  <si>
    <t>DA, najmanj 2 kosa</t>
  </si>
  <si>
    <t>Magnetna gobica za brisanje e-črnila</t>
  </si>
  <si>
    <t>Digitalna bela tabla</t>
  </si>
  <si>
    <t>Vgrajena aplikacija za digitalno tablo z možnostjo pisanja, risanja, brisanja, uporabe geometrijskih orodij, predlog in različnih ozadij</t>
  </si>
  <si>
    <t>Android 15 ali novejši z Google EDLA certifikatom</t>
  </si>
  <si>
    <t>WIFI 6 ali novejše</t>
  </si>
  <si>
    <t>BT 5.2 modul ali boljše</t>
  </si>
  <si>
    <t>Polno optično vezanje brez zračne reže (Full Optical Bonding / Zero Bonding ali funkcionalno enakovredna tehnologija)</t>
  </si>
  <si>
    <t>Certificirano protimikrobno, protiodsevno lepljeno kaljeno steklo</t>
  </si>
  <si>
    <t>Trdota površine</t>
  </si>
  <si>
    <t>7H ali boljše</t>
  </si>
  <si>
    <t>Aluminijasto, jekleno ali kombinacija oziroma material z najmanj enakovredno mehansko trdnostjo</t>
  </si>
  <si>
    <t>Filter modre svetlobe</t>
  </si>
  <si>
    <t>Vgrajena funkcija zmanjševanja oziroma filtriranja modre svetlobe brez potrebe po dodatni programski opremi</t>
  </si>
  <si>
    <t>Življenjska doba</t>
  </si>
  <si>
    <t>Najmanj 50.000 ur</t>
  </si>
  <si>
    <t>min. 16 GB RAM-a / min. 128 GB ROM z možnostjo razširitve pomnilnika.</t>
  </si>
  <si>
    <t> Android vmesnik</t>
  </si>
  <si>
    <t>Vgrajeni Androidni operacijski sistem mora uporabniški vmesnik izrisovati v izvorni ločljivosti 3840 × 2160 slikovnih pik (4K UHD) – (Native 4K Android vmesnik)</t>
  </si>
  <si>
    <t>Vgrajena NPU procesorska enota za pospeševanje AI funkcij, zmogljivosti najmanj 6 TOPS ali enakovredno</t>
  </si>
  <si>
    <t>USB-C s podporo za napajanje zunanje naprave z močjo najmanj 100 W</t>
  </si>
  <si>
    <t>Vhodi na prednji strani:</t>
  </si>
  <si>
    <t>Najmanj 1 × USB-C s podporo za napajanje zunanje naprave z močjo najmanj 100 W, 1 × USB-B Touch, 1 × HDMI IN 2.0 ali novejši ter 1 × USB-A 3.0 ali novejši in 1 × vhod za mikrofon</t>
  </si>
  <si>
    <t>USB priključki (vsi skupaj)</t>
  </si>
  <si>
    <t>Najmanj 9 × USB priključkov, vključno s priključki USB-A, USB-B in USB-C, ter 1 × USB-C priklop za kamero</t>
  </si>
  <si>
    <t>HDMI priključki</t>
  </si>
  <si>
    <t>Najmanj 3 × HDMI vhod s podporo za ločljivost 4K UHD pri 60 Hz ter najmanj 1 × HDMI izhod s podporo za ločljivost 4K UHD pri 60 Hz</t>
  </si>
  <si>
    <t>Digitalni avdio izhod</t>
  </si>
  <si>
    <t>1 × digitalni avdio izhod (SPDIF, HDMI ARC/eARC ali funkcionalno enakovreden)</t>
  </si>
  <si>
    <t>Senzor bližine, Wake-on-LAN in HDMI-CEC</t>
  </si>
  <si>
    <t>Centralno upravljanje naprav (MDM), z možnostjo oddaljenega upravljanja, konfiguracije, posodabljanja in nadzora več interaktivnih zaslonov.</t>
  </si>
  <si>
    <t>NFC čitalnik/zapisovalnik za prijavo uporabnikov, združljiv z Windows</t>
  </si>
  <si>
    <t>OPS reža ali enakovredna razširitvena reža</t>
  </si>
  <si>
    <t>DA, naprava mora imeti OPS režo ali funkcionalno enakovredno razširitveno režo za namestitev dodatnega računalniškega modula.</t>
  </si>
  <si>
    <t>DA, naprava mora imeti vgrajen SDM-S priklop, združljiv z računalniškimi moduli SDM-S</t>
  </si>
  <si>
    <t>F ali boljši</t>
  </si>
  <si>
    <t>Dostava, vnos in montaža</t>
  </si>
  <si>
    <t>Priložena oprema</t>
  </si>
  <si>
    <t>Kabli za povezavo (HDMI min. 3m, USB A/B min. 3m, C-type min 1,8 m, Audio 3,5 min. 3 m,) daljinec z baterijami, namenska krpa in čistilo za čiščenje zaslona</t>
  </si>
  <si>
    <t xml:space="preserve">Priložen komplet za čiščenje zaslonov </t>
  </si>
  <si>
    <t>Da (čistilo s pršilko vsaj 100ml + krpa iz mikrovlaken)</t>
  </si>
  <si>
    <t>98''</t>
  </si>
  <si>
    <t xml:space="preserve">2 x 20W + 1 x 20W subwoofer </t>
  </si>
  <si>
    <t>Vgrajen mikrofonski array (najmanj 8 mikrofonov) z zmanjševanjem šuma in odpravljanjem odmeva, doseg najmanj 8 m</t>
  </si>
  <si>
    <t>Prepoznava orodij</t>
  </si>
  <si>
    <t>DA, prepoznava najmanj prsta, pasivnega pisala ter pesti, možnost razlikovanja med pisanjem in brisanjem oziroma uporabo dlani</t>
  </si>
  <si>
    <t>WIFI 6 ali boljše</t>
  </si>
  <si>
    <t>Vgrajeni Android operacijski sistem mora uporabniški vmesnik izrisovati v izvorni ločljivosti 3840 × 2160 slikovnih pik (4K UHD) – (Native 4K Android vmesnik)</t>
  </si>
  <si>
    <t>G ali boljši</t>
  </si>
  <si>
    <t>55'' – 100''</t>
  </si>
  <si>
    <t>Vsaj  98-163 cm</t>
  </si>
  <si>
    <t>Vsaj 65 cm med najnižjo točko in navišjo točko</t>
  </si>
  <si>
    <t>Vsaj 35 mm/s</t>
  </si>
  <si>
    <t>Črna</t>
  </si>
  <si>
    <t>Do 200 cm</t>
  </si>
  <si>
    <t>Do 90 cm</t>
  </si>
  <si>
    <t>Do 18 cm</t>
  </si>
  <si>
    <t>Specifikacija</t>
  </si>
  <si>
    <t>Opis minimalnih zahtev</t>
  </si>
  <si>
    <t>Dvižno stensko stojalo</t>
  </si>
  <si>
    <t>Na zadnji strani stojala mora biti zagotovljen sistem za upravljanje kablov za njihovo enostavno in varno napeljavo.</t>
  </si>
  <si>
    <t>Od najmanj 100 × 100 mm do najmanj 800 × 600 mm</t>
  </si>
  <si>
    <t>75 KG ali več</t>
  </si>
  <si>
    <t>55'' – 86''</t>
  </si>
  <si>
    <t>Nastavitve višine</t>
  </si>
  <si>
    <t>Ročna ali motorizirana</t>
  </si>
  <si>
    <t>Vsaj  106 - 136 cm</t>
  </si>
  <si>
    <t>Nosilec ali omarica za opremo na zadnji strani.</t>
  </si>
  <si>
    <t>Trpežna vsaj 7,5-centimetrska (štiri) kolesa z dvojno zavoro</t>
  </si>
  <si>
    <t>do 150  cm</t>
  </si>
  <si>
    <t>do 110  cm</t>
  </si>
  <si>
    <t>do 66  cm</t>
  </si>
  <si>
    <t>Nosilec za upravljanje kablov</t>
  </si>
  <si>
    <t>60'' – 100''</t>
  </si>
  <si>
    <t>Omogočen urejen prehod kablov za zaslonom</t>
  </si>
  <si>
    <t>Jeklena konstrukcija ali material z enakovrednimi oziroma boljšimi mehanskimi lastnostmi</t>
  </si>
  <si>
    <t>Mehanska pritrditev oziroma zaklep zaslona na nosilec</t>
  </si>
  <si>
    <t>od najmanj 200 × 200 mm do najmanj 900 × 600 mm</t>
  </si>
  <si>
    <t>UVC 1.0 ali novejši oziroma enakovreden standard</t>
  </si>
  <si>
    <t>Ločljivost kamere</t>
  </si>
  <si>
    <t>Najmanj 4K UHD (3840 × 2160) pri 30 fps</t>
  </si>
  <si>
    <t>Vidni kot kamere</t>
  </si>
  <si>
    <t>Najmanj 120° diagonalno (najmanj 100° horizontalno)</t>
  </si>
  <si>
    <t>Ločljivost senzorja</t>
  </si>
  <si>
    <t>Najmanj 8 MP</t>
  </si>
  <si>
    <t>Samodejno kadriranje</t>
  </si>
  <si>
    <t>DA, z uporabo umetne inteligence oziroma avtomatskim zaznavanjem in kadriranjem udeležencev</t>
  </si>
  <si>
    <t>Digitalni zoom</t>
  </si>
  <si>
    <t>Najmanj 3x</t>
  </si>
  <si>
    <t>Samodejna nastavitev beline</t>
  </si>
  <si>
    <t>Da</t>
  </si>
  <si>
    <t>Samodejna nastavitev osvetlitve</t>
  </si>
  <si>
    <t>Zmanjševanje šuma slike</t>
  </si>
  <si>
    <t>Nastavljiv nagib kamere</t>
  </si>
  <si>
    <t>Najmanj 2 vgrajena mikrofona s samodejnim zmanjševanjem šuma(ANR) in samodejnim uravnavanjem ojačanja (AGC)</t>
  </si>
  <si>
    <t>Doseg mikrofonov</t>
  </si>
  <si>
    <t>najmanj 3 m</t>
  </si>
  <si>
    <t>Full-duplex</t>
  </si>
  <si>
    <t>Združljivost</t>
  </si>
  <si>
    <t>Microsoft Teams, Zoom, Google Meet</t>
  </si>
  <si>
    <t>Namestitev</t>
  </si>
  <si>
    <t>Možnost namestitve na ponujeni interaktivni zaslon oziroma na zanj predvideno namensko režo ali nosilec.</t>
  </si>
  <si>
    <t>Napajanje</t>
  </si>
  <si>
    <t>Preko USB</t>
  </si>
  <si>
    <t>Navodila za uporabo</t>
  </si>
  <si>
    <t xml:space="preserve">USB priklop </t>
  </si>
  <si>
    <t>USB 3.0 ali novejši oziroma enakovreden priklop za prenos videa, zvoka in podatkov ter uporabo video bara kot USB avdio/video naprave.</t>
  </si>
  <si>
    <t>Najmanj 120° horizontalno</t>
  </si>
  <si>
    <t>Sistem kamer</t>
  </si>
  <si>
    <t>Najmanj 2 kameri oziroma enakovredna rešitev za širokokotni zajem, samodejno kadriranje in sledenje udeležencem.</t>
  </si>
  <si>
    <t>Najmanj 50 MP skupne ločljivosti vgrajenih kamer oziroma enakovredna rešitev, ki zagotavlja najmanj primerljivo kakovost zajema slike.</t>
  </si>
  <si>
    <t>Sledenje govorečemu</t>
  </si>
  <si>
    <t>DA, avtomatsko zaznavanje in sledenje trenutno govorečemu udeležencu</t>
  </si>
  <si>
    <t>Najmanj 4x</t>
  </si>
  <si>
    <t>Najmanj 8 vgrajenih mikrofonov v mikrofonskem polju s samodejnim zmanjševanjem šuma(ANR), odpravljanjem odmeva (AEC + Anti-Reverberation) in samodejnim uravnavanjem ojačanja (AGC).</t>
  </si>
  <si>
    <t>Najmanj 2 vgrajena zvočnika s skupno močjo najmanj 30 W in stereo zvokom</t>
  </si>
  <si>
    <t>Zasebnost</t>
  </si>
  <si>
    <t>Fizični oziroma avtomatski zaklop kamere za zagotavljanje zasebnosti (Privacy cover)</t>
  </si>
  <si>
    <t>Možnost namestitve na interaktivni zaslon oziroma na zanj predviden namenski nosilec</t>
  </si>
  <si>
    <t>Preko USB ali zunanjega napajalnika. V primeru uporabe zunanjega napajalnika mora biti ta priložen in vključen v ponudbo.</t>
  </si>
  <si>
    <t>Najmanj 8 m</t>
  </si>
  <si>
    <r>
      <t xml:space="preserve">Monitor mora podpirati </t>
    </r>
    <r>
      <rPr>
        <b/>
        <sz val="10"/>
        <color theme="1"/>
        <rFont val="Calibri"/>
        <family val="2"/>
        <charset val="238"/>
        <scheme val="minor"/>
      </rPr>
      <t>DisplayPort izhod (daisy chain), priklop 4 enakih monitorjev.</t>
    </r>
  </si>
  <si>
    <t>PREDRAČUN</t>
  </si>
  <si>
    <t>Ponujena oprema (ponudnik navede model, blagovno znamko in kodo ponujene opreme): ________________</t>
  </si>
  <si>
    <t xml:space="preserve">PRENOSNIK 16'' - standardni prenosnik </t>
  </si>
  <si>
    <t>PRENOSNIK 16'' - izvedba z vgrajeno grafično kartico</t>
  </si>
  <si>
    <t>DELOVNA POSTAJA ZMOGLJIVA</t>
  </si>
  <si>
    <t>DELOVNA POSTAJA KOMPAKTNA</t>
  </si>
  <si>
    <t>PONUDNIK:</t>
  </si>
  <si>
    <t>_________</t>
  </si>
  <si>
    <t>_____________________________</t>
  </si>
  <si>
    <t>Datum:</t>
  </si>
  <si>
    <t>Monitor 27'' – RAVEN (z docking postajo)</t>
  </si>
  <si>
    <t>Videokonferenčna enota 65''</t>
  </si>
  <si>
    <t>Videokonferenčna enota 98''</t>
  </si>
  <si>
    <t>Videokonferenčna enota 86''</t>
  </si>
  <si>
    <t>Motorizirani stenski nosilec 55-100''</t>
  </si>
  <si>
    <t>Mobilno stojalo za zaslone 55-86''</t>
  </si>
  <si>
    <t>Fiksni stenski nosilec za zaslone 60-100''</t>
  </si>
  <si>
    <t>Profesionalna videokonferenčna prečka (Video Bar)</t>
  </si>
  <si>
    <t>SKLOP 3 - Videokonferenčna oprema in zasloni</t>
  </si>
  <si>
    <t>Ločljivost senzorja kamere</t>
  </si>
  <si>
    <t>Kamera (vgrajena ali zunanja):</t>
  </si>
  <si>
    <t>Dodatne zahteve za zunanjo kamero (izpolnite samo, če kamera ni vgrajena!)</t>
  </si>
  <si>
    <t>USB priklop zunanje kamere</t>
  </si>
  <si>
    <t>USB video standard zunanje kamere</t>
  </si>
  <si>
    <t>Mikrofoni zunanje kamere</t>
  </si>
  <si>
    <t>Doseg mikrofonov zunanje kamere</t>
  </si>
  <si>
    <t>Namestitev zunanje kamere</t>
  </si>
  <si>
    <t>Napajanje zunanje kamere</t>
  </si>
  <si>
    <t>Navodila za uporabo zunanje kamere</t>
  </si>
  <si>
    <t>Garancija zunanje kamere</t>
  </si>
  <si>
    <t>______________</t>
  </si>
  <si>
    <t>__________</t>
  </si>
  <si>
    <t>Opis opreme je naveden kot minimalna tehnična zahteva, ponudnik lahko ponudi boljšo opremo kot je zapisana v specifikaciji</t>
  </si>
  <si>
    <t>5 let na lokaciji naročnika v režimu 8/5 NBD</t>
  </si>
  <si>
    <t>za javno naročilo Nakup energijsko učinkovite računalniške in druge opreme  (JN-B-004-2026)</t>
  </si>
  <si>
    <t>Opis opreme je naveden kot minimalna tehnična zahteva, ponudnik lahko ponudi boljšo opremo kot je zapisana v specifikaciji.</t>
  </si>
  <si>
    <t xml:space="preserve">1x USB-C® (USB 5Gbps / 3.2 Gen 1) z USB PD 3.1 do 140 W in DisplayPort™ 1.4 </t>
  </si>
  <si>
    <t>1x USB-C® (USB 5Gbps / USB 3.2 Gen 1) z 15 W PD</t>
  </si>
  <si>
    <t>100 x 100</t>
  </si>
  <si>
    <t>USB-C kabel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</si>
</sst>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8A8D8E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5A6066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Calibri"/>
      <charset val="1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8A8D8E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6" fontId="5" fillId="0" borderId="3" xfId="0" applyNumberFormat="1" applyFont="1" applyBorder="1" applyAlignment="1">
      <alignment horizontal="left" vertical="center"/>
    </xf>
    <xf numFmtId="0" fontId="1" fillId="0" borderId="5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4" fontId="0" fillId="0" borderId="2" xfId="0" applyNumberFormat="1" applyBorder="1"/>
    <xf numFmtId="4" fontId="1" fillId="0" borderId="2" xfId="0" applyNumberFormat="1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12" fillId="0" borderId="27" xfId="0" applyFont="1" applyBorder="1"/>
    <xf numFmtId="0" fontId="13" fillId="0" borderId="0" xfId="0" applyFont="1"/>
    <xf numFmtId="0" fontId="12" fillId="0" borderId="27" xfId="0" applyFont="1" applyBorder="1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31" xfId="0" applyFont="1" applyFill="1" applyBorder="1" applyAlignment="1">
      <alignment vertical="center"/>
    </xf>
    <xf numFmtId="0" fontId="2" fillId="2" borderId="32" xfId="0" applyFont="1" applyFill="1" applyBorder="1" applyAlignment="1">
      <alignment horizontal="center" vertical="center"/>
    </xf>
    <xf numFmtId="46" fontId="5" fillId="0" borderId="5" xfId="0" applyNumberFormat="1" applyFont="1" applyBorder="1" applyAlignment="1">
      <alignment horizontal="left" vertical="center"/>
    </xf>
    <xf numFmtId="0" fontId="12" fillId="0" borderId="27" xfId="0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0" fontId="15" fillId="0" borderId="0" xfId="0" applyFont="1"/>
    <xf numFmtId="0" fontId="18" fillId="0" borderId="0" xfId="0" applyFont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4" fontId="1" fillId="0" borderId="2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0" fillId="0" borderId="17" xfId="0" applyNumberFormat="1" applyBorder="1"/>
    <xf numFmtId="4" fontId="1" fillId="0" borderId="18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4" fontId="0" fillId="0" borderId="23" xfId="0" applyNumberFormat="1" applyBorder="1"/>
    <xf numFmtId="0" fontId="7" fillId="3" borderId="3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0" borderId="35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0" fillId="0" borderId="33" xfId="0" applyBorder="1"/>
    <xf numFmtId="4" fontId="0" fillId="0" borderId="20" xfId="0" applyNumberFormat="1" applyBorder="1"/>
    <xf numFmtId="4" fontId="0" fillId="0" borderId="15" xfId="0" applyNumberFormat="1" applyBorder="1"/>
    <xf numFmtId="0" fontId="10" fillId="2" borderId="0" xfId="0" applyFont="1" applyFill="1" applyAlignment="1">
      <alignment horizontal="left"/>
    </xf>
    <xf numFmtId="0" fontId="10" fillId="2" borderId="17" xfId="0" applyFont="1" applyFill="1" applyBorder="1" applyAlignment="1">
      <alignment horizontal="left"/>
    </xf>
    <xf numFmtId="0" fontId="1" fillId="0" borderId="34" xfId="0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" fontId="1" fillId="0" borderId="3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279400</xdr:colOff>
      <xdr:row>0</xdr:row>
      <xdr:rowOff>107950</xdr:rowOff>
    </xdr:from>
    <xdr:to>
      <xdr:col>0</xdr:col>
      <xdr:colOff>1187783</xdr:colOff>
      <xdr:row>3</xdr:row>
      <xdr:rowOff>114094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DD8AD0C-4A2C-4B71-9DCF-BF55ABDFC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400" y="107950"/>
          <a:ext cx="908383" cy="558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908383</xdr:colOff>
      <xdr:row>3</xdr:row>
      <xdr:rowOff>6144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D8D3ACC-1051-40EA-9C7F-BBD0C1724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8383" cy="5585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908383</xdr:colOff>
      <xdr:row>3</xdr:row>
      <xdr:rowOff>6144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5B340B7-B436-45B5-8647-D70BC900D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8383" cy="577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678B-0329-4E5B-84D8-9BE34D069B85}">
  <sheetPr>
    <pageSetUpPr fitToPage="1"/>
  </sheetPr>
  <dimension ref="A6:CP176"/>
  <sheetViews>
    <sheetView topLeftCell="B78" zoomScaleNormal="100" workbookViewId="0">
      <selection activeCell="B24" sqref="B24"/>
    </sheetView>
  </sheetViews>
  <sheetFormatPr defaultRowHeight="15" x14ac:dyDescent="0.25"/>
  <cols>
    <col min="1" max="1" width="19.5703125" customWidth="1"/>
    <col min="2" max="2" width="78.7109375" customWidth="1"/>
    <col min="3" max="3" width="16.28515625" customWidth="1"/>
    <col min="4" max="4" width="55.28515625" bestFit="1" customWidth="1"/>
    <col min="5" max="5" width="20.42578125" customWidth="1"/>
    <col min="6" max="6" width="18.7109375" customWidth="1"/>
    <col min="7" max="7" width="16.7109375" customWidth="1"/>
    <col min="8" max="8" width="15.42578125" customWidth="1"/>
    <col min="9" max="9" width="22.5703125" customWidth="1"/>
  </cols>
  <sheetData>
    <row r="6" spans="1:94" x14ac:dyDescent="0.25">
      <c r="A6" s="7"/>
      <c r="B6" s="8" t="s">
        <v>376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</row>
    <row r="7" spans="1:94" x14ac:dyDescent="0.25">
      <c r="A7" s="7"/>
      <c r="B7" s="7" t="s">
        <v>410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</row>
    <row r="8" spans="1:94" ht="15.75" x14ac:dyDescent="0.25">
      <c r="A8" s="7"/>
      <c r="B8" s="7"/>
      <c r="C8" s="7"/>
      <c r="D8" s="63" t="s"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</row>
    <row r="9" spans="1:94" x14ac:dyDescent="0.25">
      <c r="A9" s="7"/>
      <c r="B9" s="8" t="s">
        <v>1</v>
      </c>
      <c r="C9" s="9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</row>
    <row r="10" spans="1:94" x14ac:dyDescent="0.25">
      <c r="A10" s="7"/>
      <c r="B10" s="7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</row>
    <row r="11" spans="1:94" x14ac:dyDescent="0.25">
      <c r="A11" s="7"/>
      <c r="B11" s="6" t="s">
        <v>378</v>
      </c>
      <c r="C11" s="10" t="s">
        <v>2</v>
      </c>
      <c r="D11" s="11">
        <v>99</v>
      </c>
      <c r="E11" s="38" t="s">
        <v>172</v>
      </c>
      <c r="F11" s="3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</row>
    <row r="12" spans="1:9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</row>
    <row r="13" spans="1:94" ht="37.5" customHeight="1" thickBot="1" x14ac:dyDescent="0.3">
      <c r="A13" s="7"/>
      <c r="B13" s="7"/>
      <c r="C13" s="7"/>
      <c r="D13" s="15" t="s">
        <v>377</v>
      </c>
      <c r="E13" s="112"/>
      <c r="F13" s="113"/>
      <c r="G13" s="113"/>
      <c r="H13" s="113"/>
      <c r="I13" s="11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</row>
    <row r="14" spans="1:94" ht="26.25" thickBot="1" x14ac:dyDescent="0.3">
      <c r="A14" s="12" t="s">
        <v>3</v>
      </c>
      <c r="B14" s="13" t="s">
        <v>4</v>
      </c>
      <c r="C14" s="14" t="s">
        <v>2</v>
      </c>
      <c r="D14" s="15" t="s">
        <v>5</v>
      </c>
      <c r="E14" s="16" t="s">
        <v>6</v>
      </c>
      <c r="F14" s="17" t="s">
        <v>7</v>
      </c>
      <c r="G14" s="15" t="s">
        <v>8</v>
      </c>
      <c r="H14" s="15" t="s">
        <v>9</v>
      </c>
      <c r="I14" s="15" t="s">
        <v>10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</row>
    <row r="15" spans="1:94" ht="15.75" thickBot="1" x14ac:dyDescent="0.3">
      <c r="A15" s="2" t="s">
        <v>11</v>
      </c>
      <c r="B15" s="3" t="s">
        <v>12</v>
      </c>
      <c r="C15" s="4" t="s">
        <v>13</v>
      </c>
      <c r="D15" s="5"/>
      <c r="E15" s="105"/>
      <c r="F15" s="109">
        <f>D11</f>
        <v>99</v>
      </c>
      <c r="G15" s="105">
        <f>ROUND(E15*F15,2)</f>
        <v>0</v>
      </c>
      <c r="H15" s="105">
        <f>ROUND(G15*0.22,2)</f>
        <v>0</v>
      </c>
      <c r="I15" s="105">
        <f>ROUND(G15+H15,2)</f>
        <v>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</row>
    <row r="16" spans="1:94" ht="15.75" thickBot="1" x14ac:dyDescent="0.3">
      <c r="A16" s="2" t="s">
        <v>14</v>
      </c>
      <c r="B16" s="3" t="s">
        <v>15</v>
      </c>
      <c r="C16" s="4" t="s">
        <v>13</v>
      </c>
      <c r="D16" s="5"/>
      <c r="E16" s="105"/>
      <c r="F16" s="109"/>
      <c r="G16" s="105"/>
      <c r="H16" s="105"/>
      <c r="I16" s="10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</row>
    <row r="17" spans="1:94" ht="15.75" thickBot="1" x14ac:dyDescent="0.3">
      <c r="A17" s="2" t="s">
        <v>16</v>
      </c>
      <c r="B17" s="3" t="s">
        <v>17</v>
      </c>
      <c r="C17" s="4" t="s">
        <v>13</v>
      </c>
      <c r="D17" s="5"/>
      <c r="E17" s="105"/>
      <c r="F17" s="109"/>
      <c r="G17" s="105"/>
      <c r="H17" s="105"/>
      <c r="I17" s="10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</row>
    <row r="18" spans="1:94" ht="15.75" thickBot="1" x14ac:dyDescent="0.3">
      <c r="A18" s="2" t="s">
        <v>18</v>
      </c>
      <c r="B18" s="3" t="s">
        <v>19</v>
      </c>
      <c r="C18" s="4" t="s">
        <v>13</v>
      </c>
      <c r="D18" s="5"/>
      <c r="E18" s="105"/>
      <c r="F18" s="109"/>
      <c r="G18" s="105"/>
      <c r="H18" s="105"/>
      <c r="I18" s="10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</row>
    <row r="19" spans="1:94" ht="15.75" thickBot="1" x14ac:dyDescent="0.3">
      <c r="A19" s="2" t="s">
        <v>169</v>
      </c>
      <c r="B19" s="3" t="s">
        <v>191</v>
      </c>
      <c r="C19" s="4" t="s">
        <v>13</v>
      </c>
      <c r="D19" s="5"/>
      <c r="E19" s="105"/>
      <c r="F19" s="109"/>
      <c r="G19" s="105"/>
      <c r="H19" s="105"/>
      <c r="I19" s="10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</row>
    <row r="20" spans="1:94" ht="15.75" thickBot="1" x14ac:dyDescent="0.3">
      <c r="A20" s="2" t="s">
        <v>20</v>
      </c>
      <c r="B20" s="3" t="s">
        <v>21</v>
      </c>
      <c r="C20" s="4" t="s">
        <v>13</v>
      </c>
      <c r="D20" s="5"/>
      <c r="E20" s="105"/>
      <c r="F20" s="109"/>
      <c r="G20" s="105"/>
      <c r="H20" s="105"/>
      <c r="I20" s="10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</row>
    <row r="21" spans="1:94" ht="15.75" thickBot="1" x14ac:dyDescent="0.3">
      <c r="A21" s="2" t="s">
        <v>22</v>
      </c>
      <c r="B21" s="3" t="s">
        <v>23</v>
      </c>
      <c r="C21" s="4" t="s">
        <v>13</v>
      </c>
      <c r="D21" s="5"/>
      <c r="E21" s="105"/>
      <c r="F21" s="109"/>
      <c r="G21" s="105"/>
      <c r="H21" s="105"/>
      <c r="I21" s="10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</row>
    <row r="22" spans="1:94" ht="15.75" thickBot="1" x14ac:dyDescent="0.3">
      <c r="A22" s="2" t="s">
        <v>24</v>
      </c>
      <c r="B22" s="3" t="s">
        <v>178</v>
      </c>
      <c r="C22" s="4" t="s">
        <v>13</v>
      </c>
      <c r="D22" s="5"/>
      <c r="E22" s="105"/>
      <c r="F22" s="109"/>
      <c r="G22" s="105"/>
      <c r="H22" s="105"/>
      <c r="I22" s="10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</row>
    <row r="23" spans="1:94" ht="15.75" thickBot="1" x14ac:dyDescent="0.3">
      <c r="A23" s="2" t="s">
        <v>26</v>
      </c>
      <c r="B23" s="3" t="s">
        <v>182</v>
      </c>
      <c r="C23" s="4" t="s">
        <v>13</v>
      </c>
      <c r="D23" s="5"/>
      <c r="E23" s="105"/>
      <c r="F23" s="109"/>
      <c r="G23" s="105"/>
      <c r="H23" s="105"/>
      <c r="I23" s="10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</row>
    <row r="24" spans="1:94" ht="15.75" thickBot="1" x14ac:dyDescent="0.3">
      <c r="A24" s="2" t="s">
        <v>27</v>
      </c>
      <c r="B24" s="3" t="s">
        <v>28</v>
      </c>
      <c r="C24" s="4" t="s">
        <v>13</v>
      </c>
      <c r="D24" s="5"/>
      <c r="E24" s="105"/>
      <c r="F24" s="109"/>
      <c r="G24" s="105"/>
      <c r="H24" s="105"/>
      <c r="I24" s="10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</row>
    <row r="25" spans="1:94" ht="15.75" thickBot="1" x14ac:dyDescent="0.3">
      <c r="A25" s="2" t="s">
        <v>29</v>
      </c>
      <c r="B25" s="3" t="s">
        <v>30</v>
      </c>
      <c r="C25" s="4" t="s">
        <v>31</v>
      </c>
      <c r="D25" s="5"/>
      <c r="E25" s="105"/>
      <c r="F25" s="109"/>
      <c r="G25" s="105"/>
      <c r="H25" s="105"/>
      <c r="I25" s="10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</row>
    <row r="26" spans="1:94" ht="15.75" thickBot="1" x14ac:dyDescent="0.3">
      <c r="A26" s="2" t="s">
        <v>32</v>
      </c>
      <c r="B26" s="3" t="s">
        <v>181</v>
      </c>
      <c r="C26" s="4" t="s">
        <v>13</v>
      </c>
      <c r="D26" s="5"/>
      <c r="E26" s="105"/>
      <c r="F26" s="109"/>
      <c r="G26" s="105"/>
      <c r="H26" s="105"/>
      <c r="I26" s="10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</row>
    <row r="27" spans="1:94" ht="15.75" thickBot="1" x14ac:dyDescent="0.3">
      <c r="A27" s="2" t="s">
        <v>33</v>
      </c>
      <c r="B27" s="3" t="s">
        <v>34</v>
      </c>
      <c r="C27" s="4" t="s">
        <v>35</v>
      </c>
      <c r="D27" s="5"/>
      <c r="E27" s="105"/>
      <c r="F27" s="109"/>
      <c r="G27" s="105"/>
      <c r="H27" s="105"/>
      <c r="I27" s="10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</row>
    <row r="28" spans="1:94" ht="15.75" thickBot="1" x14ac:dyDescent="0.3">
      <c r="A28" s="2" t="s">
        <v>36</v>
      </c>
      <c r="B28" s="3" t="s">
        <v>37</v>
      </c>
      <c r="C28" s="4" t="s">
        <v>35</v>
      </c>
      <c r="D28" s="5"/>
      <c r="E28" s="105"/>
      <c r="F28" s="109"/>
      <c r="G28" s="105"/>
      <c r="H28" s="105"/>
      <c r="I28" s="105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</row>
    <row r="29" spans="1:94" ht="15.75" thickBot="1" x14ac:dyDescent="0.3">
      <c r="A29" s="2" t="s">
        <v>38</v>
      </c>
      <c r="B29" s="3" t="s">
        <v>25</v>
      </c>
      <c r="C29" s="4" t="s">
        <v>35</v>
      </c>
      <c r="D29" s="5"/>
      <c r="E29" s="105"/>
      <c r="F29" s="109"/>
      <c r="G29" s="105"/>
      <c r="H29" s="105"/>
      <c r="I29" s="105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</row>
    <row r="30" spans="1:94" ht="15.75" thickBot="1" x14ac:dyDescent="0.3">
      <c r="A30" s="2" t="s">
        <v>39</v>
      </c>
      <c r="B30" s="3" t="s">
        <v>40</v>
      </c>
      <c r="C30" s="4"/>
      <c r="D30" s="5"/>
      <c r="E30" s="105"/>
      <c r="F30" s="109"/>
      <c r="G30" s="105"/>
      <c r="H30" s="105"/>
      <c r="I30" s="105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</row>
    <row r="31" spans="1:94" ht="15.75" thickBot="1" x14ac:dyDescent="0.3">
      <c r="A31" s="2" t="s">
        <v>41</v>
      </c>
      <c r="B31" s="3" t="s">
        <v>42</v>
      </c>
      <c r="C31" s="4"/>
      <c r="D31" s="5"/>
      <c r="E31" s="105"/>
      <c r="F31" s="109"/>
      <c r="G31" s="105"/>
      <c r="H31" s="105"/>
      <c r="I31" s="105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</row>
    <row r="32" spans="1:94" ht="15.75" thickBot="1" x14ac:dyDescent="0.3">
      <c r="A32" s="2" t="s">
        <v>43</v>
      </c>
      <c r="B32" s="3" t="s">
        <v>44</v>
      </c>
      <c r="C32" s="4"/>
      <c r="D32" s="5"/>
      <c r="E32" s="105"/>
      <c r="F32" s="109"/>
      <c r="G32" s="105"/>
      <c r="H32" s="105"/>
      <c r="I32" s="105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</row>
    <row r="33" spans="1:94" ht="15.75" thickBot="1" x14ac:dyDescent="0.3">
      <c r="A33" s="2" t="s">
        <v>45</v>
      </c>
      <c r="B33" s="3" t="s">
        <v>46</v>
      </c>
      <c r="C33" s="4"/>
      <c r="D33" s="5"/>
      <c r="E33" s="105"/>
      <c r="F33" s="109"/>
      <c r="G33" s="105"/>
      <c r="H33" s="105"/>
      <c r="I33" s="105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</row>
    <row r="34" spans="1:94" ht="15.75" thickBot="1" x14ac:dyDescent="0.3">
      <c r="A34" s="2" t="s">
        <v>47</v>
      </c>
      <c r="B34" s="3" t="s">
        <v>48</v>
      </c>
      <c r="C34" s="4" t="s">
        <v>35</v>
      </c>
      <c r="D34" s="5"/>
      <c r="E34" s="105"/>
      <c r="F34" s="109"/>
      <c r="G34" s="105"/>
      <c r="H34" s="105"/>
      <c r="I34" s="105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</row>
    <row r="35" spans="1:94" ht="15.75" thickBot="1" x14ac:dyDescent="0.3">
      <c r="A35" s="2" t="s">
        <v>49</v>
      </c>
      <c r="B35" s="3" t="s">
        <v>50</v>
      </c>
      <c r="C35" s="4" t="s">
        <v>35</v>
      </c>
      <c r="D35" s="5"/>
      <c r="E35" s="105"/>
      <c r="F35" s="109"/>
      <c r="G35" s="105"/>
      <c r="H35" s="105"/>
      <c r="I35" s="105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</row>
    <row r="36" spans="1:94" ht="15.75" thickBot="1" x14ac:dyDescent="0.3">
      <c r="A36" s="2" t="s">
        <v>51</v>
      </c>
      <c r="B36" s="3" t="s">
        <v>52</v>
      </c>
      <c r="C36" s="4" t="s">
        <v>35</v>
      </c>
      <c r="D36" s="5"/>
      <c r="E36" s="105"/>
      <c r="F36" s="109"/>
      <c r="G36" s="105"/>
      <c r="H36" s="105"/>
      <c r="I36" s="105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</row>
    <row r="37" spans="1:94" ht="15.75" thickBot="1" x14ac:dyDescent="0.3">
      <c r="A37" s="2" t="s">
        <v>53</v>
      </c>
      <c r="B37" s="3" t="s">
        <v>54</v>
      </c>
      <c r="C37" s="4"/>
      <c r="D37" s="5"/>
      <c r="E37" s="105"/>
      <c r="F37" s="109"/>
      <c r="G37" s="105"/>
      <c r="H37" s="105"/>
      <c r="I37" s="105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</row>
    <row r="38" spans="1:94" ht="15.75" thickBot="1" x14ac:dyDescent="0.3">
      <c r="A38" s="2" t="s">
        <v>55</v>
      </c>
      <c r="B38" s="3" t="s">
        <v>56</v>
      </c>
      <c r="C38" s="4"/>
      <c r="D38" s="5"/>
      <c r="E38" s="105"/>
      <c r="F38" s="109"/>
      <c r="G38" s="105"/>
      <c r="H38" s="105"/>
      <c r="I38" s="105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</row>
    <row r="39" spans="1:94" ht="15.75" thickBot="1" x14ac:dyDescent="0.3">
      <c r="A39" s="2" t="s">
        <v>57</v>
      </c>
      <c r="B39" s="3" t="s">
        <v>58</v>
      </c>
      <c r="C39" s="4"/>
      <c r="D39" s="5"/>
      <c r="E39" s="105"/>
      <c r="F39" s="109"/>
      <c r="G39" s="105"/>
      <c r="H39" s="105"/>
      <c r="I39" s="105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</row>
    <row r="40" spans="1:94" ht="15.75" thickBot="1" x14ac:dyDescent="0.3">
      <c r="A40" s="2" t="s">
        <v>59</v>
      </c>
      <c r="B40" s="3" t="s">
        <v>60</v>
      </c>
      <c r="C40" s="4"/>
      <c r="D40" s="5"/>
      <c r="E40" s="105"/>
      <c r="F40" s="109"/>
      <c r="G40" s="105"/>
      <c r="H40" s="105"/>
      <c r="I40" s="105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</row>
    <row r="41" spans="1:94" ht="15.75" thickBot="1" x14ac:dyDescent="0.3">
      <c r="A41" s="2" t="s">
        <v>61</v>
      </c>
      <c r="B41" s="3" t="s">
        <v>62</v>
      </c>
      <c r="C41" s="4"/>
      <c r="D41" s="5"/>
      <c r="E41" s="105"/>
      <c r="F41" s="109"/>
      <c r="G41" s="105"/>
      <c r="H41" s="105"/>
      <c r="I41" s="10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</row>
    <row r="42" spans="1:94" ht="15.75" thickBot="1" x14ac:dyDescent="0.3">
      <c r="A42" s="2" t="s">
        <v>63</v>
      </c>
      <c r="B42" s="3" t="s">
        <v>64</v>
      </c>
      <c r="C42" s="4"/>
      <c r="D42" s="5"/>
      <c r="E42" s="105"/>
      <c r="F42" s="109"/>
      <c r="G42" s="105"/>
      <c r="H42" s="105"/>
      <c r="I42" s="10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</row>
    <row r="43" spans="1:94" ht="15.75" thickBot="1" x14ac:dyDescent="0.3">
      <c r="A43" s="2" t="s">
        <v>65</v>
      </c>
      <c r="B43" s="3" t="s">
        <v>171</v>
      </c>
      <c r="C43" s="4" t="s">
        <v>13</v>
      </c>
      <c r="D43" s="5"/>
      <c r="E43" s="105"/>
      <c r="F43" s="109"/>
      <c r="G43" s="105"/>
      <c r="H43" s="105"/>
      <c r="I43" s="10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</row>
    <row r="44" spans="1:94" ht="15.75" thickBot="1" x14ac:dyDescent="0.3">
      <c r="A44" s="2" t="s">
        <v>168</v>
      </c>
      <c r="B44" s="3" t="s">
        <v>174</v>
      </c>
      <c r="C44" s="4" t="s">
        <v>13</v>
      </c>
      <c r="D44" s="5"/>
      <c r="E44" s="105"/>
      <c r="F44" s="109"/>
      <c r="G44" s="105"/>
      <c r="H44" s="105"/>
      <c r="I44" s="10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</row>
    <row r="45" spans="1:94" x14ac:dyDescent="0.25">
      <c r="A45" s="7"/>
      <c r="B45" s="7" t="s">
        <v>411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</row>
    <row r="46" spans="1:94" x14ac:dyDescent="0.25">
      <c r="A46" s="7"/>
      <c r="B46" s="8"/>
      <c r="C46" s="9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</row>
    <row r="47" spans="1:94" x14ac:dyDescent="0.25">
      <c r="A47" s="7"/>
      <c r="B47" s="7"/>
      <c r="C47" s="9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</row>
    <row r="48" spans="1:94" x14ac:dyDescent="0.25">
      <c r="A48" s="7"/>
      <c r="B48" s="6" t="s">
        <v>379</v>
      </c>
      <c r="C48" s="10" t="s">
        <v>31</v>
      </c>
      <c r="D48" s="11">
        <v>12</v>
      </c>
      <c r="E48" s="37" t="s">
        <v>183</v>
      </c>
      <c r="F48" s="37"/>
      <c r="G48" s="3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</row>
    <row r="49" spans="1:94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</row>
    <row r="50" spans="1:94" ht="29.65" customHeight="1" thickBot="1" x14ac:dyDescent="0.3">
      <c r="A50" s="7"/>
      <c r="B50" s="7"/>
      <c r="C50" s="7"/>
      <c r="D50" s="15" t="s">
        <v>377</v>
      </c>
      <c r="E50" s="112"/>
      <c r="F50" s="113"/>
      <c r="G50" s="113"/>
      <c r="H50" s="113"/>
      <c r="I50" s="11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</row>
    <row r="51" spans="1:94" ht="26.25" thickBot="1" x14ac:dyDescent="0.3">
      <c r="A51" s="12" t="s">
        <v>3</v>
      </c>
      <c r="B51" s="13" t="s">
        <v>4</v>
      </c>
      <c r="C51" s="14" t="s">
        <v>2</v>
      </c>
      <c r="D51" s="15" t="s">
        <v>5</v>
      </c>
      <c r="E51" s="16" t="s">
        <v>6</v>
      </c>
      <c r="F51" s="17" t="s">
        <v>7</v>
      </c>
      <c r="G51" s="15" t="s">
        <v>8</v>
      </c>
      <c r="H51" s="15" t="s">
        <v>9</v>
      </c>
      <c r="I51" s="15" t="s">
        <v>10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</row>
    <row r="52" spans="1:94" ht="15.75" thickBot="1" x14ac:dyDescent="0.3">
      <c r="A52" s="2" t="s">
        <v>11</v>
      </c>
      <c r="B52" s="3" t="s">
        <v>12</v>
      </c>
      <c r="C52" s="4" t="s">
        <v>13</v>
      </c>
      <c r="D52" s="5"/>
      <c r="E52" s="105"/>
      <c r="F52" s="109">
        <f>D48</f>
        <v>12</v>
      </c>
      <c r="G52" s="105">
        <f>ROUND(E52*F52,2)</f>
        <v>0</v>
      </c>
      <c r="H52" s="105">
        <f>ROUND(G52*0.22,2)</f>
        <v>0</v>
      </c>
      <c r="I52" s="105">
        <f>ROUND(G52+H52,2)</f>
        <v>0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</row>
    <row r="53" spans="1:94" ht="15.75" thickBot="1" x14ac:dyDescent="0.3">
      <c r="A53" s="2" t="s">
        <v>14</v>
      </c>
      <c r="B53" s="3" t="s">
        <v>66</v>
      </c>
      <c r="C53" s="4" t="s">
        <v>13</v>
      </c>
      <c r="D53" s="5"/>
      <c r="E53" s="105"/>
      <c r="F53" s="109"/>
      <c r="G53" s="105"/>
      <c r="H53" s="105"/>
      <c r="I53" s="10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</row>
    <row r="54" spans="1:94" ht="15.75" thickBot="1" x14ac:dyDescent="0.3">
      <c r="A54" s="2" t="s">
        <v>16</v>
      </c>
      <c r="B54" s="3" t="s">
        <v>67</v>
      </c>
      <c r="C54" s="4" t="s">
        <v>13</v>
      </c>
      <c r="D54" s="5"/>
      <c r="E54" s="105"/>
      <c r="F54" s="109"/>
      <c r="G54" s="105"/>
      <c r="H54" s="105"/>
      <c r="I54" s="105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</row>
    <row r="55" spans="1:94" ht="15.75" thickBot="1" x14ac:dyDescent="0.3">
      <c r="A55" s="2" t="s">
        <v>18</v>
      </c>
      <c r="B55" s="3" t="s">
        <v>19</v>
      </c>
      <c r="C55" s="4" t="s">
        <v>13</v>
      </c>
      <c r="D55" s="5"/>
      <c r="E55" s="105"/>
      <c r="F55" s="109"/>
      <c r="G55" s="105"/>
      <c r="H55" s="105"/>
      <c r="I55" s="105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</row>
    <row r="56" spans="1:94" ht="15.75" thickBot="1" x14ac:dyDescent="0.3">
      <c r="A56" s="2" t="s">
        <v>169</v>
      </c>
      <c r="B56" s="3" t="s">
        <v>191</v>
      </c>
      <c r="C56" s="4" t="s">
        <v>13</v>
      </c>
      <c r="D56" s="5"/>
      <c r="E56" s="105"/>
      <c r="F56" s="109"/>
      <c r="G56" s="105"/>
      <c r="H56" s="105"/>
      <c r="I56" s="105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</row>
    <row r="57" spans="1:94" ht="15.75" thickBot="1" x14ac:dyDescent="0.3">
      <c r="A57" s="2" t="s">
        <v>20</v>
      </c>
      <c r="B57" s="3" t="s">
        <v>68</v>
      </c>
      <c r="C57" s="4" t="s">
        <v>13</v>
      </c>
      <c r="D57" s="5"/>
      <c r="E57" s="105"/>
      <c r="F57" s="109"/>
      <c r="G57" s="105"/>
      <c r="H57" s="105"/>
      <c r="I57" s="105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</row>
    <row r="58" spans="1:94" ht="15.75" thickBot="1" x14ac:dyDescent="0.3">
      <c r="A58" s="2" t="s">
        <v>22</v>
      </c>
      <c r="B58" s="3" t="s">
        <v>23</v>
      </c>
      <c r="C58" s="4" t="s">
        <v>13</v>
      </c>
      <c r="D58" s="5"/>
      <c r="E58" s="105"/>
      <c r="F58" s="109"/>
      <c r="G58" s="105"/>
      <c r="H58" s="105"/>
      <c r="I58" s="105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</row>
    <row r="59" spans="1:94" ht="15.75" thickBot="1" x14ac:dyDescent="0.3">
      <c r="A59" s="2" t="s">
        <v>24</v>
      </c>
      <c r="B59" s="3" t="s">
        <v>69</v>
      </c>
      <c r="C59" s="4" t="s">
        <v>13</v>
      </c>
      <c r="D59" s="5"/>
      <c r="E59" s="105"/>
      <c r="F59" s="109"/>
      <c r="G59" s="105"/>
      <c r="H59" s="105"/>
      <c r="I59" s="105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</row>
    <row r="60" spans="1:94" ht="15.75" thickBot="1" x14ac:dyDescent="0.3">
      <c r="A60" s="2" t="s">
        <v>26</v>
      </c>
      <c r="B60" s="3" t="s">
        <v>180</v>
      </c>
      <c r="C60" s="4" t="s">
        <v>13</v>
      </c>
      <c r="D60" s="5"/>
      <c r="E60" s="105"/>
      <c r="F60" s="109"/>
      <c r="G60" s="105"/>
      <c r="H60" s="105"/>
      <c r="I60" s="105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</row>
    <row r="61" spans="1:94" ht="15.75" thickBot="1" x14ac:dyDescent="0.3">
      <c r="A61" s="2" t="s">
        <v>27</v>
      </c>
      <c r="B61" s="3" t="s">
        <v>70</v>
      </c>
      <c r="C61" s="4" t="s">
        <v>13</v>
      </c>
      <c r="D61" s="5"/>
      <c r="E61" s="105"/>
      <c r="F61" s="109"/>
      <c r="G61" s="105"/>
      <c r="H61" s="105"/>
      <c r="I61" s="105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</row>
    <row r="62" spans="1:94" ht="15.75" thickBot="1" x14ac:dyDescent="0.3">
      <c r="A62" s="2" t="s">
        <v>29</v>
      </c>
      <c r="B62" s="3" t="s">
        <v>71</v>
      </c>
      <c r="C62" s="4" t="s">
        <v>31</v>
      </c>
      <c r="D62" s="5"/>
      <c r="E62" s="105"/>
      <c r="F62" s="109"/>
      <c r="G62" s="105"/>
      <c r="H62" s="105"/>
      <c r="I62" s="105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</row>
    <row r="63" spans="1:94" ht="15.75" thickBot="1" x14ac:dyDescent="0.3">
      <c r="A63" s="2" t="s">
        <v>32</v>
      </c>
      <c r="B63" s="3" t="s">
        <v>179</v>
      </c>
      <c r="C63" s="4" t="s">
        <v>13</v>
      </c>
      <c r="D63" s="5"/>
      <c r="E63" s="105"/>
      <c r="F63" s="109"/>
      <c r="G63" s="105"/>
      <c r="H63" s="105"/>
      <c r="I63" s="105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</row>
    <row r="64" spans="1:94" ht="15.75" thickBot="1" x14ac:dyDescent="0.3">
      <c r="A64" s="2" t="s">
        <v>38</v>
      </c>
      <c r="B64" s="3" t="s">
        <v>178</v>
      </c>
      <c r="C64" s="4" t="s">
        <v>35</v>
      </c>
      <c r="D64" s="5"/>
      <c r="E64" s="105"/>
      <c r="F64" s="109"/>
      <c r="G64" s="105"/>
      <c r="H64" s="105"/>
      <c r="I64" s="105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</row>
    <row r="65" spans="1:94" ht="15.75" thickBot="1" x14ac:dyDescent="0.3">
      <c r="A65" s="2" t="s">
        <v>39</v>
      </c>
      <c r="B65" s="3" t="s">
        <v>40</v>
      </c>
      <c r="C65" s="4"/>
      <c r="D65" s="5"/>
      <c r="E65" s="105"/>
      <c r="F65" s="109"/>
      <c r="G65" s="105"/>
      <c r="H65" s="105"/>
      <c r="I65" s="105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</row>
    <row r="66" spans="1:94" ht="15.75" thickBot="1" x14ac:dyDescent="0.3">
      <c r="A66" s="2" t="s">
        <v>41</v>
      </c>
      <c r="B66" s="3" t="s">
        <v>72</v>
      </c>
      <c r="C66" s="4"/>
      <c r="D66" s="5"/>
      <c r="E66" s="105"/>
      <c r="F66" s="109"/>
      <c r="G66" s="105"/>
      <c r="H66" s="105"/>
      <c r="I66" s="105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</row>
    <row r="67" spans="1:94" ht="15.75" thickBot="1" x14ac:dyDescent="0.3">
      <c r="A67" s="2" t="s">
        <v>43</v>
      </c>
      <c r="B67" s="3" t="s">
        <v>73</v>
      </c>
      <c r="C67" s="4"/>
      <c r="D67" s="5"/>
      <c r="E67" s="105"/>
      <c r="F67" s="109"/>
      <c r="G67" s="105"/>
      <c r="H67" s="105"/>
      <c r="I67" s="105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</row>
    <row r="68" spans="1:94" ht="15.75" thickBot="1" x14ac:dyDescent="0.3">
      <c r="A68" s="2" t="s">
        <v>45</v>
      </c>
      <c r="B68" s="3" t="s">
        <v>74</v>
      </c>
      <c r="C68" s="4"/>
      <c r="D68" s="5"/>
      <c r="E68" s="105"/>
      <c r="F68" s="109"/>
      <c r="G68" s="105"/>
      <c r="H68" s="105"/>
      <c r="I68" s="105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</row>
    <row r="69" spans="1:94" ht="15.75" thickBot="1" x14ac:dyDescent="0.3">
      <c r="A69" s="2" t="s">
        <v>75</v>
      </c>
      <c r="B69" s="3" t="s">
        <v>175</v>
      </c>
      <c r="C69" s="4"/>
      <c r="D69" s="5"/>
      <c r="E69" s="105"/>
      <c r="F69" s="109"/>
      <c r="G69" s="105"/>
      <c r="H69" s="105"/>
      <c r="I69" s="105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</row>
    <row r="70" spans="1:94" ht="15.75" thickBot="1" x14ac:dyDescent="0.3">
      <c r="A70" s="2" t="s">
        <v>47</v>
      </c>
      <c r="B70" s="3" t="s">
        <v>48</v>
      </c>
      <c r="C70" s="4" t="s">
        <v>35</v>
      </c>
      <c r="D70" s="5"/>
      <c r="E70" s="105"/>
      <c r="F70" s="109"/>
      <c r="G70" s="105"/>
      <c r="H70" s="105"/>
      <c r="I70" s="105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</row>
    <row r="71" spans="1:94" ht="15.75" thickBot="1" x14ac:dyDescent="0.3">
      <c r="A71" s="2" t="s">
        <v>49</v>
      </c>
      <c r="B71" s="3" t="s">
        <v>177</v>
      </c>
      <c r="C71" s="4" t="s">
        <v>35</v>
      </c>
      <c r="D71" s="5"/>
      <c r="E71" s="105"/>
      <c r="F71" s="109"/>
      <c r="G71" s="105"/>
      <c r="H71" s="105"/>
      <c r="I71" s="105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</row>
    <row r="72" spans="1:94" ht="15.75" thickBot="1" x14ac:dyDescent="0.3">
      <c r="A72" s="2" t="s">
        <v>51</v>
      </c>
      <c r="B72" s="3" t="s">
        <v>52</v>
      </c>
      <c r="C72" s="4" t="s">
        <v>35</v>
      </c>
      <c r="D72" s="5"/>
      <c r="E72" s="105"/>
      <c r="F72" s="109"/>
      <c r="G72" s="105"/>
      <c r="H72" s="105"/>
      <c r="I72" s="105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</row>
    <row r="73" spans="1:94" ht="15.75" thickBot="1" x14ac:dyDescent="0.3">
      <c r="A73" s="2" t="s">
        <v>53</v>
      </c>
      <c r="B73" s="3" t="s">
        <v>76</v>
      </c>
      <c r="C73" s="4"/>
      <c r="D73" s="5"/>
      <c r="E73" s="105"/>
      <c r="F73" s="109"/>
      <c r="G73" s="105"/>
      <c r="H73" s="105"/>
      <c r="I73" s="105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</row>
    <row r="74" spans="1:94" ht="15.75" thickBot="1" x14ac:dyDescent="0.3">
      <c r="A74" s="2" t="s">
        <v>55</v>
      </c>
      <c r="B74" s="3" t="s">
        <v>77</v>
      </c>
      <c r="C74" s="4"/>
      <c r="D74" s="5"/>
      <c r="E74" s="105"/>
      <c r="F74" s="109"/>
      <c r="G74" s="105"/>
      <c r="H74" s="105"/>
      <c r="I74" s="105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</row>
    <row r="75" spans="1:94" ht="15.75" thickBot="1" x14ac:dyDescent="0.3">
      <c r="A75" s="2" t="s">
        <v>57</v>
      </c>
      <c r="B75" s="3" t="s">
        <v>58</v>
      </c>
      <c r="C75" s="4"/>
      <c r="D75" s="5"/>
      <c r="E75" s="105"/>
      <c r="F75" s="109"/>
      <c r="G75" s="105"/>
      <c r="H75" s="105"/>
      <c r="I75" s="105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</row>
    <row r="76" spans="1:94" ht="15.75" thickBot="1" x14ac:dyDescent="0.3">
      <c r="A76" s="2" t="s">
        <v>59</v>
      </c>
      <c r="B76" s="3" t="s">
        <v>60</v>
      </c>
      <c r="C76" s="4"/>
      <c r="D76" s="5"/>
      <c r="E76" s="105"/>
      <c r="F76" s="109"/>
      <c r="G76" s="105"/>
      <c r="H76" s="105"/>
      <c r="I76" s="105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</row>
    <row r="77" spans="1:94" ht="15.75" thickBot="1" x14ac:dyDescent="0.3">
      <c r="A77" s="2" t="s">
        <v>61</v>
      </c>
      <c r="B77" s="3" t="s">
        <v>62</v>
      </c>
      <c r="C77" s="4"/>
      <c r="D77" s="5"/>
      <c r="E77" s="105"/>
      <c r="F77" s="109"/>
      <c r="G77" s="105"/>
      <c r="H77" s="105"/>
      <c r="I77" s="105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</row>
    <row r="78" spans="1:94" ht="15.75" thickBot="1" x14ac:dyDescent="0.3">
      <c r="A78" s="2" t="s">
        <v>63</v>
      </c>
      <c r="B78" s="3" t="s">
        <v>176</v>
      </c>
      <c r="C78" s="4"/>
      <c r="D78" s="5"/>
      <c r="E78" s="105"/>
      <c r="F78" s="109"/>
      <c r="G78" s="105"/>
      <c r="H78" s="105"/>
      <c r="I78" s="105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</row>
    <row r="79" spans="1:94" ht="15.75" thickBot="1" x14ac:dyDescent="0.3">
      <c r="A79" s="2" t="s">
        <v>65</v>
      </c>
      <c r="B79" s="3" t="s">
        <v>171</v>
      </c>
      <c r="C79" s="4" t="s">
        <v>13</v>
      </c>
      <c r="D79" s="5"/>
      <c r="E79" s="105"/>
      <c r="F79" s="109"/>
      <c r="G79" s="105"/>
      <c r="H79" s="105"/>
      <c r="I79" s="105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</row>
    <row r="80" spans="1:94" ht="15.75" thickBot="1" x14ac:dyDescent="0.3">
      <c r="A80" s="2" t="s">
        <v>168</v>
      </c>
      <c r="B80" s="3" t="s">
        <v>174</v>
      </c>
      <c r="C80" s="4" t="s">
        <v>13</v>
      </c>
      <c r="D80" s="5"/>
      <c r="E80" s="105"/>
      <c r="F80" s="109"/>
      <c r="G80" s="105"/>
      <c r="H80" s="105"/>
      <c r="I80" s="105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</row>
    <row r="81" spans="1:94" x14ac:dyDescent="0.25">
      <c r="A81" s="7"/>
      <c r="B81" s="7" t="s">
        <v>411</v>
      </c>
      <c r="C81" s="7"/>
      <c r="D81" s="7"/>
      <c r="E81" s="18"/>
      <c r="F81" s="19"/>
      <c r="G81" s="18"/>
      <c r="H81" s="18"/>
      <c r="I81" s="1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</row>
    <row r="82" spans="1:94" x14ac:dyDescent="0.25">
      <c r="A82" s="7"/>
      <c r="B82" s="7"/>
      <c r="C82" s="7"/>
      <c r="D82" s="7"/>
      <c r="E82" s="18"/>
      <c r="F82" s="19"/>
      <c r="G82" s="18"/>
      <c r="H82" s="18"/>
      <c r="I82" s="1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</row>
    <row r="83" spans="1:94" x14ac:dyDescent="0.25">
      <c r="A83" s="7"/>
      <c r="B83" s="7"/>
      <c r="C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</row>
    <row r="84" spans="1:94" x14ac:dyDescent="0.25">
      <c r="A84" s="7"/>
      <c r="B84" s="7"/>
      <c r="C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</row>
    <row r="85" spans="1:94" x14ac:dyDescent="0.25">
      <c r="A85" s="7"/>
      <c r="B85" s="8" t="s">
        <v>78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</row>
    <row r="86" spans="1:94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</row>
    <row r="87" spans="1:94" x14ac:dyDescent="0.25">
      <c r="A87" s="7"/>
      <c r="B87" s="6" t="s">
        <v>380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</row>
    <row r="88" spans="1:94" x14ac:dyDescent="0.25">
      <c r="A88" s="7"/>
      <c r="B88" s="20"/>
      <c r="C88" s="10" t="s">
        <v>31</v>
      </c>
      <c r="D88" s="10">
        <v>6</v>
      </c>
      <c r="E88" s="38" t="s">
        <v>192</v>
      </c>
      <c r="F88" s="39"/>
      <c r="G88" s="39"/>
      <c r="H88" s="3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</row>
    <row r="89" spans="1:94" x14ac:dyDescent="0.25">
      <c r="A89" s="6"/>
      <c r="B89" s="7"/>
      <c r="C89" s="9"/>
      <c r="D89" s="21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</row>
    <row r="90" spans="1:94" ht="34.5" customHeight="1" thickBot="1" x14ac:dyDescent="0.3">
      <c r="A90" s="7"/>
      <c r="B90" s="7"/>
      <c r="C90" s="7"/>
      <c r="D90" s="15" t="s">
        <v>377</v>
      </c>
      <c r="E90" s="107"/>
      <c r="F90" s="108"/>
      <c r="G90" s="108"/>
      <c r="H90" s="108"/>
      <c r="I90" s="10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</row>
    <row r="91" spans="1:94" ht="26.25" thickBot="1" x14ac:dyDescent="0.3">
      <c r="A91" s="22" t="s">
        <v>3</v>
      </c>
      <c r="B91" s="23" t="s">
        <v>4</v>
      </c>
      <c r="C91" s="14" t="s">
        <v>2</v>
      </c>
      <c r="D91" s="24" t="s">
        <v>5</v>
      </c>
      <c r="E91" s="25" t="s">
        <v>6</v>
      </c>
      <c r="F91" s="26" t="s">
        <v>7</v>
      </c>
      <c r="G91" s="15" t="s">
        <v>8</v>
      </c>
      <c r="H91" s="24" t="s">
        <v>9</v>
      </c>
      <c r="I91" s="15" t="s">
        <v>10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</row>
    <row r="92" spans="1:94" ht="15.75" thickBot="1" x14ac:dyDescent="0.3">
      <c r="A92" s="2" t="s">
        <v>11</v>
      </c>
      <c r="B92" s="3" t="s">
        <v>79</v>
      </c>
      <c r="C92" s="4" t="s">
        <v>13</v>
      </c>
      <c r="D92" s="3"/>
      <c r="E92" s="105"/>
      <c r="F92" s="109">
        <f>D88</f>
        <v>6</v>
      </c>
      <c r="G92" s="105">
        <f>ROUND(E92*F92,2)</f>
        <v>0</v>
      </c>
      <c r="H92" s="105">
        <f>ROUND(G92*0.22,2)</f>
        <v>0</v>
      </c>
      <c r="I92" s="105">
        <f>ROUND(G92+H92,2)</f>
        <v>0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</row>
    <row r="93" spans="1:94" ht="15.75" thickBot="1" x14ac:dyDescent="0.3">
      <c r="A93" s="2" t="s">
        <v>14</v>
      </c>
      <c r="B93" s="3" t="s">
        <v>184</v>
      </c>
      <c r="C93" s="4" t="s">
        <v>13</v>
      </c>
      <c r="D93" s="3"/>
      <c r="E93" s="105"/>
      <c r="F93" s="109"/>
      <c r="G93" s="105"/>
      <c r="H93" s="105"/>
      <c r="I93" s="105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</row>
    <row r="94" spans="1:94" ht="15.75" thickBot="1" x14ac:dyDescent="0.3">
      <c r="A94" s="2" t="s">
        <v>16</v>
      </c>
      <c r="B94" s="3" t="s">
        <v>190</v>
      </c>
      <c r="C94" s="4" t="s">
        <v>13</v>
      </c>
      <c r="D94" s="3"/>
      <c r="E94" s="105"/>
      <c r="F94" s="109"/>
      <c r="G94" s="105"/>
      <c r="H94" s="105"/>
      <c r="I94" s="105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</row>
    <row r="95" spans="1:94" ht="15.75" thickBot="1" x14ac:dyDescent="0.3">
      <c r="A95" s="2" t="s">
        <v>18</v>
      </c>
      <c r="B95" s="3" t="s">
        <v>19</v>
      </c>
      <c r="C95" s="4" t="s">
        <v>13</v>
      </c>
      <c r="D95" s="3"/>
      <c r="E95" s="105"/>
      <c r="F95" s="109"/>
      <c r="G95" s="105"/>
      <c r="H95" s="105"/>
      <c r="I95" s="105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</row>
    <row r="96" spans="1:94" ht="15.75" thickBot="1" x14ac:dyDescent="0.3">
      <c r="A96" s="2" t="s">
        <v>170</v>
      </c>
      <c r="B96" s="3" t="s">
        <v>185</v>
      </c>
      <c r="C96" s="4" t="s">
        <v>13</v>
      </c>
      <c r="D96" s="3"/>
      <c r="E96" s="105"/>
      <c r="F96" s="109"/>
      <c r="G96" s="105"/>
      <c r="H96" s="105"/>
      <c r="I96" s="105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</row>
    <row r="97" spans="1:94" ht="15.75" thickBot="1" x14ac:dyDescent="0.3">
      <c r="A97" s="2" t="s">
        <v>20</v>
      </c>
      <c r="B97" s="3" t="s">
        <v>80</v>
      </c>
      <c r="C97" s="4" t="s">
        <v>13</v>
      </c>
      <c r="D97" s="3"/>
      <c r="E97" s="105"/>
      <c r="F97" s="109"/>
      <c r="G97" s="105"/>
      <c r="H97" s="105"/>
      <c r="I97" s="105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</row>
    <row r="98" spans="1:94" ht="15.75" thickBot="1" x14ac:dyDescent="0.3">
      <c r="A98" s="2" t="s">
        <v>22</v>
      </c>
      <c r="B98" s="3" t="s">
        <v>23</v>
      </c>
      <c r="C98" s="4" t="s">
        <v>13</v>
      </c>
      <c r="D98" s="3"/>
      <c r="E98" s="105"/>
      <c r="F98" s="109"/>
      <c r="G98" s="105"/>
      <c r="H98" s="105"/>
      <c r="I98" s="105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</row>
    <row r="99" spans="1:94" ht="15.75" thickBot="1" x14ac:dyDescent="0.3">
      <c r="A99" s="2" t="s">
        <v>24</v>
      </c>
      <c r="B99" s="3" t="s">
        <v>81</v>
      </c>
      <c r="C99" s="4" t="s">
        <v>13</v>
      </c>
      <c r="D99" s="3"/>
      <c r="E99" s="105"/>
      <c r="F99" s="109"/>
      <c r="G99" s="105"/>
      <c r="H99" s="105"/>
      <c r="I99" s="105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</row>
    <row r="100" spans="1:94" ht="15.75" thickBot="1" x14ac:dyDescent="0.3">
      <c r="A100" s="2" t="s">
        <v>27</v>
      </c>
      <c r="B100" s="3" t="s">
        <v>82</v>
      </c>
      <c r="C100" s="4" t="s">
        <v>13</v>
      </c>
      <c r="D100" s="3"/>
      <c r="E100" s="105"/>
      <c r="F100" s="109"/>
      <c r="G100" s="105"/>
      <c r="H100" s="105"/>
      <c r="I100" s="105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</row>
    <row r="101" spans="1:94" ht="15.75" thickBot="1" x14ac:dyDescent="0.3">
      <c r="A101" s="2" t="s">
        <v>83</v>
      </c>
      <c r="B101" s="3" t="s">
        <v>189</v>
      </c>
      <c r="C101" s="4" t="s">
        <v>13</v>
      </c>
      <c r="D101" s="3"/>
      <c r="E101" s="105"/>
      <c r="F101" s="109"/>
      <c r="G101" s="105"/>
      <c r="H101" s="105"/>
      <c r="I101" s="105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</row>
    <row r="102" spans="1:94" ht="15.75" thickBot="1" x14ac:dyDescent="0.3">
      <c r="A102" s="2" t="s">
        <v>29</v>
      </c>
      <c r="B102" s="3" t="s">
        <v>194</v>
      </c>
      <c r="C102" s="4" t="s">
        <v>186</v>
      </c>
      <c r="D102" s="3"/>
      <c r="E102" s="105"/>
      <c r="F102" s="109"/>
      <c r="G102" s="105"/>
      <c r="H102" s="105"/>
      <c r="I102" s="105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</row>
    <row r="103" spans="1:94" ht="15.75" thickBot="1" x14ac:dyDescent="0.3">
      <c r="A103" s="27" t="s">
        <v>32</v>
      </c>
      <c r="B103" s="28" t="s">
        <v>188</v>
      </c>
      <c r="C103" s="4" t="s">
        <v>13</v>
      </c>
      <c r="D103" s="28"/>
      <c r="E103" s="105"/>
      <c r="F103" s="109"/>
      <c r="G103" s="105"/>
      <c r="H103" s="105"/>
      <c r="I103" s="105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</row>
    <row r="104" spans="1:94" ht="15.75" thickBot="1" x14ac:dyDescent="0.3">
      <c r="A104" s="27" t="s">
        <v>84</v>
      </c>
      <c r="B104" s="28" t="s">
        <v>193</v>
      </c>
      <c r="C104" s="4" t="s">
        <v>35</v>
      </c>
      <c r="D104" s="28"/>
      <c r="E104" s="105"/>
      <c r="F104" s="109"/>
      <c r="G104" s="105"/>
      <c r="H104" s="105"/>
      <c r="I104" s="105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</row>
    <row r="105" spans="1:94" ht="15.75" thickBot="1" x14ac:dyDescent="0.3">
      <c r="A105" s="27" t="s">
        <v>26</v>
      </c>
      <c r="B105" s="28" t="s">
        <v>187</v>
      </c>
      <c r="C105" s="4" t="s">
        <v>35</v>
      </c>
      <c r="D105" s="28"/>
      <c r="E105" s="105"/>
      <c r="F105" s="109"/>
      <c r="G105" s="105"/>
      <c r="H105" s="105"/>
      <c r="I105" s="105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</row>
    <row r="106" spans="1:94" ht="15.75" thickBot="1" x14ac:dyDescent="0.3">
      <c r="A106" s="2" t="s">
        <v>63</v>
      </c>
      <c r="B106" s="3" t="s">
        <v>85</v>
      </c>
      <c r="C106" s="4" t="s">
        <v>13</v>
      </c>
      <c r="D106" s="3"/>
      <c r="E106" s="105"/>
      <c r="F106" s="109"/>
      <c r="G106" s="105"/>
      <c r="H106" s="105"/>
      <c r="I106" s="105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</row>
    <row r="107" spans="1:94" ht="15.75" thickBot="1" x14ac:dyDescent="0.3">
      <c r="A107" s="2" t="s">
        <v>61</v>
      </c>
      <c r="B107" s="3" t="s">
        <v>209</v>
      </c>
      <c r="C107" s="4" t="s">
        <v>13</v>
      </c>
      <c r="D107" s="3"/>
      <c r="E107" s="105"/>
      <c r="F107" s="109"/>
      <c r="G107" s="105"/>
      <c r="H107" s="105"/>
      <c r="I107" s="105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</row>
    <row r="108" spans="1:94" ht="15.75" thickBot="1" x14ac:dyDescent="0.3">
      <c r="A108" s="2" t="s">
        <v>59</v>
      </c>
      <c r="B108" s="3" t="s">
        <v>171</v>
      </c>
      <c r="C108" s="4"/>
      <c r="D108" s="3"/>
      <c r="E108" s="105"/>
      <c r="F108" s="109"/>
      <c r="G108" s="105"/>
      <c r="H108" s="105"/>
      <c r="I108" s="105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</row>
    <row r="109" spans="1:94" ht="15.75" thickBot="1" x14ac:dyDescent="0.3">
      <c r="A109" s="2" t="s">
        <v>168</v>
      </c>
      <c r="B109" s="3" t="s">
        <v>174</v>
      </c>
      <c r="C109" s="4" t="s">
        <v>13</v>
      </c>
      <c r="D109" s="3"/>
      <c r="E109" s="106"/>
      <c r="F109" s="111"/>
      <c r="G109" s="106"/>
      <c r="H109" s="106"/>
      <c r="I109" s="10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</row>
    <row r="110" spans="1:94" x14ac:dyDescent="0.25">
      <c r="A110" s="7"/>
      <c r="B110" s="7" t="s">
        <v>173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</row>
    <row r="111" spans="1:94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</row>
    <row r="112" spans="1:94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</row>
    <row r="113" spans="1:94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</row>
    <row r="114" spans="1:94" x14ac:dyDescent="0.25">
      <c r="A114" s="7"/>
      <c r="B114" s="6" t="s">
        <v>381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</row>
    <row r="115" spans="1:94" x14ac:dyDescent="0.25">
      <c r="A115" s="7"/>
      <c r="B115" s="20"/>
      <c r="C115" s="10" t="s">
        <v>31</v>
      </c>
      <c r="D115" s="10">
        <v>5</v>
      </c>
      <c r="E115" s="38" t="s">
        <v>195</v>
      </c>
      <c r="F115" s="39"/>
      <c r="G115" s="39"/>
      <c r="H115" s="39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</row>
    <row r="116" spans="1:94" x14ac:dyDescent="0.25">
      <c r="A116" s="6"/>
      <c r="B116" s="7"/>
      <c r="C116" s="9"/>
      <c r="D116" s="21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</row>
    <row r="117" spans="1:94" ht="31.5" customHeight="1" x14ac:dyDescent="0.25">
      <c r="A117" s="7"/>
      <c r="B117" s="7"/>
      <c r="C117" s="7"/>
      <c r="D117" s="15" t="s">
        <v>377</v>
      </c>
      <c r="E117" s="107"/>
      <c r="F117" s="108"/>
      <c r="G117" s="108"/>
      <c r="H117" s="108"/>
      <c r="I117" s="10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</row>
    <row r="118" spans="1:94" ht="26.25" thickBot="1" x14ac:dyDescent="0.3">
      <c r="A118" s="22" t="s">
        <v>3</v>
      </c>
      <c r="B118" s="23" t="s">
        <v>4</v>
      </c>
      <c r="C118" s="14" t="s">
        <v>2</v>
      </c>
      <c r="D118" s="24" t="s">
        <v>5</v>
      </c>
      <c r="E118" s="25" t="s">
        <v>6</v>
      </c>
      <c r="F118" s="26" t="s">
        <v>7</v>
      </c>
      <c r="G118" s="15" t="s">
        <v>8</v>
      </c>
      <c r="H118" s="24" t="s">
        <v>9</v>
      </c>
      <c r="I118" s="15" t="s">
        <v>10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</row>
    <row r="119" spans="1:94" ht="15.75" thickBot="1" x14ac:dyDescent="0.3">
      <c r="A119" s="2" t="s">
        <v>11</v>
      </c>
      <c r="B119" s="3" t="s">
        <v>196</v>
      </c>
      <c r="C119" s="4" t="s">
        <v>13</v>
      </c>
      <c r="D119" s="3"/>
      <c r="E119" s="105"/>
      <c r="F119" s="109">
        <f>D115</f>
        <v>5</v>
      </c>
      <c r="G119" s="105">
        <f>ROUND(E119*F119,2)</f>
        <v>0</v>
      </c>
      <c r="H119" s="105">
        <f>ROUND(G119*0.22,2)</f>
        <v>0</v>
      </c>
      <c r="I119" s="105">
        <f>ROUND(G119+H119,2)</f>
        <v>0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</row>
    <row r="120" spans="1:94" ht="15.75" thickBot="1" x14ac:dyDescent="0.3">
      <c r="A120" s="2" t="s">
        <v>14</v>
      </c>
      <c r="B120" s="3" t="s">
        <v>197</v>
      </c>
      <c r="C120" s="4" t="s">
        <v>13</v>
      </c>
      <c r="D120" s="3"/>
      <c r="E120" s="105"/>
      <c r="F120" s="109"/>
      <c r="G120" s="105"/>
      <c r="H120" s="105"/>
      <c r="I120" s="105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</row>
    <row r="121" spans="1:94" ht="15.75" thickBot="1" x14ac:dyDescent="0.3">
      <c r="A121" s="2" t="s">
        <v>198</v>
      </c>
      <c r="B121" s="3" t="s">
        <v>199</v>
      </c>
      <c r="C121" s="4" t="s">
        <v>13</v>
      </c>
      <c r="D121" s="3"/>
      <c r="E121" s="105"/>
      <c r="F121" s="109"/>
      <c r="G121" s="105"/>
      <c r="H121" s="105"/>
      <c r="I121" s="105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</row>
    <row r="122" spans="1:94" ht="15.75" thickBot="1" x14ac:dyDescent="0.3">
      <c r="A122" s="2" t="s">
        <v>16</v>
      </c>
      <c r="B122" s="3" t="s">
        <v>200</v>
      </c>
      <c r="C122" s="4" t="s">
        <v>13</v>
      </c>
      <c r="D122" s="3"/>
      <c r="E122" s="105"/>
      <c r="F122" s="109"/>
      <c r="G122" s="105"/>
      <c r="H122" s="105"/>
      <c r="I122" s="105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</row>
    <row r="123" spans="1:94" ht="15.75" thickBot="1" x14ac:dyDescent="0.3">
      <c r="A123" s="2" t="s">
        <v>18</v>
      </c>
      <c r="B123" s="3" t="s">
        <v>19</v>
      </c>
      <c r="C123" s="4" t="s">
        <v>13</v>
      </c>
      <c r="D123" s="3"/>
      <c r="E123" s="105"/>
      <c r="F123" s="109"/>
      <c r="G123" s="105"/>
      <c r="H123" s="105"/>
      <c r="I123" s="105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</row>
    <row r="124" spans="1:94" ht="15.75" thickBot="1" x14ac:dyDescent="0.3">
      <c r="A124" s="2" t="s">
        <v>169</v>
      </c>
      <c r="B124" s="3" t="s">
        <v>210</v>
      </c>
      <c r="C124" s="4" t="s">
        <v>13</v>
      </c>
      <c r="D124" s="3"/>
      <c r="E124" s="105"/>
      <c r="F124" s="109"/>
      <c r="G124" s="105"/>
      <c r="H124" s="105"/>
      <c r="I124" s="105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</row>
    <row r="125" spans="1:94" ht="15.75" thickBot="1" x14ac:dyDescent="0.3">
      <c r="A125" s="2" t="s">
        <v>20</v>
      </c>
      <c r="B125" s="3" t="s">
        <v>201</v>
      </c>
      <c r="C125" s="4" t="s">
        <v>13</v>
      </c>
      <c r="D125" s="3"/>
      <c r="E125" s="105"/>
      <c r="F125" s="109"/>
      <c r="G125" s="105"/>
      <c r="H125" s="105"/>
      <c r="I125" s="105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</row>
    <row r="126" spans="1:94" ht="15.75" thickBot="1" x14ac:dyDescent="0.3">
      <c r="A126" s="2" t="s">
        <v>202</v>
      </c>
      <c r="B126" s="3" t="s">
        <v>203</v>
      </c>
      <c r="C126" s="4" t="s">
        <v>13</v>
      </c>
      <c r="D126" s="3"/>
      <c r="E126" s="105"/>
      <c r="F126" s="109"/>
      <c r="G126" s="105"/>
      <c r="H126" s="105"/>
      <c r="I126" s="105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</row>
    <row r="127" spans="1:94" ht="15.75" thickBot="1" x14ac:dyDescent="0.3">
      <c r="A127" s="2" t="s">
        <v>22</v>
      </c>
      <c r="B127" s="3" t="s">
        <v>204</v>
      </c>
      <c r="C127" s="4" t="s">
        <v>13</v>
      </c>
      <c r="D127" s="3"/>
      <c r="E127" s="105"/>
      <c r="F127" s="109"/>
      <c r="G127" s="105"/>
      <c r="H127" s="105"/>
      <c r="I127" s="105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</row>
    <row r="128" spans="1:94" ht="15.75" thickBot="1" x14ac:dyDescent="0.3">
      <c r="A128" s="2" t="s">
        <v>24</v>
      </c>
      <c r="B128" s="3" t="s">
        <v>81</v>
      </c>
      <c r="C128" s="4" t="s">
        <v>13</v>
      </c>
      <c r="D128" s="3"/>
      <c r="E128" s="105"/>
      <c r="F128" s="109"/>
      <c r="G128" s="105"/>
      <c r="H128" s="105"/>
      <c r="I128" s="105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</row>
    <row r="129" spans="1:94" ht="15.75" thickBot="1" x14ac:dyDescent="0.3">
      <c r="A129" s="2" t="s">
        <v>27</v>
      </c>
      <c r="B129" s="3" t="s">
        <v>212</v>
      </c>
      <c r="C129" s="4" t="s">
        <v>31</v>
      </c>
      <c r="D129" s="3"/>
      <c r="E129" s="105"/>
      <c r="F129" s="109"/>
      <c r="G129" s="105"/>
      <c r="H129" s="105"/>
      <c r="I129" s="105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</row>
    <row r="130" spans="1:94" ht="15.75" thickBot="1" x14ac:dyDescent="0.3">
      <c r="A130" s="2" t="s">
        <v>83</v>
      </c>
      <c r="B130" s="3" t="s">
        <v>189</v>
      </c>
      <c r="C130" s="4" t="s">
        <v>13</v>
      </c>
      <c r="D130" s="28"/>
      <c r="E130" s="105"/>
      <c r="F130" s="109"/>
      <c r="G130" s="105"/>
      <c r="H130" s="105"/>
      <c r="I130" s="105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</row>
    <row r="131" spans="1:94" ht="15.75" thickBot="1" x14ac:dyDescent="0.3">
      <c r="A131" s="2" t="s">
        <v>29</v>
      </c>
      <c r="B131" s="3" t="s">
        <v>211</v>
      </c>
      <c r="C131" s="4" t="s">
        <v>13</v>
      </c>
      <c r="D131" s="28"/>
      <c r="E131" s="105"/>
      <c r="F131" s="109"/>
      <c r="G131" s="105"/>
      <c r="H131" s="105"/>
      <c r="I131" s="105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</row>
    <row r="132" spans="1:94" ht="15.75" thickBot="1" x14ac:dyDescent="0.3">
      <c r="A132" s="2"/>
      <c r="B132" s="3" t="s">
        <v>208</v>
      </c>
      <c r="C132" s="4" t="s">
        <v>13</v>
      </c>
      <c r="D132" s="28"/>
      <c r="E132" s="105"/>
      <c r="F132" s="109"/>
      <c r="G132" s="105"/>
      <c r="H132" s="105"/>
      <c r="I132" s="105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</row>
    <row r="133" spans="1:94" ht="15.75" thickBot="1" x14ac:dyDescent="0.3">
      <c r="A133" s="2" t="s">
        <v>32</v>
      </c>
      <c r="B133" s="3" t="s">
        <v>205</v>
      </c>
      <c r="C133" s="4" t="s">
        <v>13</v>
      </c>
      <c r="D133" s="3"/>
      <c r="E133" s="105"/>
      <c r="F133" s="109"/>
      <c r="G133" s="105"/>
      <c r="H133" s="105"/>
      <c r="I133" s="105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</row>
    <row r="134" spans="1:94" ht="15.75" thickBot="1" x14ac:dyDescent="0.3">
      <c r="A134" s="2" t="s">
        <v>84</v>
      </c>
      <c r="B134" s="3" t="s">
        <v>206</v>
      </c>
      <c r="C134" s="4" t="s">
        <v>35</v>
      </c>
      <c r="D134" s="3"/>
      <c r="E134" s="105"/>
      <c r="F134" s="109"/>
      <c r="G134" s="105"/>
      <c r="H134" s="105"/>
      <c r="I134" s="105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</row>
    <row r="135" spans="1:94" ht="15.75" thickBot="1" x14ac:dyDescent="0.3">
      <c r="A135" s="2" t="s">
        <v>26</v>
      </c>
      <c r="B135" s="3" t="s">
        <v>207</v>
      </c>
      <c r="C135" s="4" t="s">
        <v>35</v>
      </c>
      <c r="D135" s="3"/>
      <c r="E135" s="105"/>
      <c r="F135" s="109"/>
      <c r="G135" s="105"/>
      <c r="H135" s="105"/>
      <c r="I135" s="105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</row>
    <row r="136" spans="1:94" ht="15.75" thickBot="1" x14ac:dyDescent="0.3">
      <c r="A136" s="2" t="s">
        <v>63</v>
      </c>
      <c r="B136" s="3" t="s">
        <v>85</v>
      </c>
      <c r="C136" s="4" t="s">
        <v>13</v>
      </c>
      <c r="D136" s="3"/>
      <c r="E136" s="83"/>
      <c r="F136" s="110"/>
      <c r="G136" s="83"/>
      <c r="H136" s="83"/>
      <c r="I136" s="83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</row>
    <row r="137" spans="1:94" ht="15.75" thickBot="1" x14ac:dyDescent="0.3">
      <c r="A137" s="2" t="s">
        <v>61</v>
      </c>
      <c r="B137" s="3" t="s">
        <v>209</v>
      </c>
      <c r="C137" s="4" t="s">
        <v>13</v>
      </c>
      <c r="D137" s="3"/>
      <c r="E137" s="83"/>
      <c r="F137" s="110"/>
      <c r="G137" s="83"/>
      <c r="H137" s="83"/>
      <c r="I137" s="83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</row>
    <row r="138" spans="1:94" ht="15.75" thickBot="1" x14ac:dyDescent="0.3">
      <c r="A138" s="2" t="s">
        <v>59</v>
      </c>
      <c r="B138" s="3" t="s">
        <v>171</v>
      </c>
      <c r="C138" s="4"/>
      <c r="D138" s="3"/>
      <c r="E138" s="83"/>
      <c r="F138" s="110"/>
      <c r="G138" s="83"/>
      <c r="H138" s="83"/>
      <c r="I138" s="83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</row>
    <row r="139" spans="1:94" ht="15.75" thickBot="1" x14ac:dyDescent="0.3">
      <c r="A139" s="2" t="s">
        <v>168</v>
      </c>
      <c r="B139" s="3" t="s">
        <v>174</v>
      </c>
      <c r="C139" s="4" t="s">
        <v>13</v>
      </c>
      <c r="D139" s="3"/>
      <c r="E139" s="106"/>
      <c r="F139" s="111"/>
      <c r="G139" s="106"/>
      <c r="H139" s="106"/>
      <c r="I139" s="106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</row>
    <row r="140" spans="1:94" x14ac:dyDescent="0.25">
      <c r="A140" s="7"/>
      <c r="B140" s="7" t="s">
        <v>173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</row>
    <row r="141" spans="1:94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</row>
    <row r="142" spans="1:94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</row>
    <row r="143" spans="1:94" ht="15.75" x14ac:dyDescent="0.25">
      <c r="A143" s="7"/>
      <c r="B143" s="7"/>
      <c r="C143" s="64" t="s">
        <v>385</v>
      </c>
      <c r="D143" s="64" t="s">
        <v>382</v>
      </c>
      <c r="E143" s="93" t="s">
        <v>86</v>
      </c>
      <c r="F143" s="93"/>
      <c r="G143" s="42">
        <f>ROUND(G15+G52+G92+G119,2)</f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</row>
    <row r="144" spans="1:94" x14ac:dyDescent="0.25">
      <c r="A144" s="7"/>
      <c r="B144" s="7"/>
      <c r="C144" s="7" t="s">
        <v>406</v>
      </c>
      <c r="D144" s="7" t="s">
        <v>384</v>
      </c>
      <c r="E144" s="93" t="s">
        <v>9</v>
      </c>
      <c r="F144" s="93"/>
      <c r="G144" s="42">
        <f>ROUND(G143*0.22,2)</f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</row>
    <row r="145" spans="1:94" x14ac:dyDescent="0.25">
      <c r="A145" s="7"/>
      <c r="B145" s="7"/>
      <c r="C145" s="7"/>
      <c r="D145" s="7"/>
      <c r="E145" s="93" t="s">
        <v>87</v>
      </c>
      <c r="F145" s="93"/>
      <c r="G145" s="42">
        <f>ROUND(G143+G144,2)</f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</row>
    <row r="146" spans="1:94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</row>
    <row r="147" spans="1:94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</row>
    <row r="148" spans="1:94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</row>
    <row r="149" spans="1:94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</row>
    <row r="150" spans="1:94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</row>
    <row r="151" spans="1:94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</row>
    <row r="152" spans="1:94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</row>
    <row r="153" spans="1:94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</row>
    <row r="154" spans="1:94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</row>
    <row r="155" spans="1:94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</row>
    <row r="156" spans="1:94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</row>
    <row r="157" spans="1:94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</row>
    <row r="158" spans="1:94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</row>
    <row r="159" spans="1:94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</row>
    <row r="160" spans="1:94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</row>
    <row r="161" spans="1:94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</row>
    <row r="162" spans="1:94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</row>
    <row r="163" spans="1:94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</row>
    <row r="164" spans="1:94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</row>
    <row r="165" spans="1:94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</row>
    <row r="166" spans="1:94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</row>
    <row r="167" spans="1:94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</row>
    <row r="168" spans="1:94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</row>
    <row r="169" spans="1:94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</row>
    <row r="170" spans="1:94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</row>
    <row r="171" spans="1:94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</row>
    <row r="172" spans="1:94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</row>
    <row r="173" spans="1:94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</row>
    <row r="174" spans="1:94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</row>
    <row r="175" spans="1:94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</row>
    <row r="176" spans="1:94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</row>
  </sheetData>
  <mergeCells count="27">
    <mergeCell ref="E13:I13"/>
    <mergeCell ref="E50:I50"/>
    <mergeCell ref="E90:I90"/>
    <mergeCell ref="E92:E109"/>
    <mergeCell ref="F92:F109"/>
    <mergeCell ref="G92:G109"/>
    <mergeCell ref="I15:I44"/>
    <mergeCell ref="E52:E80"/>
    <mergeCell ref="F52:F80"/>
    <mergeCell ref="G52:G80"/>
    <mergeCell ref="H52:H80"/>
    <mergeCell ref="I52:I80"/>
    <mergeCell ref="E15:E44"/>
    <mergeCell ref="F15:F44"/>
    <mergeCell ref="G15:G44"/>
    <mergeCell ref="H15:H44"/>
    <mergeCell ref="E143:F143"/>
    <mergeCell ref="E144:F144"/>
    <mergeCell ref="E145:F145"/>
    <mergeCell ref="H92:H109"/>
    <mergeCell ref="I92:I109"/>
    <mergeCell ref="E117:I117"/>
    <mergeCell ref="E119:E139"/>
    <mergeCell ref="F119:F139"/>
    <mergeCell ref="G119:G139"/>
    <mergeCell ref="H119:H139"/>
    <mergeCell ref="I119:I139"/>
  </mergeCells>
  <pageMargins left="0.25" right="0.25" top="0.75" bottom="0.75" header="0.3" footer="0.3"/>
  <pageSetup paperSize="9" scale="5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88818-508C-4BA8-A6C0-E77F232AB2B6}">
  <sheetPr>
    <pageSetUpPr fitToPage="1"/>
  </sheetPr>
  <dimension ref="A4:AS50"/>
  <sheetViews>
    <sheetView tabSelected="1" topLeftCell="A7" zoomScaleNormal="100" workbookViewId="0">
      <selection activeCell="B38" sqref="B38"/>
    </sheetView>
  </sheetViews>
  <sheetFormatPr defaultRowHeight="15" x14ac:dyDescent="0.25"/>
  <cols>
    <col min="1" max="1" width="25.7109375" bestFit="1" customWidth="1"/>
    <col min="2" max="2" width="63.28515625" bestFit="1" customWidth="1"/>
    <col min="3" max="3" width="11.85546875" customWidth="1"/>
    <col min="4" max="4" width="42.140625" customWidth="1"/>
    <col min="5" max="5" width="15" bestFit="1" customWidth="1"/>
    <col min="6" max="6" width="21.7109375" customWidth="1"/>
    <col min="7" max="7" width="17.28515625" customWidth="1"/>
    <col min="8" max="8" width="18.7109375" bestFit="1" customWidth="1"/>
  </cols>
  <sheetData>
    <row r="4" spans="1:45" x14ac:dyDescent="0.25">
      <c r="A4" s="7"/>
      <c r="B4" s="8" t="s">
        <v>376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x14ac:dyDescent="0.25">
      <c r="A5" s="7"/>
      <c r="B5" s="7" t="s">
        <v>410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x14ac:dyDescent="0.25">
      <c r="A7" s="7"/>
      <c r="B7" s="8" t="s">
        <v>88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x14ac:dyDescent="0.25">
      <c r="A9" s="7"/>
      <c r="B9" s="7"/>
      <c r="C9" s="7"/>
      <c r="D9" s="40" t="s">
        <v>89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29.1" customHeight="1" x14ac:dyDescent="0.25">
      <c r="A10" s="7"/>
      <c r="B10" s="6" t="s">
        <v>386</v>
      </c>
      <c r="C10" s="6" t="s">
        <v>2</v>
      </c>
      <c r="D10" s="11">
        <v>218</v>
      </c>
      <c r="E10" s="7"/>
      <c r="F10" s="76" t="s">
        <v>227</v>
      </c>
      <c r="G10" s="76"/>
      <c r="H10" s="7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x14ac:dyDescent="0.25">
      <c r="A11" s="7"/>
      <c r="B11" s="7"/>
      <c r="C11" s="7"/>
      <c r="D11" s="2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26.25" thickBot="1" x14ac:dyDescent="0.3">
      <c r="A12" s="7"/>
      <c r="B12" s="29"/>
      <c r="C12" s="7"/>
      <c r="D12" s="15" t="s">
        <v>90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5.75" thickBot="1" x14ac:dyDescent="0.3">
      <c r="A13" s="12" t="s">
        <v>91</v>
      </c>
      <c r="B13" s="23" t="s">
        <v>92</v>
      </c>
      <c r="C13" s="54" t="s">
        <v>7</v>
      </c>
      <c r="D13" s="22" t="s">
        <v>93</v>
      </c>
      <c r="E13" s="55" t="s">
        <v>6</v>
      </c>
      <c r="F13" s="33" t="s">
        <v>8</v>
      </c>
      <c r="G13" s="34" t="s">
        <v>9</v>
      </c>
      <c r="H13" s="33" t="s">
        <v>10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45" ht="15.75" thickBot="1" x14ac:dyDescent="0.3">
      <c r="A14" s="27" t="s">
        <v>94</v>
      </c>
      <c r="B14" s="28" t="s">
        <v>95</v>
      </c>
      <c r="C14" s="77">
        <f>D10</f>
        <v>218</v>
      </c>
      <c r="D14" s="27"/>
      <c r="E14" s="80"/>
      <c r="F14" s="80">
        <f>ROUND(C14*E14,2)</f>
        <v>0</v>
      </c>
      <c r="G14" s="83">
        <f>ROUND(F14*0.22,2)</f>
        <v>0</v>
      </c>
      <c r="H14" s="83">
        <f>ROUND(F14+G14,2)</f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ht="15.75" thickBot="1" x14ac:dyDescent="0.3">
      <c r="A15" s="27" t="s">
        <v>96</v>
      </c>
      <c r="B15" s="28" t="s">
        <v>217</v>
      </c>
      <c r="C15" s="78"/>
      <c r="D15" s="27"/>
      <c r="E15" s="81"/>
      <c r="F15" s="81"/>
      <c r="G15" s="84"/>
      <c r="H15" s="84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</row>
    <row r="16" spans="1:45" ht="15.75" thickBot="1" x14ac:dyDescent="0.3">
      <c r="A16" s="27" t="s">
        <v>97</v>
      </c>
      <c r="B16" s="28" t="s">
        <v>218</v>
      </c>
      <c r="C16" s="78"/>
      <c r="D16" s="27"/>
      <c r="E16" s="81"/>
      <c r="F16" s="81"/>
      <c r="G16" s="84"/>
      <c r="H16" s="84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</row>
    <row r="17" spans="1:45" ht="15.75" thickBot="1" x14ac:dyDescent="0.3">
      <c r="A17" s="27" t="s">
        <v>98</v>
      </c>
      <c r="B17" s="28" t="s">
        <v>99</v>
      </c>
      <c r="C17" s="78"/>
      <c r="D17" s="27"/>
      <c r="E17" s="81"/>
      <c r="F17" s="81"/>
      <c r="G17" s="84"/>
      <c r="H17" s="84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</row>
    <row r="18" spans="1:45" ht="15.75" thickBot="1" x14ac:dyDescent="0.3">
      <c r="A18" s="27" t="s">
        <v>220</v>
      </c>
      <c r="B18" s="28" t="s">
        <v>219</v>
      </c>
      <c r="C18" s="78"/>
      <c r="D18" s="27"/>
      <c r="E18" s="81"/>
      <c r="F18" s="81"/>
      <c r="G18" s="84"/>
      <c r="H18" s="8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</row>
    <row r="19" spans="1:45" ht="15.75" thickBot="1" x14ac:dyDescent="0.3">
      <c r="A19" s="27" t="s">
        <v>221</v>
      </c>
      <c r="B19" s="28" t="s">
        <v>99</v>
      </c>
      <c r="C19" s="78"/>
      <c r="D19" s="27"/>
      <c r="E19" s="81"/>
      <c r="F19" s="81"/>
      <c r="G19" s="84"/>
      <c r="H19" s="84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</row>
    <row r="20" spans="1:45" ht="15.75" thickBot="1" x14ac:dyDescent="0.3">
      <c r="A20" s="118" t="s">
        <v>100</v>
      </c>
      <c r="B20" s="28" t="s">
        <v>412</v>
      </c>
      <c r="C20" s="78"/>
      <c r="D20" s="2"/>
      <c r="E20" s="81"/>
      <c r="F20" s="81"/>
      <c r="G20" s="84"/>
      <c r="H20" s="8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</row>
    <row r="21" spans="1:45" ht="15.75" thickBot="1" x14ac:dyDescent="0.3">
      <c r="A21" s="119"/>
      <c r="B21" s="28" t="s">
        <v>101</v>
      </c>
      <c r="C21" s="78"/>
      <c r="D21" s="2"/>
      <c r="E21" s="81"/>
      <c r="F21" s="81"/>
      <c r="G21" s="84"/>
      <c r="H21" s="84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</row>
    <row r="22" spans="1:45" ht="15.75" thickBot="1" x14ac:dyDescent="0.3">
      <c r="A22" s="119"/>
      <c r="B22" s="28" t="s">
        <v>102</v>
      </c>
      <c r="C22" s="78"/>
      <c r="D22" s="2"/>
      <c r="E22" s="81"/>
      <c r="F22" s="81"/>
      <c r="G22" s="84"/>
      <c r="H22" s="8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</row>
    <row r="23" spans="1:45" ht="17.25" customHeight="1" thickBot="1" x14ac:dyDescent="0.3">
      <c r="A23" s="119"/>
      <c r="B23" s="28" t="s">
        <v>413</v>
      </c>
      <c r="C23" s="78"/>
      <c r="D23" s="2"/>
      <c r="E23" s="81"/>
      <c r="F23" s="81"/>
      <c r="G23" s="84"/>
      <c r="H23" s="8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</row>
    <row r="24" spans="1:45" ht="15.75" thickBot="1" x14ac:dyDescent="0.3">
      <c r="A24" s="120"/>
      <c r="B24" s="28" t="s">
        <v>103</v>
      </c>
      <c r="C24" s="78"/>
      <c r="D24" s="27"/>
      <c r="E24" s="81"/>
      <c r="F24" s="81"/>
      <c r="G24" s="84"/>
      <c r="H24" s="84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</row>
    <row r="25" spans="1:45" ht="15.75" thickBot="1" x14ac:dyDescent="0.3">
      <c r="A25" s="2" t="s">
        <v>104</v>
      </c>
      <c r="B25" s="28" t="s">
        <v>105</v>
      </c>
      <c r="C25" s="78"/>
      <c r="D25" s="27"/>
      <c r="E25" s="81"/>
      <c r="F25" s="81"/>
      <c r="G25" s="84"/>
      <c r="H25" s="84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</row>
    <row r="26" spans="1:45" ht="15.75" thickBot="1" x14ac:dyDescent="0.3">
      <c r="A26" s="27" t="s">
        <v>106</v>
      </c>
      <c r="B26" s="28" t="s">
        <v>222</v>
      </c>
      <c r="C26" s="78"/>
      <c r="D26" s="56"/>
      <c r="E26" s="81"/>
      <c r="F26" s="81"/>
      <c r="G26" s="84"/>
      <c r="H26" s="8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</row>
    <row r="27" spans="1:45" ht="15.75" thickBot="1" x14ac:dyDescent="0.3">
      <c r="A27" s="27" t="s">
        <v>107</v>
      </c>
      <c r="B27" s="28" t="s">
        <v>108</v>
      </c>
      <c r="C27" s="78"/>
      <c r="D27" s="27"/>
      <c r="E27" s="81"/>
      <c r="F27" s="81"/>
      <c r="G27" s="84"/>
      <c r="H27" s="84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</row>
    <row r="28" spans="1:45" ht="15.75" thickBot="1" x14ac:dyDescent="0.3">
      <c r="A28" s="27" t="s">
        <v>109</v>
      </c>
      <c r="B28" s="28" t="s">
        <v>223</v>
      </c>
      <c r="C28" s="78"/>
      <c r="D28" s="27"/>
      <c r="E28" s="81"/>
      <c r="F28" s="81"/>
      <c r="G28" s="84"/>
      <c r="H28" s="84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</row>
    <row r="29" spans="1:45" ht="15.75" thickBot="1" x14ac:dyDescent="0.3">
      <c r="A29" s="27" t="s">
        <v>110</v>
      </c>
      <c r="B29" s="28" t="s">
        <v>111</v>
      </c>
      <c r="C29" s="78"/>
      <c r="D29" s="27"/>
      <c r="E29" s="81"/>
      <c r="F29" s="81"/>
      <c r="G29" s="84"/>
      <c r="H29" s="84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</row>
    <row r="30" spans="1:45" ht="15.75" thickBot="1" x14ac:dyDescent="0.3">
      <c r="A30" s="27" t="s">
        <v>112</v>
      </c>
      <c r="B30" s="28" t="s">
        <v>113</v>
      </c>
      <c r="C30" s="78"/>
      <c r="D30" s="27"/>
      <c r="E30" s="81"/>
      <c r="F30" s="81"/>
      <c r="G30" s="84"/>
      <c r="H30" s="8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</row>
    <row r="31" spans="1:45" ht="15.75" thickBot="1" x14ac:dyDescent="0.3">
      <c r="A31" s="27" t="s">
        <v>114</v>
      </c>
      <c r="B31" s="28" t="s">
        <v>224</v>
      </c>
      <c r="C31" s="78"/>
      <c r="D31" s="27"/>
      <c r="E31" s="81"/>
      <c r="F31" s="81"/>
      <c r="G31" s="84"/>
      <c r="H31" s="8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</row>
    <row r="32" spans="1:45" ht="15.75" thickBot="1" x14ac:dyDescent="0.3">
      <c r="A32" s="27" t="s">
        <v>115</v>
      </c>
      <c r="B32" s="28" t="s">
        <v>225</v>
      </c>
      <c r="C32" s="78"/>
      <c r="D32" s="27"/>
      <c r="E32" s="81"/>
      <c r="F32" s="81"/>
      <c r="G32" s="84"/>
      <c r="H32" s="84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</row>
    <row r="33" spans="1:45" ht="15.75" thickBot="1" x14ac:dyDescent="0.3">
      <c r="A33" s="36" t="s">
        <v>159</v>
      </c>
      <c r="B33" s="28" t="s">
        <v>213</v>
      </c>
      <c r="C33" s="78"/>
      <c r="D33" s="27"/>
      <c r="E33" s="81"/>
      <c r="F33" s="81"/>
      <c r="G33" s="84"/>
      <c r="H33" s="8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</row>
    <row r="34" spans="1:45" ht="15.75" thickBot="1" x14ac:dyDescent="0.3">
      <c r="A34" s="27" t="s">
        <v>116</v>
      </c>
      <c r="B34" s="28" t="s">
        <v>414</v>
      </c>
      <c r="C34" s="78"/>
      <c r="D34" s="27"/>
      <c r="E34" s="81"/>
      <c r="F34" s="81"/>
      <c r="G34" s="84"/>
      <c r="H34" s="8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</row>
    <row r="35" spans="1:45" ht="15.75" thickBot="1" x14ac:dyDescent="0.3">
      <c r="A35" s="27" t="s">
        <v>117</v>
      </c>
      <c r="B35" s="28" t="s">
        <v>216</v>
      </c>
      <c r="C35" s="78"/>
      <c r="D35" s="27"/>
      <c r="E35" s="81"/>
      <c r="F35" s="81"/>
      <c r="G35" s="84"/>
      <c r="H35" s="84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ht="15.75" thickBot="1" x14ac:dyDescent="0.3">
      <c r="A36" s="115" t="s">
        <v>118</v>
      </c>
      <c r="B36" s="28" t="s">
        <v>119</v>
      </c>
      <c r="C36" s="78"/>
      <c r="D36" s="27"/>
      <c r="E36" s="81"/>
      <c r="F36" s="81"/>
      <c r="G36" s="84"/>
      <c r="H36" s="84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</row>
    <row r="37" spans="1:45" ht="15.75" thickBot="1" x14ac:dyDescent="0.3">
      <c r="A37" s="116"/>
      <c r="B37" s="28" t="s">
        <v>120</v>
      </c>
      <c r="C37" s="78"/>
      <c r="D37" s="27"/>
      <c r="E37" s="81"/>
      <c r="F37" s="81"/>
      <c r="G37" s="84"/>
      <c r="H37" s="8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</row>
    <row r="38" spans="1:45" ht="15.75" thickBot="1" x14ac:dyDescent="0.3">
      <c r="A38" s="116"/>
      <c r="B38" s="28" t="s">
        <v>121</v>
      </c>
      <c r="C38" s="78"/>
      <c r="D38" s="27"/>
      <c r="E38" s="81"/>
      <c r="F38" s="81"/>
      <c r="G38" s="84"/>
      <c r="H38" s="84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</row>
    <row r="39" spans="1:45" ht="15.75" thickBot="1" x14ac:dyDescent="0.3">
      <c r="A39" s="117"/>
      <c r="B39" s="28" t="s">
        <v>415</v>
      </c>
      <c r="C39" s="78"/>
      <c r="D39" s="27"/>
      <c r="E39" s="81"/>
      <c r="F39" s="81"/>
      <c r="G39" s="84"/>
      <c r="H39" s="84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</row>
    <row r="40" spans="1:45" ht="15.75" thickBot="1" x14ac:dyDescent="0.3">
      <c r="A40" s="115" t="s">
        <v>226</v>
      </c>
      <c r="B40" s="28" t="s">
        <v>215</v>
      </c>
      <c r="C40" s="78"/>
      <c r="D40" s="27"/>
      <c r="E40" s="81"/>
      <c r="F40" s="81"/>
      <c r="G40" s="84"/>
      <c r="H40" s="84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</row>
    <row r="41" spans="1:45" ht="15.75" thickBot="1" x14ac:dyDescent="0.3">
      <c r="A41" s="116"/>
      <c r="B41" s="28" t="s">
        <v>122</v>
      </c>
      <c r="C41" s="78"/>
      <c r="D41" s="27"/>
      <c r="E41" s="81"/>
      <c r="F41" s="81"/>
      <c r="G41" s="84"/>
      <c r="H41" s="84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</row>
    <row r="42" spans="1:45" ht="15.75" thickBot="1" x14ac:dyDescent="0.3">
      <c r="A42" s="117"/>
      <c r="B42" s="28" t="s">
        <v>214</v>
      </c>
      <c r="C42" s="79"/>
      <c r="D42" s="27"/>
      <c r="E42" s="82"/>
      <c r="F42" s="82"/>
      <c r="G42" s="85"/>
      <c r="H42" s="85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</row>
    <row r="43" spans="1:45" ht="15.75" thickBot="1" x14ac:dyDescent="0.3">
      <c r="A43" s="27" t="s">
        <v>59</v>
      </c>
      <c r="B43" s="3" t="s">
        <v>171</v>
      </c>
      <c r="C43" s="90"/>
      <c r="D43" s="27"/>
      <c r="E43" s="91"/>
      <c r="F43" s="91"/>
      <c r="G43" s="92"/>
      <c r="H43" s="92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</row>
    <row r="44" spans="1:45" x14ac:dyDescent="0.25">
      <c r="A44" s="7"/>
      <c r="B44" s="7" t="s">
        <v>408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 s="1" customFormat="1" x14ac:dyDescent="0.2">
      <c r="A45" s="7"/>
      <c r="B45" s="114" t="s">
        <v>375</v>
      </c>
      <c r="C45" s="114"/>
      <c r="D45" s="114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</row>
    <row r="46" spans="1:45" x14ac:dyDescent="0.25">
      <c r="A46" s="7"/>
      <c r="B46" s="7"/>
      <c r="C46" s="7"/>
      <c r="D46" s="21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</row>
    <row r="47" spans="1:4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</row>
    <row r="48" spans="1:45" ht="15.75" x14ac:dyDescent="0.25">
      <c r="A48" s="7"/>
      <c r="B48" s="7"/>
      <c r="C48" s="64" t="s">
        <v>385</v>
      </c>
      <c r="D48" s="64" t="s">
        <v>382</v>
      </c>
      <c r="E48" s="93" t="s">
        <v>124</v>
      </c>
      <c r="F48" s="93"/>
      <c r="G48" s="41">
        <f>ROUND(F14,2)</f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</row>
    <row r="49" spans="1:45" x14ac:dyDescent="0.25">
      <c r="A49" s="7"/>
      <c r="B49" s="7"/>
      <c r="C49" s="7" t="s">
        <v>407</v>
      </c>
      <c r="D49" s="7" t="s">
        <v>384</v>
      </c>
      <c r="E49" s="93" t="s">
        <v>9</v>
      </c>
      <c r="F49" s="93"/>
      <c r="G49" s="41">
        <f>ROUND(G48*0.22,2)</f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</row>
    <row r="50" spans="1:45" x14ac:dyDescent="0.25">
      <c r="A50" s="7"/>
      <c r="B50" s="7"/>
      <c r="C50" s="7"/>
      <c r="D50" s="7"/>
      <c r="E50" s="93" t="s">
        <v>125</v>
      </c>
      <c r="F50" s="93"/>
      <c r="G50" s="41">
        <f>ROUND(G48+G49,2)</f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</row>
  </sheetData>
  <mergeCells count="13">
    <mergeCell ref="F10:H10"/>
    <mergeCell ref="A36:A39"/>
    <mergeCell ref="A40:A42"/>
    <mergeCell ref="E48:F48"/>
    <mergeCell ref="E49:F49"/>
    <mergeCell ref="A20:A24"/>
    <mergeCell ref="E50:F50"/>
    <mergeCell ref="C14:C43"/>
    <mergeCell ref="G14:G43"/>
    <mergeCell ref="H14:H43"/>
    <mergeCell ref="E14:E43"/>
    <mergeCell ref="F14:F43"/>
    <mergeCell ref="B45:D45"/>
  </mergeCells>
  <pageMargins left="0.7" right="0.7" top="0.75" bottom="0.75" header="0.3" footer="0.3"/>
  <pageSetup paperSize="8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4708-31A2-4A68-B7EE-404D3FF6C3D9}">
  <sheetPr>
    <pageSetUpPr fitToPage="1"/>
  </sheetPr>
  <dimension ref="A4:AS306"/>
  <sheetViews>
    <sheetView topLeftCell="A265" zoomScale="80" zoomScaleNormal="80" workbookViewId="0">
      <selection activeCell="B290" sqref="B290"/>
    </sheetView>
  </sheetViews>
  <sheetFormatPr defaultRowHeight="15" x14ac:dyDescent="0.25"/>
  <cols>
    <col min="1" max="1" width="41.7109375" customWidth="1"/>
    <col min="2" max="2" width="83.5703125" customWidth="1"/>
    <col min="3" max="3" width="11.140625" customWidth="1"/>
    <col min="4" max="4" width="39.28515625" bestFit="1" customWidth="1"/>
    <col min="5" max="5" width="15" bestFit="1" customWidth="1"/>
    <col min="6" max="6" width="21.7109375" customWidth="1"/>
    <col min="7" max="7" width="19" customWidth="1"/>
    <col min="8" max="8" width="18.7109375" bestFit="1" customWidth="1"/>
  </cols>
  <sheetData>
    <row r="4" spans="1:45" x14ac:dyDescent="0.25">
      <c r="A4" s="7"/>
      <c r="B4" s="65" t="s">
        <v>376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x14ac:dyDescent="0.25">
      <c r="A5" s="7"/>
      <c r="B5" t="s">
        <v>410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x14ac:dyDescent="0.25">
      <c r="A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x14ac:dyDescent="0.25">
      <c r="A7" s="7"/>
      <c r="B7" s="65" t="s">
        <v>394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x14ac:dyDescent="0.25">
      <c r="A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ht="15.75" x14ac:dyDescent="0.25">
      <c r="A9" s="7"/>
      <c r="C9" s="7"/>
      <c r="D9" s="63" t="s">
        <v>89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29.1" customHeight="1" x14ac:dyDescent="0.25">
      <c r="A10" s="7"/>
      <c r="B10" s="66" t="s">
        <v>387</v>
      </c>
      <c r="C10" s="6" t="s">
        <v>2</v>
      </c>
      <c r="D10" s="11">
        <v>6</v>
      </c>
      <c r="E10" s="7"/>
      <c r="F10" s="76"/>
      <c r="G10" s="76"/>
      <c r="H10" s="7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x14ac:dyDescent="0.25">
      <c r="A11" s="7"/>
      <c r="B11" s="7"/>
      <c r="C11" s="7"/>
      <c r="D11" s="2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25.5" x14ac:dyDescent="0.25">
      <c r="A12" s="7"/>
      <c r="B12" s="29"/>
      <c r="C12" s="7"/>
      <c r="D12" s="15" t="s">
        <v>90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5.75" thickBot="1" x14ac:dyDescent="0.3">
      <c r="A13" s="43" t="s">
        <v>311</v>
      </c>
      <c r="B13" s="44" t="s">
        <v>312</v>
      </c>
      <c r="C13" s="54" t="s">
        <v>7</v>
      </c>
      <c r="D13" s="22" t="s">
        <v>93</v>
      </c>
      <c r="E13" s="55" t="s">
        <v>6</v>
      </c>
      <c r="F13" s="33" t="s">
        <v>8</v>
      </c>
      <c r="G13" s="34" t="s">
        <v>9</v>
      </c>
      <c r="H13" s="33" t="s">
        <v>10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45" ht="15.75" thickBot="1" x14ac:dyDescent="0.3">
      <c r="A14" s="53" t="s">
        <v>126</v>
      </c>
      <c r="B14" s="52" t="s">
        <v>127</v>
      </c>
      <c r="C14" s="77">
        <f>D10</f>
        <v>6</v>
      </c>
      <c r="D14" s="27"/>
      <c r="E14" s="80"/>
      <c r="F14" s="80">
        <f>ROUND(C14*E14,2)</f>
        <v>0</v>
      </c>
      <c r="G14" s="83">
        <f>ROUND(F14*0.22,2)</f>
        <v>0</v>
      </c>
      <c r="H14" s="83">
        <f>ROUND(F14+G14,2)</f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ht="15.75" thickBot="1" x14ac:dyDescent="0.3">
      <c r="A15" s="51" t="s">
        <v>43</v>
      </c>
      <c r="B15" s="50" t="s">
        <v>128</v>
      </c>
      <c r="C15" s="78"/>
      <c r="D15" s="27"/>
      <c r="E15" s="81"/>
      <c r="F15" s="81"/>
      <c r="G15" s="84"/>
      <c r="H15" s="84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</row>
    <row r="16" spans="1:45" ht="15.75" thickBot="1" x14ac:dyDescent="0.3">
      <c r="A16" s="51" t="s">
        <v>228</v>
      </c>
      <c r="B16" s="50" t="s">
        <v>229</v>
      </c>
      <c r="C16" s="78"/>
      <c r="D16" s="27"/>
      <c r="E16" s="81"/>
      <c r="F16" s="81"/>
      <c r="G16" s="84"/>
      <c r="H16" s="84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</row>
    <row r="17" spans="1:45" ht="15.75" thickBot="1" x14ac:dyDescent="0.3">
      <c r="A17" s="51" t="s">
        <v>230</v>
      </c>
      <c r="B17" s="50" t="s">
        <v>231</v>
      </c>
      <c r="C17" s="78"/>
      <c r="D17" s="27"/>
      <c r="E17" s="81"/>
      <c r="F17" s="81"/>
      <c r="G17" s="84"/>
      <c r="H17" s="84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</row>
    <row r="18" spans="1:45" ht="15.75" thickBot="1" x14ac:dyDescent="0.3">
      <c r="A18" s="51" t="s">
        <v>232</v>
      </c>
      <c r="B18" s="50" t="s">
        <v>233</v>
      </c>
      <c r="C18" s="78"/>
      <c r="D18" s="27"/>
      <c r="E18" s="81"/>
      <c r="F18" s="81"/>
      <c r="G18" s="84"/>
      <c r="H18" s="8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</row>
    <row r="19" spans="1:45" ht="15.75" thickBot="1" x14ac:dyDescent="0.3">
      <c r="A19" s="51" t="s">
        <v>234</v>
      </c>
      <c r="B19" s="50" t="s">
        <v>235</v>
      </c>
      <c r="C19" s="78"/>
      <c r="D19" s="27"/>
      <c r="E19" s="81"/>
      <c r="F19" s="81"/>
      <c r="G19" s="84"/>
      <c r="H19" s="84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</row>
    <row r="20" spans="1:45" ht="15.75" thickBot="1" x14ac:dyDescent="0.3">
      <c r="A20" s="51" t="s">
        <v>136</v>
      </c>
      <c r="B20" s="50" t="s">
        <v>236</v>
      </c>
      <c r="C20" s="78"/>
      <c r="D20" s="2"/>
      <c r="E20" s="81"/>
      <c r="F20" s="81"/>
      <c r="G20" s="84"/>
      <c r="H20" s="8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</row>
    <row r="21" spans="1:45" ht="15.75" thickBot="1" x14ac:dyDescent="0.3">
      <c r="A21" s="51" t="s">
        <v>237</v>
      </c>
      <c r="B21" s="50" t="s">
        <v>238</v>
      </c>
      <c r="C21" s="78"/>
      <c r="D21" s="2"/>
      <c r="E21" s="81"/>
      <c r="F21" s="81"/>
      <c r="G21" s="84"/>
      <c r="H21" s="84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</row>
    <row r="22" spans="1:45" ht="15.75" thickBot="1" x14ac:dyDescent="0.3">
      <c r="A22" s="51" t="s">
        <v>239</v>
      </c>
      <c r="B22" s="50" t="s">
        <v>240</v>
      </c>
      <c r="C22" s="78"/>
      <c r="D22" s="2"/>
      <c r="E22" s="81"/>
      <c r="F22" s="81"/>
      <c r="G22" s="84"/>
      <c r="H22" s="8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</row>
    <row r="23" spans="1:45" ht="15.75" thickBot="1" x14ac:dyDescent="0.3">
      <c r="A23" s="51" t="s">
        <v>241</v>
      </c>
      <c r="B23" s="50" t="s">
        <v>242</v>
      </c>
      <c r="C23" s="78"/>
      <c r="D23" s="2"/>
      <c r="E23" s="81"/>
      <c r="F23" s="81"/>
      <c r="G23" s="84"/>
      <c r="H23" s="8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</row>
    <row r="24" spans="1:45" ht="15.75" thickBot="1" x14ac:dyDescent="0.3">
      <c r="A24" s="51" t="s">
        <v>243</v>
      </c>
      <c r="B24" s="50" t="s">
        <v>244</v>
      </c>
      <c r="C24" s="78"/>
      <c r="D24" s="27"/>
      <c r="E24" s="81"/>
      <c r="F24" s="81"/>
      <c r="G24" s="84"/>
      <c r="H24" s="84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</row>
    <row r="25" spans="1:45" ht="15.75" thickBot="1" x14ac:dyDescent="0.3">
      <c r="A25" s="51" t="s">
        <v>245</v>
      </c>
      <c r="B25" s="50" t="s">
        <v>246</v>
      </c>
      <c r="C25" s="78"/>
      <c r="D25" s="27"/>
      <c r="E25" s="81"/>
      <c r="F25" s="81"/>
      <c r="G25" s="84"/>
      <c r="H25" s="84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</row>
    <row r="26" spans="1:45" ht="15.75" thickBot="1" x14ac:dyDescent="0.3">
      <c r="A26" s="51" t="s">
        <v>130</v>
      </c>
      <c r="B26" s="50" t="s">
        <v>247</v>
      </c>
      <c r="C26" s="78"/>
      <c r="D26" s="27"/>
      <c r="E26" s="81"/>
      <c r="F26" s="81"/>
      <c r="G26" s="84"/>
      <c r="H26" s="84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</row>
    <row r="27" spans="1:45" ht="26.25" thickBot="1" x14ac:dyDescent="0.3">
      <c r="A27" s="51" t="s">
        <v>248</v>
      </c>
      <c r="B27" s="50" t="s">
        <v>249</v>
      </c>
      <c r="C27" s="78"/>
      <c r="D27" s="56"/>
      <c r="E27" s="81"/>
      <c r="F27" s="81"/>
      <c r="G27" s="84"/>
      <c r="H27" s="84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</row>
    <row r="28" spans="1:45" ht="26.25" thickBot="1" x14ac:dyDescent="0.3">
      <c r="A28" s="51" t="s">
        <v>250</v>
      </c>
      <c r="B28" s="50" t="s">
        <v>251</v>
      </c>
      <c r="C28" s="78"/>
      <c r="D28" s="27"/>
      <c r="E28" s="81"/>
      <c r="F28" s="81"/>
      <c r="G28" s="84"/>
      <c r="H28" s="84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</row>
    <row r="29" spans="1:45" ht="15.75" thickBot="1" x14ac:dyDescent="0.3">
      <c r="A29" s="51" t="s">
        <v>252</v>
      </c>
      <c r="B29" s="50" t="s">
        <v>23</v>
      </c>
      <c r="C29" s="78"/>
      <c r="D29" s="27"/>
      <c r="E29" s="81"/>
      <c r="F29" s="81"/>
      <c r="G29" s="84"/>
      <c r="H29" s="84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</row>
    <row r="30" spans="1:45" ht="15.75" thickBot="1" x14ac:dyDescent="0.3">
      <c r="A30" s="51" t="s">
        <v>253</v>
      </c>
      <c r="B30" s="50" t="s">
        <v>254</v>
      </c>
      <c r="C30" s="78"/>
      <c r="D30" s="27"/>
      <c r="E30" s="81"/>
      <c r="F30" s="81"/>
      <c r="G30" s="84"/>
      <c r="H30" s="8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</row>
    <row r="31" spans="1:45" ht="15.75" thickBot="1" x14ac:dyDescent="0.3">
      <c r="A31" s="51" t="s">
        <v>255</v>
      </c>
      <c r="B31" s="50" t="s">
        <v>23</v>
      </c>
      <c r="C31" s="78"/>
      <c r="D31" s="27"/>
      <c r="E31" s="81"/>
      <c r="F31" s="81"/>
      <c r="G31" s="84"/>
      <c r="H31" s="8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</row>
    <row r="32" spans="1:45" ht="26.25" thickBot="1" x14ac:dyDescent="0.3">
      <c r="A32" s="51" t="s">
        <v>256</v>
      </c>
      <c r="B32" s="50" t="s">
        <v>257</v>
      </c>
      <c r="C32" s="78"/>
      <c r="D32" s="27"/>
      <c r="E32" s="81"/>
      <c r="F32" s="81"/>
      <c r="G32" s="84"/>
      <c r="H32" s="84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</row>
    <row r="33" spans="1:45" ht="15.75" thickBot="1" x14ac:dyDescent="0.3">
      <c r="A33" s="51" t="s">
        <v>131</v>
      </c>
      <c r="B33" s="50" t="s">
        <v>258</v>
      </c>
      <c r="C33" s="78"/>
      <c r="D33" s="27"/>
      <c r="E33" s="81"/>
      <c r="F33" s="81"/>
      <c r="G33" s="84"/>
      <c r="H33" s="8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</row>
    <row r="34" spans="1:45" ht="15.75" thickBot="1" x14ac:dyDescent="0.3">
      <c r="A34" s="51" t="s">
        <v>132</v>
      </c>
      <c r="B34" s="50" t="s">
        <v>133</v>
      </c>
      <c r="C34" s="78"/>
      <c r="D34" s="27"/>
      <c r="E34" s="81"/>
      <c r="F34" s="81"/>
      <c r="G34" s="84"/>
      <c r="H34" s="8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</row>
    <row r="35" spans="1:45" ht="15.75" thickBot="1" x14ac:dyDescent="0.3">
      <c r="A35" s="51" t="s">
        <v>134</v>
      </c>
      <c r="B35" s="50" t="s">
        <v>259</v>
      </c>
      <c r="C35" s="78"/>
      <c r="D35" s="27"/>
      <c r="E35" s="81"/>
      <c r="F35" s="81"/>
      <c r="G35" s="84"/>
      <c r="H35" s="84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ht="15.75" thickBot="1" x14ac:dyDescent="0.3">
      <c r="A36" s="51" t="s">
        <v>135</v>
      </c>
      <c r="B36" s="50" t="s">
        <v>260</v>
      </c>
      <c r="C36" s="78"/>
      <c r="D36" s="27"/>
      <c r="E36" s="81"/>
      <c r="F36" s="81"/>
      <c r="G36" s="84"/>
      <c r="H36" s="84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</row>
    <row r="37" spans="1:45" ht="26.25" thickBot="1" x14ac:dyDescent="0.3">
      <c r="A37" s="51" t="s">
        <v>137</v>
      </c>
      <c r="B37" s="50" t="s">
        <v>261</v>
      </c>
      <c r="C37" s="78"/>
      <c r="D37" s="27"/>
      <c r="E37" s="81"/>
      <c r="F37" s="81"/>
      <c r="G37" s="84"/>
      <c r="H37" s="8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</row>
    <row r="38" spans="1:45" ht="15.75" thickBot="1" x14ac:dyDescent="0.3">
      <c r="A38" s="51" t="s">
        <v>138</v>
      </c>
      <c r="B38" s="50" t="s">
        <v>262</v>
      </c>
      <c r="C38" s="78"/>
      <c r="D38" s="27"/>
      <c r="E38" s="81"/>
      <c r="F38" s="81"/>
      <c r="G38" s="84"/>
      <c r="H38" s="84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</row>
    <row r="39" spans="1:45" ht="15.75" thickBot="1" x14ac:dyDescent="0.3">
      <c r="A39" s="51" t="s">
        <v>263</v>
      </c>
      <c r="B39" s="50" t="s">
        <v>264</v>
      </c>
      <c r="C39" s="78"/>
      <c r="D39" s="27"/>
      <c r="E39" s="81"/>
      <c r="F39" s="81"/>
      <c r="G39" s="84"/>
      <c r="H39" s="84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</row>
    <row r="40" spans="1:45" ht="24.75" customHeight="1" thickBot="1" x14ac:dyDescent="0.3">
      <c r="A40" s="51" t="s">
        <v>11</v>
      </c>
      <c r="B40" s="50" t="s">
        <v>265</v>
      </c>
      <c r="C40" s="78"/>
      <c r="D40" s="27"/>
      <c r="E40" s="81"/>
      <c r="F40" s="81"/>
      <c r="G40" s="84"/>
      <c r="H40" s="84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</row>
    <row r="41" spans="1:45" ht="26.25" thickBot="1" x14ac:dyDescent="0.3">
      <c r="A41" s="51" t="s">
        <v>266</v>
      </c>
      <c r="B41" s="50" t="s">
        <v>267</v>
      </c>
      <c r="C41" s="78"/>
      <c r="D41" s="27"/>
      <c r="E41" s="81"/>
      <c r="F41" s="81"/>
      <c r="G41" s="84"/>
      <c r="H41" s="84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</row>
    <row r="42" spans="1:45" ht="15.75" thickBot="1" x14ac:dyDescent="0.3">
      <c r="A42" s="51" t="s">
        <v>268</v>
      </c>
      <c r="B42" s="50" t="s">
        <v>269</v>
      </c>
      <c r="C42" s="79"/>
      <c r="D42" s="27"/>
      <c r="E42" s="82"/>
      <c r="F42" s="82"/>
      <c r="G42" s="85"/>
      <c r="H42" s="85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</row>
    <row r="43" spans="1:45" ht="15.75" thickBot="1" x14ac:dyDescent="0.3">
      <c r="A43" s="51" t="s">
        <v>139</v>
      </c>
      <c r="B43" s="50" t="s">
        <v>270</v>
      </c>
      <c r="C43" s="79"/>
      <c r="D43" s="27"/>
      <c r="E43" s="82"/>
      <c r="F43" s="82"/>
      <c r="G43" s="85"/>
      <c r="H43" s="8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</row>
    <row r="44" spans="1:45" ht="26.25" thickBot="1" x14ac:dyDescent="0.3">
      <c r="A44" s="53" t="s">
        <v>271</v>
      </c>
      <c r="B44" s="52" t="s">
        <v>272</v>
      </c>
      <c r="C44" s="79"/>
      <c r="D44" s="27"/>
      <c r="E44" s="82"/>
      <c r="F44" s="82"/>
      <c r="G44" s="85"/>
      <c r="H44" s="85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 ht="26.25" thickBot="1" x14ac:dyDescent="0.3">
      <c r="A45" s="51" t="s">
        <v>198</v>
      </c>
      <c r="B45" s="50" t="s">
        <v>273</v>
      </c>
      <c r="C45" s="79"/>
      <c r="D45" s="27"/>
      <c r="E45" s="82"/>
      <c r="F45" s="82"/>
      <c r="G45" s="85"/>
      <c r="H45" s="85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</row>
    <row r="46" spans="1:45" ht="15.75" thickBot="1" x14ac:dyDescent="0.3">
      <c r="A46" s="51" t="s">
        <v>140</v>
      </c>
      <c r="B46" s="50" t="s">
        <v>274</v>
      </c>
      <c r="C46" s="79"/>
      <c r="D46" s="27"/>
      <c r="E46" s="82"/>
      <c r="F46" s="82"/>
      <c r="G46" s="85"/>
      <c r="H46" s="85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</row>
    <row r="47" spans="1:45" ht="26.25" thickBot="1" x14ac:dyDescent="0.3">
      <c r="A47" s="51" t="s">
        <v>275</v>
      </c>
      <c r="B47" s="50" t="s">
        <v>276</v>
      </c>
      <c r="C47" s="79"/>
      <c r="D47" s="27"/>
      <c r="E47" s="82"/>
      <c r="F47" s="82"/>
      <c r="G47" s="85"/>
      <c r="H47" s="85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</row>
    <row r="48" spans="1:45" ht="26.25" thickBot="1" x14ac:dyDescent="0.3">
      <c r="A48" s="51" t="s">
        <v>277</v>
      </c>
      <c r="B48" s="50" t="s">
        <v>278</v>
      </c>
      <c r="C48" s="79"/>
      <c r="D48" s="27"/>
      <c r="E48" s="82"/>
      <c r="F48" s="82"/>
      <c r="G48" s="85"/>
      <c r="H48" s="85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</row>
    <row r="49" spans="1:45" ht="26.25" thickBot="1" x14ac:dyDescent="0.3">
      <c r="A49" s="51" t="s">
        <v>279</v>
      </c>
      <c r="B49" s="50" t="s">
        <v>280</v>
      </c>
      <c r="C49" s="79"/>
      <c r="D49" s="27"/>
      <c r="E49" s="82"/>
      <c r="F49" s="82"/>
      <c r="G49" s="85"/>
      <c r="H49" s="85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</row>
    <row r="50" spans="1:45" ht="15.75" thickBot="1" x14ac:dyDescent="0.3">
      <c r="A50" s="51" t="s">
        <v>281</v>
      </c>
      <c r="B50" s="50" t="s">
        <v>282</v>
      </c>
      <c r="C50" s="79"/>
      <c r="D50" s="27"/>
      <c r="E50" s="82"/>
      <c r="F50" s="82"/>
      <c r="G50" s="85"/>
      <c r="H50" s="85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</row>
    <row r="51" spans="1:45" ht="15.75" thickBot="1" x14ac:dyDescent="0.3">
      <c r="A51" s="51" t="s">
        <v>283</v>
      </c>
      <c r="B51" s="50" t="s">
        <v>23</v>
      </c>
      <c r="C51" s="79"/>
      <c r="D51" s="27"/>
      <c r="E51" s="82"/>
      <c r="F51" s="82"/>
      <c r="G51" s="85"/>
      <c r="H51" s="85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</row>
    <row r="52" spans="1:45" ht="59.25" customHeight="1" thickBot="1" x14ac:dyDescent="0.3">
      <c r="A52" s="51" t="s">
        <v>284</v>
      </c>
      <c r="B52" s="50" t="s">
        <v>23</v>
      </c>
      <c r="C52" s="79"/>
      <c r="D52" s="27"/>
      <c r="E52" s="82"/>
      <c r="F52" s="82"/>
      <c r="G52" s="85"/>
      <c r="H52" s="85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</row>
    <row r="53" spans="1:45" ht="26.25" thickBot="1" x14ac:dyDescent="0.3">
      <c r="A53" s="51" t="s">
        <v>285</v>
      </c>
      <c r="B53" s="50" t="s">
        <v>23</v>
      </c>
      <c r="C53" s="79"/>
      <c r="D53" s="27"/>
      <c r="E53" s="82"/>
      <c r="F53" s="82"/>
      <c r="G53" s="85"/>
      <c r="H53" s="85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</row>
    <row r="54" spans="1:45" ht="26.25" thickBot="1" x14ac:dyDescent="0.3">
      <c r="A54" s="51" t="s">
        <v>286</v>
      </c>
      <c r="B54" s="50" t="s">
        <v>287</v>
      </c>
      <c r="C54" s="79"/>
      <c r="D54" s="27"/>
      <c r="E54" s="82"/>
      <c r="F54" s="82"/>
      <c r="G54" s="85"/>
      <c r="H54" s="85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</row>
    <row r="55" spans="1:45" ht="15.75" thickBot="1" x14ac:dyDescent="0.3">
      <c r="A55" s="51" t="s">
        <v>141</v>
      </c>
      <c r="B55" s="50" t="s">
        <v>288</v>
      </c>
      <c r="C55" s="79"/>
      <c r="D55" s="27"/>
      <c r="E55" s="82"/>
      <c r="F55" s="82"/>
      <c r="G55" s="85"/>
      <c r="H55" s="85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</row>
    <row r="56" spans="1:45" ht="27" customHeight="1" thickBot="1" x14ac:dyDescent="0.3">
      <c r="A56" s="51" t="s">
        <v>142</v>
      </c>
      <c r="B56" s="50" t="s">
        <v>23</v>
      </c>
      <c r="C56" s="79"/>
      <c r="D56" s="27"/>
      <c r="E56" s="82"/>
      <c r="F56" s="82"/>
      <c r="G56" s="85"/>
      <c r="H56" s="85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ht="15.75" thickBot="1" x14ac:dyDescent="0.3">
      <c r="A57" s="51" t="s">
        <v>143</v>
      </c>
      <c r="B57" s="50" t="s">
        <v>23</v>
      </c>
      <c r="C57" s="79"/>
      <c r="D57" s="27"/>
      <c r="E57" s="82"/>
      <c r="F57" s="82"/>
      <c r="G57" s="85"/>
      <c r="H57" s="85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</row>
    <row r="58" spans="1:45" ht="18" customHeight="1" thickBot="1" x14ac:dyDescent="0.3">
      <c r="A58" s="86" t="s">
        <v>396</v>
      </c>
      <c r="B58" s="87"/>
      <c r="C58" s="79"/>
      <c r="D58" s="27"/>
      <c r="E58" s="82"/>
      <c r="F58" s="82"/>
      <c r="G58" s="85"/>
      <c r="H58" s="85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</row>
    <row r="59" spans="1:45" ht="15.75" thickBot="1" x14ac:dyDescent="0.3">
      <c r="A59" s="67" t="s">
        <v>333</v>
      </c>
      <c r="B59" s="68" t="s">
        <v>334</v>
      </c>
      <c r="C59" s="79"/>
      <c r="D59" s="27"/>
      <c r="E59" s="82"/>
      <c r="F59" s="82"/>
      <c r="G59" s="85"/>
      <c r="H59" s="85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</row>
    <row r="60" spans="1:45" ht="15.75" thickBot="1" x14ac:dyDescent="0.3">
      <c r="A60" s="67" t="s">
        <v>335</v>
      </c>
      <c r="B60" s="68" t="s">
        <v>336</v>
      </c>
      <c r="C60" s="79"/>
      <c r="D60" s="27"/>
      <c r="E60" s="82"/>
      <c r="F60" s="82"/>
      <c r="G60" s="85"/>
      <c r="H60" s="85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</row>
    <row r="61" spans="1:45" ht="15.75" thickBot="1" x14ac:dyDescent="0.3">
      <c r="A61" s="67" t="s">
        <v>395</v>
      </c>
      <c r="B61" s="68" t="s">
        <v>338</v>
      </c>
      <c r="C61" s="79"/>
      <c r="D61" s="27"/>
      <c r="E61" s="82"/>
      <c r="F61" s="82"/>
      <c r="G61" s="85"/>
      <c r="H61" s="85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</row>
    <row r="62" spans="1:45" ht="29.45" customHeight="1" thickBot="1" x14ac:dyDescent="0.3">
      <c r="A62" s="67" t="s">
        <v>339</v>
      </c>
      <c r="B62" s="69" t="s">
        <v>340</v>
      </c>
      <c r="C62" s="79"/>
      <c r="D62" s="27"/>
      <c r="E62" s="82"/>
      <c r="F62" s="82"/>
      <c r="G62" s="85"/>
      <c r="H62" s="85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</row>
    <row r="63" spans="1:45" ht="15.75" thickBot="1" x14ac:dyDescent="0.3">
      <c r="A63" s="67" t="s">
        <v>341</v>
      </c>
      <c r="B63" s="68" t="s">
        <v>342</v>
      </c>
      <c r="C63" s="79"/>
      <c r="D63" s="27"/>
      <c r="E63" s="82"/>
      <c r="F63" s="82"/>
      <c r="G63" s="85"/>
      <c r="H63" s="85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</row>
    <row r="64" spans="1:45" ht="15.75" thickBot="1" x14ac:dyDescent="0.3">
      <c r="A64" s="67" t="s">
        <v>343</v>
      </c>
      <c r="B64" s="68" t="s">
        <v>344</v>
      </c>
      <c r="C64" s="79"/>
      <c r="D64" s="27"/>
      <c r="E64" s="82"/>
      <c r="F64" s="82"/>
      <c r="G64" s="85"/>
      <c r="H64" s="85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</row>
    <row r="65" spans="1:45" ht="15.75" thickBot="1" x14ac:dyDescent="0.3">
      <c r="A65" s="67" t="s">
        <v>345</v>
      </c>
      <c r="B65" s="68" t="s">
        <v>344</v>
      </c>
      <c r="C65" s="79"/>
      <c r="D65" s="27"/>
      <c r="E65" s="82"/>
      <c r="F65" s="82"/>
      <c r="G65" s="85"/>
      <c r="H65" s="85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</row>
    <row r="66" spans="1:45" ht="15.75" thickBot="1" x14ac:dyDescent="0.3">
      <c r="A66" s="67" t="s">
        <v>346</v>
      </c>
      <c r="B66" s="68" t="s">
        <v>344</v>
      </c>
      <c r="C66" s="79"/>
      <c r="D66" s="27"/>
      <c r="E66" s="82"/>
      <c r="F66" s="82"/>
      <c r="G66" s="85"/>
      <c r="H66" s="85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</row>
    <row r="67" spans="1:45" ht="15.75" thickBot="1" x14ac:dyDescent="0.3">
      <c r="A67" s="67" t="s">
        <v>347</v>
      </c>
      <c r="B67" s="68" t="s">
        <v>344</v>
      </c>
      <c r="C67" s="79"/>
      <c r="D67" s="27"/>
      <c r="E67" s="82"/>
      <c r="F67" s="82"/>
      <c r="G67" s="85"/>
      <c r="H67" s="85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</row>
    <row r="68" spans="1:45" ht="15.75" thickBot="1" x14ac:dyDescent="0.3">
      <c r="A68" s="70" t="s">
        <v>351</v>
      </c>
      <c r="B68" s="68" t="s">
        <v>344</v>
      </c>
      <c r="C68" s="79"/>
      <c r="D68" s="27"/>
      <c r="E68" s="82"/>
      <c r="F68" s="82"/>
      <c r="G68" s="85"/>
      <c r="H68" s="85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</row>
    <row r="69" spans="1:45" ht="15.75" thickBot="1" x14ac:dyDescent="0.3">
      <c r="A69" s="67" t="s">
        <v>352</v>
      </c>
      <c r="B69" s="68" t="s">
        <v>353</v>
      </c>
      <c r="C69" s="79"/>
      <c r="D69" s="27"/>
      <c r="E69" s="82"/>
      <c r="F69" s="82"/>
      <c r="G69" s="85"/>
      <c r="H69" s="85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</row>
    <row r="70" spans="1:45" ht="15.75" thickBot="1" x14ac:dyDescent="0.3">
      <c r="A70" s="51" t="s">
        <v>117</v>
      </c>
      <c r="B70" s="50" t="s">
        <v>289</v>
      </c>
      <c r="C70" s="79"/>
      <c r="D70" s="27"/>
      <c r="E70" s="82"/>
      <c r="F70" s="82"/>
      <c r="G70" s="85"/>
      <c r="H70" s="85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</row>
    <row r="71" spans="1:45" ht="15.75" thickBot="1" x14ac:dyDescent="0.3">
      <c r="A71" s="51" t="s">
        <v>290</v>
      </c>
      <c r="B71" s="50" t="s">
        <v>23</v>
      </c>
      <c r="C71" s="79"/>
      <c r="D71" s="27"/>
      <c r="E71" s="82"/>
      <c r="F71" s="82"/>
      <c r="G71" s="85"/>
      <c r="H71" s="85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</row>
    <row r="72" spans="1:45" ht="26.25" thickBot="1" x14ac:dyDescent="0.3">
      <c r="A72" s="51" t="s">
        <v>291</v>
      </c>
      <c r="B72" s="50" t="s">
        <v>292</v>
      </c>
      <c r="C72" s="79"/>
      <c r="D72" s="27"/>
      <c r="E72" s="82"/>
      <c r="F72" s="82"/>
      <c r="G72" s="85"/>
      <c r="H72" s="85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</row>
    <row r="73" spans="1:45" ht="15.75" thickBot="1" x14ac:dyDescent="0.3">
      <c r="A73" s="51" t="s">
        <v>293</v>
      </c>
      <c r="B73" s="50" t="s">
        <v>294</v>
      </c>
      <c r="C73" s="79"/>
      <c r="D73" s="27"/>
      <c r="E73" s="82"/>
      <c r="F73" s="82"/>
      <c r="G73" s="85"/>
      <c r="H73" s="85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</row>
    <row r="74" spans="1:45" ht="15.75" thickBot="1" x14ac:dyDescent="0.3">
      <c r="A74" s="51" t="s">
        <v>144</v>
      </c>
      <c r="B74" s="50" t="s">
        <v>409</v>
      </c>
      <c r="C74" s="79"/>
      <c r="D74" s="27"/>
      <c r="E74" s="82"/>
      <c r="F74" s="82"/>
      <c r="G74" s="85"/>
      <c r="H74" s="85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</row>
    <row r="75" spans="1:45" ht="29.45" customHeight="1" thickBot="1" x14ac:dyDescent="0.3">
      <c r="A75" s="88" t="s">
        <v>397</v>
      </c>
      <c r="B75" s="89"/>
      <c r="C75" s="79"/>
      <c r="D75" s="27"/>
      <c r="E75" s="82"/>
      <c r="F75" s="82"/>
      <c r="G75" s="85"/>
      <c r="H75" s="85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</row>
    <row r="76" spans="1:45" ht="15.75" thickBot="1" x14ac:dyDescent="0.3">
      <c r="A76" s="71" t="s">
        <v>398</v>
      </c>
      <c r="B76" s="72" t="s">
        <v>140</v>
      </c>
      <c r="C76" s="79"/>
      <c r="D76" s="27"/>
      <c r="E76" s="82"/>
      <c r="F76" s="82"/>
      <c r="G76" s="85"/>
      <c r="H76" s="85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</row>
    <row r="77" spans="1:45" ht="15.75" thickBot="1" x14ac:dyDescent="0.3">
      <c r="A77" s="67" t="s">
        <v>399</v>
      </c>
      <c r="B77" s="68" t="s">
        <v>332</v>
      </c>
      <c r="C77" s="79"/>
      <c r="D77" s="27"/>
      <c r="E77" s="82"/>
      <c r="F77" s="82"/>
      <c r="G77" s="85"/>
      <c r="H77" s="85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</row>
    <row r="78" spans="1:45" ht="26.25" thickBot="1" x14ac:dyDescent="0.3">
      <c r="A78" s="67" t="s">
        <v>400</v>
      </c>
      <c r="B78" s="69" t="s">
        <v>348</v>
      </c>
      <c r="C78" s="79"/>
      <c r="D78" s="27"/>
      <c r="E78" s="82"/>
      <c r="F78" s="82"/>
      <c r="G78" s="85"/>
      <c r="H78" s="85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</row>
    <row r="79" spans="1:45" ht="15.75" thickBot="1" x14ac:dyDescent="0.3">
      <c r="A79" s="67" t="s">
        <v>401</v>
      </c>
      <c r="B79" s="68" t="s">
        <v>350</v>
      </c>
      <c r="C79" s="79"/>
      <c r="D79" s="27"/>
      <c r="E79" s="82"/>
      <c r="F79" s="82"/>
      <c r="G79" s="85"/>
      <c r="H79" s="85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</row>
    <row r="80" spans="1:45" ht="26.25" thickBot="1" x14ac:dyDescent="0.3">
      <c r="A80" s="67" t="s">
        <v>402</v>
      </c>
      <c r="B80" s="69" t="s">
        <v>355</v>
      </c>
      <c r="C80" s="79"/>
      <c r="D80" s="27"/>
      <c r="E80" s="82"/>
      <c r="F80" s="82"/>
      <c r="G80" s="85"/>
      <c r="H80" s="85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</row>
    <row r="81" spans="1:45" ht="15.75" thickBot="1" x14ac:dyDescent="0.3">
      <c r="A81" s="67" t="s">
        <v>403</v>
      </c>
      <c r="B81" s="68" t="s">
        <v>357</v>
      </c>
      <c r="C81" s="79"/>
      <c r="D81" s="27"/>
      <c r="E81" s="82"/>
      <c r="F81" s="82"/>
      <c r="G81" s="85"/>
      <c r="H81" s="85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</row>
    <row r="82" spans="1:45" ht="15.75" thickBot="1" x14ac:dyDescent="0.3">
      <c r="A82" s="67" t="s">
        <v>404</v>
      </c>
      <c r="B82" s="68" t="s">
        <v>344</v>
      </c>
      <c r="C82" s="79"/>
      <c r="D82" s="27"/>
      <c r="E82" s="82"/>
      <c r="F82" s="82"/>
      <c r="G82" s="85"/>
      <c r="H82" s="85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</row>
    <row r="83" spans="1:45" ht="15.75" thickBot="1" x14ac:dyDescent="0.3">
      <c r="A83" s="73" t="s">
        <v>405</v>
      </c>
      <c r="B83" s="74" t="s">
        <v>409</v>
      </c>
      <c r="C83" s="79"/>
      <c r="D83" s="27"/>
      <c r="E83" s="82"/>
      <c r="F83" s="82"/>
      <c r="G83" s="85"/>
      <c r="H83" s="85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</row>
    <row r="84" spans="1:45" x14ac:dyDescent="0.25">
      <c r="A84" s="7"/>
      <c r="B84" s="7" t="s">
        <v>408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</row>
    <row r="85" spans="1:45" s="1" customFormat="1" x14ac:dyDescent="0.2">
      <c r="A85" s="7"/>
      <c r="B85" s="75"/>
      <c r="C85" s="75"/>
      <c r="D85" s="75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</row>
    <row r="86" spans="1:45" x14ac:dyDescent="0.25">
      <c r="A86" s="7"/>
      <c r="B86" s="7"/>
      <c r="C86" s="7"/>
      <c r="D86" s="21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</row>
    <row r="87" spans="1:4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</row>
    <row r="90" spans="1:45" ht="15.75" x14ac:dyDescent="0.25">
      <c r="A90" s="7"/>
      <c r="B90" s="66" t="s">
        <v>388</v>
      </c>
      <c r="C90" s="6" t="s">
        <v>2</v>
      </c>
      <c r="D90" s="11">
        <v>1</v>
      </c>
      <c r="E90" s="7"/>
      <c r="F90" s="76"/>
      <c r="G90" s="76"/>
      <c r="H90" s="76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</row>
    <row r="91" spans="1:45" x14ac:dyDescent="0.25">
      <c r="A91" s="7"/>
      <c r="B91" s="6"/>
      <c r="C91" s="6"/>
      <c r="D91" s="11"/>
      <c r="E91" s="7"/>
      <c r="F91" s="49"/>
      <c r="G91" s="49"/>
      <c r="H91" s="49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</row>
    <row r="92" spans="1:45" ht="26.25" thickBot="1" x14ac:dyDescent="0.3">
      <c r="A92" s="7"/>
      <c r="B92" s="29"/>
      <c r="C92" s="7"/>
      <c r="D92" s="15" t="s">
        <v>90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</row>
    <row r="93" spans="1:45" ht="15.75" thickBot="1" x14ac:dyDescent="0.3">
      <c r="A93" s="43" t="s">
        <v>311</v>
      </c>
      <c r="B93" s="44" t="s">
        <v>312</v>
      </c>
      <c r="C93" s="54" t="s">
        <v>7</v>
      </c>
      <c r="D93" s="22" t="s">
        <v>93</v>
      </c>
      <c r="E93" s="55" t="s">
        <v>6</v>
      </c>
      <c r="F93" s="33" t="s">
        <v>8</v>
      </c>
      <c r="G93" s="34" t="s">
        <v>9</v>
      </c>
      <c r="H93" s="33" t="s">
        <v>10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</row>
    <row r="94" spans="1:45" ht="15.75" thickBot="1" x14ac:dyDescent="0.3">
      <c r="A94" s="53" t="s">
        <v>126</v>
      </c>
      <c r="B94" s="52" t="s">
        <v>295</v>
      </c>
      <c r="C94" s="77">
        <f>D90</f>
        <v>1</v>
      </c>
      <c r="D94" s="27"/>
      <c r="E94" s="80"/>
      <c r="F94" s="80">
        <f>ROUND(C94*E94,2)</f>
        <v>0</v>
      </c>
      <c r="G94" s="83">
        <f>ROUND(F94*0.22,2)</f>
        <v>0</v>
      </c>
      <c r="H94" s="83">
        <f>ROUND(F94+G94,2)</f>
        <v>0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</row>
    <row r="95" spans="1:45" ht="15.75" thickBot="1" x14ac:dyDescent="0.3">
      <c r="A95" s="51" t="s">
        <v>43</v>
      </c>
      <c r="B95" s="50" t="s">
        <v>128</v>
      </c>
      <c r="C95" s="78"/>
      <c r="D95" s="27"/>
      <c r="E95" s="81"/>
      <c r="F95" s="81"/>
      <c r="G95" s="84"/>
      <c r="H95" s="84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</row>
    <row r="96" spans="1:45" ht="15.75" thickBot="1" x14ac:dyDescent="0.3">
      <c r="A96" s="51" t="s">
        <v>228</v>
      </c>
      <c r="B96" s="50" t="s">
        <v>229</v>
      </c>
      <c r="C96" s="78"/>
      <c r="D96" s="27"/>
      <c r="E96" s="81"/>
      <c r="F96" s="81"/>
      <c r="G96" s="84"/>
      <c r="H96" s="84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</row>
    <row r="97" spans="1:45" ht="15.75" thickBot="1" x14ac:dyDescent="0.3">
      <c r="A97" s="51" t="s">
        <v>129</v>
      </c>
      <c r="B97" s="50" t="s">
        <v>231</v>
      </c>
      <c r="C97" s="78"/>
      <c r="D97" s="27"/>
      <c r="E97" s="81"/>
      <c r="F97" s="81"/>
      <c r="G97" s="84"/>
      <c r="H97" s="84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</row>
    <row r="98" spans="1:45" ht="15.75" thickBot="1" x14ac:dyDescent="0.3">
      <c r="A98" s="51" t="s">
        <v>232</v>
      </c>
      <c r="B98" s="50" t="s">
        <v>233</v>
      </c>
      <c r="C98" s="78"/>
      <c r="D98" s="27"/>
      <c r="E98" s="81"/>
      <c r="F98" s="81"/>
      <c r="G98" s="84"/>
      <c r="H98" s="84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</row>
    <row r="99" spans="1:45" ht="15.75" thickBot="1" x14ac:dyDescent="0.3">
      <c r="A99" s="51" t="s">
        <v>234</v>
      </c>
      <c r="B99" s="50" t="s">
        <v>235</v>
      </c>
      <c r="C99" s="78"/>
      <c r="D99" s="27"/>
      <c r="E99" s="81"/>
      <c r="F99" s="81"/>
      <c r="G99" s="84"/>
      <c r="H99" s="84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</row>
    <row r="100" spans="1:45" ht="15.75" thickBot="1" x14ac:dyDescent="0.3">
      <c r="A100" s="51" t="s">
        <v>136</v>
      </c>
      <c r="B100" s="50" t="s">
        <v>236</v>
      </c>
      <c r="C100" s="78"/>
      <c r="D100" s="2"/>
      <c r="E100" s="81"/>
      <c r="F100" s="81"/>
      <c r="G100" s="84"/>
      <c r="H100" s="84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</row>
    <row r="101" spans="1:45" ht="15.75" thickBot="1" x14ac:dyDescent="0.3">
      <c r="A101" s="51" t="s">
        <v>237</v>
      </c>
      <c r="B101" s="50" t="s">
        <v>238</v>
      </c>
      <c r="C101" s="78"/>
      <c r="D101" s="2"/>
      <c r="E101" s="81"/>
      <c r="F101" s="81"/>
      <c r="G101" s="84"/>
      <c r="H101" s="84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</row>
    <row r="102" spans="1:45" ht="15.75" thickBot="1" x14ac:dyDescent="0.3">
      <c r="A102" s="51" t="s">
        <v>239</v>
      </c>
      <c r="B102" s="50" t="s">
        <v>240</v>
      </c>
      <c r="C102" s="78"/>
      <c r="D102" s="2"/>
      <c r="E102" s="81"/>
      <c r="F102" s="81"/>
      <c r="G102" s="84"/>
      <c r="H102" s="84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</row>
    <row r="103" spans="1:45" ht="15.75" thickBot="1" x14ac:dyDescent="0.3">
      <c r="A103" s="51" t="s">
        <v>241</v>
      </c>
      <c r="B103" s="50" t="s">
        <v>242</v>
      </c>
      <c r="C103" s="78"/>
      <c r="D103" s="2"/>
      <c r="E103" s="81"/>
      <c r="F103" s="81"/>
      <c r="G103" s="84"/>
      <c r="H103" s="84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</row>
    <row r="104" spans="1:45" ht="15.75" thickBot="1" x14ac:dyDescent="0.3">
      <c r="A104" s="51" t="s">
        <v>243</v>
      </c>
      <c r="B104" s="50" t="s">
        <v>244</v>
      </c>
      <c r="C104" s="78"/>
      <c r="D104" s="27"/>
      <c r="E104" s="81"/>
      <c r="F104" s="81"/>
      <c r="G104" s="84"/>
      <c r="H104" s="84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</row>
    <row r="105" spans="1:45" ht="15.75" thickBot="1" x14ac:dyDescent="0.3">
      <c r="A105" s="51" t="s">
        <v>245</v>
      </c>
      <c r="B105" s="50" t="s">
        <v>246</v>
      </c>
      <c r="C105" s="78"/>
      <c r="D105" s="27"/>
      <c r="E105" s="81"/>
      <c r="F105" s="81"/>
      <c r="G105" s="84"/>
      <c r="H105" s="84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</row>
    <row r="106" spans="1:45" ht="15.75" thickBot="1" x14ac:dyDescent="0.3">
      <c r="A106" s="51" t="s">
        <v>130</v>
      </c>
      <c r="B106" s="50" t="s">
        <v>296</v>
      </c>
      <c r="C106" s="78"/>
      <c r="D106" s="27"/>
      <c r="E106" s="81"/>
      <c r="F106" s="81"/>
      <c r="G106" s="84"/>
      <c r="H106" s="84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</row>
    <row r="107" spans="1:45" ht="26.25" thickBot="1" x14ac:dyDescent="0.3">
      <c r="A107" s="51" t="s">
        <v>248</v>
      </c>
      <c r="B107" s="50" t="s">
        <v>297</v>
      </c>
      <c r="C107" s="78"/>
      <c r="D107" s="56"/>
      <c r="E107" s="81"/>
      <c r="F107" s="81"/>
      <c r="G107" s="84"/>
      <c r="H107" s="84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</row>
    <row r="108" spans="1:45" ht="26.25" thickBot="1" x14ac:dyDescent="0.3">
      <c r="A108" s="51" t="s">
        <v>298</v>
      </c>
      <c r="B108" s="50" t="s">
        <v>299</v>
      </c>
      <c r="C108" s="78"/>
      <c r="D108" s="27"/>
      <c r="E108" s="81"/>
      <c r="F108" s="81"/>
      <c r="G108" s="84"/>
      <c r="H108" s="84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</row>
    <row r="109" spans="1:45" ht="15.75" thickBot="1" x14ac:dyDescent="0.3">
      <c r="A109" s="51" t="s">
        <v>252</v>
      </c>
      <c r="B109" s="50" t="s">
        <v>23</v>
      </c>
      <c r="C109" s="78"/>
      <c r="D109" s="27"/>
      <c r="E109" s="81"/>
      <c r="F109" s="81"/>
      <c r="G109" s="84"/>
      <c r="H109" s="84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</row>
    <row r="110" spans="1:45" ht="15.75" thickBot="1" x14ac:dyDescent="0.3">
      <c r="A110" s="51" t="s">
        <v>253</v>
      </c>
      <c r="B110" s="50" t="s">
        <v>254</v>
      </c>
      <c r="C110" s="78"/>
      <c r="D110" s="27"/>
      <c r="E110" s="81"/>
      <c r="F110" s="81"/>
      <c r="G110" s="84"/>
      <c r="H110" s="84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</row>
    <row r="111" spans="1:45" ht="15.75" thickBot="1" x14ac:dyDescent="0.3">
      <c r="A111" s="51" t="s">
        <v>255</v>
      </c>
      <c r="B111" s="50" t="s">
        <v>23</v>
      </c>
      <c r="C111" s="78"/>
      <c r="D111" s="27"/>
      <c r="E111" s="81"/>
      <c r="F111" s="81"/>
      <c r="G111" s="84"/>
      <c r="H111" s="84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</row>
    <row r="112" spans="1:45" ht="26.25" thickBot="1" x14ac:dyDescent="0.3">
      <c r="A112" s="51" t="s">
        <v>256</v>
      </c>
      <c r="B112" s="50" t="s">
        <v>257</v>
      </c>
      <c r="C112" s="78"/>
      <c r="D112" s="27"/>
      <c r="E112" s="81"/>
      <c r="F112" s="81"/>
      <c r="G112" s="84"/>
      <c r="H112" s="84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</row>
    <row r="113" spans="1:45" ht="15.75" thickBot="1" x14ac:dyDescent="0.3">
      <c r="A113" s="51" t="s">
        <v>131</v>
      </c>
      <c r="B113" s="50" t="s">
        <v>258</v>
      </c>
      <c r="C113" s="78"/>
      <c r="D113" s="27"/>
      <c r="E113" s="81"/>
      <c r="F113" s="81"/>
      <c r="G113" s="84"/>
      <c r="H113" s="84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</row>
    <row r="114" spans="1:45" ht="15.75" thickBot="1" x14ac:dyDescent="0.3">
      <c r="A114" s="51" t="s">
        <v>132</v>
      </c>
      <c r="B114" s="50" t="s">
        <v>133</v>
      </c>
      <c r="C114" s="78"/>
      <c r="D114" s="27"/>
      <c r="E114" s="81"/>
      <c r="F114" s="81"/>
      <c r="G114" s="84"/>
      <c r="H114" s="84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</row>
    <row r="115" spans="1:45" ht="15.75" thickBot="1" x14ac:dyDescent="0.3">
      <c r="A115" s="51" t="s">
        <v>134</v>
      </c>
      <c r="B115" s="50" t="s">
        <v>300</v>
      </c>
      <c r="C115" s="78"/>
      <c r="D115" s="27"/>
      <c r="E115" s="81"/>
      <c r="F115" s="81"/>
      <c r="G115" s="84"/>
      <c r="H115" s="84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</row>
    <row r="116" spans="1:45" ht="15.75" thickBot="1" x14ac:dyDescent="0.3">
      <c r="A116" s="51" t="s">
        <v>135</v>
      </c>
      <c r="B116" s="50" t="s">
        <v>260</v>
      </c>
      <c r="C116" s="78"/>
      <c r="D116" s="27"/>
      <c r="E116" s="81"/>
      <c r="F116" s="81"/>
      <c r="G116" s="84"/>
      <c r="H116" s="84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</row>
    <row r="117" spans="1:45" ht="26.25" thickBot="1" x14ac:dyDescent="0.3">
      <c r="A117" s="51" t="s">
        <v>137</v>
      </c>
      <c r="B117" s="50" t="s">
        <v>261</v>
      </c>
      <c r="C117" s="78"/>
      <c r="D117" s="27"/>
      <c r="E117" s="81"/>
      <c r="F117" s="81"/>
      <c r="G117" s="84"/>
      <c r="H117" s="84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</row>
    <row r="118" spans="1:45" ht="15.75" thickBot="1" x14ac:dyDescent="0.3">
      <c r="A118" s="51" t="s">
        <v>138</v>
      </c>
      <c r="B118" s="50" t="s">
        <v>262</v>
      </c>
      <c r="C118" s="78"/>
      <c r="D118" s="27"/>
      <c r="E118" s="81"/>
      <c r="F118" s="81"/>
      <c r="G118" s="84"/>
      <c r="H118" s="84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</row>
    <row r="119" spans="1:45" ht="15.75" thickBot="1" x14ac:dyDescent="0.3">
      <c r="A119" s="51" t="s">
        <v>263</v>
      </c>
      <c r="B119" s="50" t="s">
        <v>264</v>
      </c>
      <c r="C119" s="78"/>
      <c r="D119" s="27"/>
      <c r="E119" s="81"/>
      <c r="F119" s="81"/>
      <c r="G119" s="84"/>
      <c r="H119" s="84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</row>
    <row r="120" spans="1:45" ht="23.25" customHeight="1" thickBot="1" x14ac:dyDescent="0.3">
      <c r="A120" s="51" t="s">
        <v>11</v>
      </c>
      <c r="B120" s="50" t="s">
        <v>265</v>
      </c>
      <c r="C120" s="78"/>
      <c r="D120" s="27"/>
      <c r="E120" s="81"/>
      <c r="F120" s="81"/>
      <c r="G120" s="84"/>
      <c r="H120" s="84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</row>
    <row r="121" spans="1:45" ht="26.25" thickBot="1" x14ac:dyDescent="0.3">
      <c r="A121" s="51" t="s">
        <v>266</v>
      </c>
      <c r="B121" s="50" t="s">
        <v>267</v>
      </c>
      <c r="C121" s="78"/>
      <c r="D121" s="27"/>
      <c r="E121" s="81"/>
      <c r="F121" s="81"/>
      <c r="G121" s="84"/>
      <c r="H121" s="84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</row>
    <row r="122" spans="1:45" ht="15.75" thickBot="1" x14ac:dyDescent="0.3">
      <c r="A122" s="51" t="s">
        <v>268</v>
      </c>
      <c r="B122" s="50" t="s">
        <v>269</v>
      </c>
      <c r="C122" s="79"/>
      <c r="D122" s="27"/>
      <c r="E122" s="82"/>
      <c r="F122" s="82"/>
      <c r="G122" s="85"/>
      <c r="H122" s="85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</row>
    <row r="123" spans="1:45" ht="15.75" thickBot="1" x14ac:dyDescent="0.3">
      <c r="A123" s="51" t="s">
        <v>139</v>
      </c>
      <c r="B123" s="50" t="s">
        <v>270</v>
      </c>
      <c r="C123" s="79"/>
      <c r="D123" s="27"/>
      <c r="E123" s="82"/>
      <c r="F123" s="82"/>
      <c r="G123" s="85"/>
      <c r="H123" s="85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</row>
    <row r="124" spans="1:45" ht="26.25" thickBot="1" x14ac:dyDescent="0.3">
      <c r="A124" s="53" t="s">
        <v>271</v>
      </c>
      <c r="B124" s="52" t="s">
        <v>301</v>
      </c>
      <c r="C124" s="79"/>
      <c r="D124" s="27"/>
      <c r="E124" s="82"/>
      <c r="F124" s="82"/>
      <c r="G124" s="85"/>
      <c r="H124" s="85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</row>
    <row r="125" spans="1:45" ht="26.25" thickBot="1" x14ac:dyDescent="0.3">
      <c r="A125" s="51" t="s">
        <v>198</v>
      </c>
      <c r="B125" s="50" t="s">
        <v>273</v>
      </c>
      <c r="C125" s="79"/>
      <c r="D125" s="27"/>
      <c r="E125" s="82"/>
      <c r="F125" s="82"/>
      <c r="G125" s="85"/>
      <c r="H125" s="85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</row>
    <row r="126" spans="1:45" ht="15.75" thickBot="1" x14ac:dyDescent="0.3">
      <c r="A126" s="51" t="s">
        <v>140</v>
      </c>
      <c r="B126" s="50" t="s">
        <v>274</v>
      </c>
      <c r="C126" s="79"/>
      <c r="D126" s="27"/>
      <c r="E126" s="82"/>
      <c r="F126" s="82"/>
      <c r="G126" s="85"/>
      <c r="H126" s="85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</row>
    <row r="127" spans="1:45" ht="26.25" thickBot="1" x14ac:dyDescent="0.3">
      <c r="A127" s="51" t="s">
        <v>275</v>
      </c>
      <c r="B127" s="50" t="s">
        <v>276</v>
      </c>
      <c r="C127" s="79"/>
      <c r="D127" s="27"/>
      <c r="E127" s="82"/>
      <c r="F127" s="82"/>
      <c r="G127" s="85"/>
      <c r="H127" s="85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</row>
    <row r="128" spans="1:45" ht="26.25" thickBot="1" x14ac:dyDescent="0.3">
      <c r="A128" s="51" t="s">
        <v>277</v>
      </c>
      <c r="B128" s="50" t="s">
        <v>278</v>
      </c>
      <c r="C128" s="79"/>
      <c r="D128" s="27"/>
      <c r="E128" s="82"/>
      <c r="F128" s="82"/>
      <c r="G128" s="85"/>
      <c r="H128" s="85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</row>
    <row r="129" spans="1:45" ht="26.25" thickBot="1" x14ac:dyDescent="0.3">
      <c r="A129" s="51" t="s">
        <v>279</v>
      </c>
      <c r="B129" s="50" t="s">
        <v>280</v>
      </c>
      <c r="C129" s="79"/>
      <c r="D129" s="27"/>
      <c r="E129" s="82"/>
      <c r="F129" s="82"/>
      <c r="G129" s="85"/>
      <c r="H129" s="85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</row>
    <row r="130" spans="1:45" ht="15.75" thickBot="1" x14ac:dyDescent="0.3">
      <c r="A130" s="51" t="s">
        <v>281</v>
      </c>
      <c r="B130" s="50" t="s">
        <v>282</v>
      </c>
      <c r="C130" s="79"/>
      <c r="D130" s="27"/>
      <c r="E130" s="82"/>
      <c r="F130" s="82"/>
      <c r="G130" s="85"/>
      <c r="H130" s="85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</row>
    <row r="131" spans="1:45" ht="15.75" thickBot="1" x14ac:dyDescent="0.3">
      <c r="A131" s="51" t="s">
        <v>283</v>
      </c>
      <c r="B131" s="50" t="s">
        <v>23</v>
      </c>
      <c r="C131" s="79"/>
      <c r="D131" s="27"/>
      <c r="E131" s="82"/>
      <c r="F131" s="82"/>
      <c r="G131" s="85"/>
      <c r="H131" s="85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</row>
    <row r="132" spans="1:45" ht="51.75" thickBot="1" x14ac:dyDescent="0.3">
      <c r="A132" s="51" t="s">
        <v>284</v>
      </c>
      <c r="B132" s="50" t="s">
        <v>23</v>
      </c>
      <c r="C132" s="79"/>
      <c r="D132" s="27"/>
      <c r="E132" s="82"/>
      <c r="F132" s="82"/>
      <c r="G132" s="85"/>
      <c r="H132" s="85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</row>
    <row r="133" spans="1:45" ht="26.25" thickBot="1" x14ac:dyDescent="0.3">
      <c r="A133" s="51" t="s">
        <v>285</v>
      </c>
      <c r="B133" s="50" t="s">
        <v>23</v>
      </c>
      <c r="C133" s="79"/>
      <c r="D133" s="27"/>
      <c r="E133" s="82"/>
      <c r="F133" s="82"/>
      <c r="G133" s="85"/>
      <c r="H133" s="85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</row>
    <row r="134" spans="1:45" ht="26.25" thickBot="1" x14ac:dyDescent="0.3">
      <c r="A134" s="51" t="s">
        <v>286</v>
      </c>
      <c r="B134" s="50" t="s">
        <v>287</v>
      </c>
      <c r="C134" s="79"/>
      <c r="D134" s="27"/>
      <c r="E134" s="82"/>
      <c r="F134" s="82"/>
      <c r="G134" s="85"/>
      <c r="H134" s="85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</row>
    <row r="135" spans="1:45" ht="15.75" thickBot="1" x14ac:dyDescent="0.3">
      <c r="A135" s="51" t="s">
        <v>141</v>
      </c>
      <c r="B135" s="50" t="s">
        <v>288</v>
      </c>
      <c r="C135" s="79"/>
      <c r="D135" s="27"/>
      <c r="E135" s="82"/>
      <c r="F135" s="82"/>
      <c r="G135" s="85"/>
      <c r="H135" s="85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</row>
    <row r="136" spans="1:45" ht="28.15" customHeight="1" thickBot="1" x14ac:dyDescent="0.3">
      <c r="A136" s="51" t="s">
        <v>142</v>
      </c>
      <c r="B136" s="50" t="s">
        <v>23</v>
      </c>
      <c r="C136" s="79"/>
      <c r="D136" s="27"/>
      <c r="E136" s="82"/>
      <c r="F136" s="82"/>
      <c r="G136" s="85"/>
      <c r="H136" s="85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</row>
    <row r="137" spans="1:45" ht="15.75" thickBot="1" x14ac:dyDescent="0.3">
      <c r="A137" s="51" t="s">
        <v>143</v>
      </c>
      <c r="B137" s="50" t="s">
        <v>23</v>
      </c>
      <c r="C137" s="79"/>
      <c r="D137" s="27"/>
      <c r="E137" s="82"/>
      <c r="F137" s="82"/>
      <c r="G137" s="85"/>
      <c r="H137" s="85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</row>
    <row r="138" spans="1:45" ht="15.75" thickBot="1" x14ac:dyDescent="0.3">
      <c r="A138" s="51" t="s">
        <v>117</v>
      </c>
      <c r="B138" s="50" t="s">
        <v>302</v>
      </c>
      <c r="C138" s="79"/>
      <c r="D138" s="27"/>
      <c r="E138" s="82"/>
      <c r="F138" s="82"/>
      <c r="G138" s="85"/>
      <c r="H138" s="85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</row>
    <row r="139" spans="1:45" ht="15.75" thickBot="1" x14ac:dyDescent="0.3">
      <c r="A139" s="51" t="s">
        <v>290</v>
      </c>
      <c r="B139" s="50" t="s">
        <v>23</v>
      </c>
      <c r="C139" s="79"/>
      <c r="D139" s="27"/>
      <c r="E139" s="82"/>
      <c r="F139" s="82"/>
      <c r="G139" s="85"/>
      <c r="H139" s="85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</row>
    <row r="140" spans="1:45" ht="26.25" thickBot="1" x14ac:dyDescent="0.3">
      <c r="A140" s="51" t="s">
        <v>291</v>
      </c>
      <c r="B140" s="50" t="s">
        <v>292</v>
      </c>
      <c r="C140" s="79"/>
      <c r="D140" s="27"/>
      <c r="E140" s="82"/>
      <c r="F140" s="82"/>
      <c r="G140" s="85"/>
      <c r="H140" s="85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</row>
    <row r="141" spans="1:45" ht="15.75" thickBot="1" x14ac:dyDescent="0.3">
      <c r="A141" s="51" t="s">
        <v>293</v>
      </c>
      <c r="B141" s="50" t="s">
        <v>294</v>
      </c>
      <c r="C141" s="79"/>
      <c r="D141" s="27"/>
      <c r="E141" s="82"/>
      <c r="F141" s="82"/>
      <c r="G141" s="85"/>
      <c r="H141" s="85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</row>
    <row r="142" spans="1:45" ht="15.75" thickBot="1" x14ac:dyDescent="0.3">
      <c r="A142" s="51" t="s">
        <v>144</v>
      </c>
      <c r="B142" s="50" t="s">
        <v>409</v>
      </c>
      <c r="C142" s="90"/>
      <c r="D142" s="27"/>
      <c r="E142" s="91"/>
      <c r="F142" s="91"/>
      <c r="G142" s="92"/>
      <c r="H142" s="92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</row>
    <row r="143" spans="1:45" x14ac:dyDescent="0.25">
      <c r="A143" s="7"/>
      <c r="B143" s="7"/>
      <c r="C143" s="7"/>
      <c r="D143" s="21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</row>
    <row r="144" spans="1:45" x14ac:dyDescent="0.25">
      <c r="A144" s="7"/>
      <c r="B144" s="7" t="s">
        <v>408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</row>
    <row r="145" spans="1:45" x14ac:dyDescent="0.25">
      <c r="A145" s="7"/>
      <c r="B145" s="75"/>
      <c r="C145" s="75"/>
      <c r="D145" s="75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</row>
    <row r="146" spans="1:45" x14ac:dyDescent="0.25">
      <c r="A146" s="7"/>
      <c r="B146" s="7"/>
      <c r="C146" s="7"/>
      <c r="D146" s="21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</row>
    <row r="147" spans="1:4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</row>
    <row r="150" spans="1:45" ht="15.75" x14ac:dyDescent="0.25">
      <c r="A150" s="7"/>
      <c r="B150" s="66" t="s">
        <v>389</v>
      </c>
      <c r="C150" s="6" t="s">
        <v>2</v>
      </c>
      <c r="D150" s="11">
        <v>1</v>
      </c>
      <c r="E150" s="7"/>
      <c r="F150" s="76"/>
      <c r="G150" s="76"/>
      <c r="H150" s="76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</row>
    <row r="151" spans="1:45" x14ac:dyDescent="0.25">
      <c r="A151" s="7"/>
      <c r="B151" s="6"/>
      <c r="C151" s="6"/>
      <c r="D151" s="11"/>
      <c r="E151" s="7"/>
      <c r="F151" s="49"/>
      <c r="G151" s="49"/>
      <c r="H151" s="49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</row>
    <row r="152" spans="1:45" ht="26.25" thickBot="1" x14ac:dyDescent="0.3">
      <c r="A152" s="7"/>
      <c r="B152" s="29"/>
      <c r="C152" s="7"/>
      <c r="D152" s="15" t="s">
        <v>90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</row>
    <row r="153" spans="1:45" ht="15.75" thickBot="1" x14ac:dyDescent="0.3">
      <c r="A153" s="43" t="s">
        <v>311</v>
      </c>
      <c r="B153" s="44" t="s">
        <v>312</v>
      </c>
      <c r="C153" s="54" t="s">
        <v>7</v>
      </c>
      <c r="D153" s="22" t="s">
        <v>93</v>
      </c>
      <c r="E153" s="55" t="s">
        <v>6</v>
      </c>
      <c r="F153" s="33" t="s">
        <v>8</v>
      </c>
      <c r="G153" s="34" t="s">
        <v>9</v>
      </c>
      <c r="H153" s="33" t="s">
        <v>10</v>
      </c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</row>
    <row r="154" spans="1:45" ht="15.75" thickBot="1" x14ac:dyDescent="0.3">
      <c r="A154" s="53" t="s">
        <v>126</v>
      </c>
      <c r="B154" s="52" t="s">
        <v>145</v>
      </c>
      <c r="C154" s="77">
        <f>D150</f>
        <v>1</v>
      </c>
      <c r="D154" s="27"/>
      <c r="E154" s="80"/>
      <c r="F154" s="80">
        <f>ROUND(C154*E154,2)</f>
        <v>0</v>
      </c>
      <c r="G154" s="83">
        <f>ROUND(F154*0.22,2)</f>
        <v>0</v>
      </c>
      <c r="H154" s="83">
        <f>ROUND(F154+G154,2)</f>
        <v>0</v>
      </c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</row>
    <row r="155" spans="1:45" ht="15.75" thickBot="1" x14ac:dyDescent="0.3">
      <c r="A155" s="51" t="s">
        <v>43</v>
      </c>
      <c r="B155" s="50" t="s">
        <v>128</v>
      </c>
      <c r="C155" s="78"/>
      <c r="D155" s="27"/>
      <c r="E155" s="81"/>
      <c r="F155" s="81"/>
      <c r="G155" s="84"/>
      <c r="H155" s="84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</row>
    <row r="156" spans="1:45" ht="15.75" thickBot="1" x14ac:dyDescent="0.3">
      <c r="A156" s="51" t="s">
        <v>228</v>
      </c>
      <c r="B156" s="50" t="s">
        <v>229</v>
      </c>
      <c r="C156" s="78"/>
      <c r="D156" s="27"/>
      <c r="E156" s="81"/>
      <c r="F156" s="81"/>
      <c r="G156" s="84"/>
      <c r="H156" s="84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</row>
    <row r="157" spans="1:45" ht="15.75" thickBot="1" x14ac:dyDescent="0.3">
      <c r="A157" s="51" t="s">
        <v>129</v>
      </c>
      <c r="B157" s="50" t="s">
        <v>231</v>
      </c>
      <c r="C157" s="78"/>
      <c r="D157" s="27"/>
      <c r="E157" s="81"/>
      <c r="F157" s="81"/>
      <c r="G157" s="84"/>
      <c r="H157" s="84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</row>
    <row r="158" spans="1:45" ht="15.75" thickBot="1" x14ac:dyDescent="0.3">
      <c r="A158" s="51" t="s">
        <v>232</v>
      </c>
      <c r="B158" s="50" t="s">
        <v>233</v>
      </c>
      <c r="C158" s="78"/>
      <c r="D158" s="27"/>
      <c r="E158" s="81"/>
      <c r="F158" s="81"/>
      <c r="G158" s="84"/>
      <c r="H158" s="84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</row>
    <row r="159" spans="1:45" ht="15.75" thickBot="1" x14ac:dyDescent="0.3">
      <c r="A159" s="51" t="s">
        <v>234</v>
      </c>
      <c r="B159" s="50" t="s">
        <v>235</v>
      </c>
      <c r="C159" s="78"/>
      <c r="D159" s="27"/>
      <c r="E159" s="81"/>
      <c r="F159" s="81"/>
      <c r="G159" s="84"/>
      <c r="H159" s="84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</row>
    <row r="160" spans="1:45" ht="15.75" thickBot="1" x14ac:dyDescent="0.3">
      <c r="A160" s="51" t="s">
        <v>136</v>
      </c>
      <c r="B160" s="50" t="s">
        <v>236</v>
      </c>
      <c r="C160" s="78"/>
      <c r="D160" s="2"/>
      <c r="E160" s="81"/>
      <c r="F160" s="81"/>
      <c r="G160" s="84"/>
      <c r="H160" s="84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</row>
    <row r="161" spans="1:45" ht="15.75" thickBot="1" x14ac:dyDescent="0.3">
      <c r="A161" s="51" t="s">
        <v>237</v>
      </c>
      <c r="B161" s="50" t="s">
        <v>238</v>
      </c>
      <c r="C161" s="78"/>
      <c r="D161" s="2"/>
      <c r="E161" s="81"/>
      <c r="F161" s="81"/>
      <c r="G161" s="84"/>
      <c r="H161" s="84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</row>
    <row r="162" spans="1:45" ht="15.75" thickBot="1" x14ac:dyDescent="0.3">
      <c r="A162" s="51" t="s">
        <v>239</v>
      </c>
      <c r="B162" s="50" t="s">
        <v>240</v>
      </c>
      <c r="C162" s="78"/>
      <c r="D162" s="2"/>
      <c r="E162" s="81"/>
      <c r="F162" s="81"/>
      <c r="G162" s="84"/>
      <c r="H162" s="84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</row>
    <row r="163" spans="1:45" ht="15.75" thickBot="1" x14ac:dyDescent="0.3">
      <c r="A163" s="51" t="s">
        <v>241</v>
      </c>
      <c r="B163" s="50" t="s">
        <v>242</v>
      </c>
      <c r="C163" s="78"/>
      <c r="D163" s="2"/>
      <c r="E163" s="81"/>
      <c r="F163" s="81"/>
      <c r="G163" s="84"/>
      <c r="H163" s="84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</row>
    <row r="164" spans="1:45" ht="15.75" thickBot="1" x14ac:dyDescent="0.3">
      <c r="A164" s="51" t="s">
        <v>243</v>
      </c>
      <c r="B164" s="50" t="s">
        <v>244</v>
      </c>
      <c r="C164" s="78"/>
      <c r="D164" s="27"/>
      <c r="E164" s="81"/>
      <c r="F164" s="81"/>
      <c r="G164" s="84"/>
      <c r="H164" s="84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</row>
    <row r="165" spans="1:45" ht="15.75" thickBot="1" x14ac:dyDescent="0.3">
      <c r="A165" s="51" t="s">
        <v>245</v>
      </c>
      <c r="B165" s="50" t="s">
        <v>246</v>
      </c>
      <c r="C165" s="78"/>
      <c r="D165" s="27"/>
      <c r="E165" s="81"/>
      <c r="F165" s="81"/>
      <c r="G165" s="84"/>
      <c r="H165" s="84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</row>
    <row r="166" spans="1:45" ht="15.75" thickBot="1" x14ac:dyDescent="0.3">
      <c r="A166" s="51" t="s">
        <v>130</v>
      </c>
      <c r="B166" s="50" t="s">
        <v>296</v>
      </c>
      <c r="C166" s="78"/>
      <c r="D166" s="27"/>
      <c r="E166" s="81"/>
      <c r="F166" s="81"/>
      <c r="G166" s="84"/>
      <c r="H166" s="84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</row>
    <row r="167" spans="1:45" ht="26.25" thickBot="1" x14ac:dyDescent="0.3">
      <c r="A167" s="51" t="s">
        <v>248</v>
      </c>
      <c r="B167" s="50" t="s">
        <v>297</v>
      </c>
      <c r="C167" s="78"/>
      <c r="D167" s="56"/>
      <c r="E167" s="81"/>
      <c r="F167" s="81"/>
      <c r="G167" s="84"/>
      <c r="H167" s="84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</row>
    <row r="168" spans="1:45" ht="29.25" customHeight="1" thickBot="1" x14ac:dyDescent="0.3">
      <c r="A168" s="51" t="s">
        <v>298</v>
      </c>
      <c r="B168" s="50" t="s">
        <v>299</v>
      </c>
      <c r="C168" s="78"/>
      <c r="D168" s="27"/>
      <c r="E168" s="81"/>
      <c r="F168" s="81"/>
      <c r="G168" s="84"/>
      <c r="H168" s="84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</row>
    <row r="169" spans="1:45" ht="15.75" thickBot="1" x14ac:dyDescent="0.3">
      <c r="A169" s="51" t="s">
        <v>252</v>
      </c>
      <c r="B169" s="50" t="s">
        <v>23</v>
      </c>
      <c r="C169" s="78"/>
      <c r="D169" s="27"/>
      <c r="E169" s="81"/>
      <c r="F169" s="81"/>
      <c r="G169" s="84"/>
      <c r="H169" s="84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</row>
    <row r="170" spans="1:45" ht="15.75" thickBot="1" x14ac:dyDescent="0.3">
      <c r="A170" s="51" t="s">
        <v>253</v>
      </c>
      <c r="B170" s="50" t="s">
        <v>254</v>
      </c>
      <c r="C170" s="78"/>
      <c r="D170" s="27"/>
      <c r="E170" s="81"/>
      <c r="F170" s="81"/>
      <c r="G170" s="84"/>
      <c r="H170" s="84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</row>
    <row r="171" spans="1:45" ht="15.75" thickBot="1" x14ac:dyDescent="0.3">
      <c r="A171" s="51" t="s">
        <v>255</v>
      </c>
      <c r="B171" s="50" t="s">
        <v>23</v>
      </c>
      <c r="C171" s="78"/>
      <c r="D171" s="27"/>
      <c r="E171" s="81"/>
      <c r="F171" s="81"/>
      <c r="G171" s="84"/>
      <c r="H171" s="84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</row>
    <row r="172" spans="1:45" ht="29.25" customHeight="1" thickBot="1" x14ac:dyDescent="0.3">
      <c r="A172" s="51" t="s">
        <v>256</v>
      </c>
      <c r="B172" s="50" t="s">
        <v>257</v>
      </c>
      <c r="C172" s="78"/>
      <c r="D172" s="27"/>
      <c r="E172" s="81"/>
      <c r="F172" s="81"/>
      <c r="G172" s="84"/>
      <c r="H172" s="84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</row>
    <row r="173" spans="1:45" ht="15.75" thickBot="1" x14ac:dyDescent="0.3">
      <c r="A173" s="51" t="s">
        <v>131</v>
      </c>
      <c r="B173" s="50" t="s">
        <v>258</v>
      </c>
      <c r="C173" s="78"/>
      <c r="D173" s="27"/>
      <c r="E173" s="81"/>
      <c r="F173" s="81"/>
      <c r="G173" s="84"/>
      <c r="H173" s="84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</row>
    <row r="174" spans="1:45" ht="15.75" thickBot="1" x14ac:dyDescent="0.3">
      <c r="A174" s="51" t="s">
        <v>132</v>
      </c>
      <c r="B174" s="50" t="s">
        <v>133</v>
      </c>
      <c r="C174" s="78"/>
      <c r="D174" s="27"/>
      <c r="E174" s="81"/>
      <c r="F174" s="81"/>
      <c r="G174" s="84"/>
      <c r="H174" s="84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</row>
    <row r="175" spans="1:45" ht="15.75" thickBot="1" x14ac:dyDescent="0.3">
      <c r="A175" s="51" t="s">
        <v>134</v>
      </c>
      <c r="B175" s="50" t="s">
        <v>300</v>
      </c>
      <c r="C175" s="78"/>
      <c r="D175" s="27"/>
      <c r="E175" s="81"/>
      <c r="F175" s="81"/>
      <c r="G175" s="84"/>
      <c r="H175" s="84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</row>
    <row r="176" spans="1:45" ht="15.75" thickBot="1" x14ac:dyDescent="0.3">
      <c r="A176" s="51" t="s">
        <v>135</v>
      </c>
      <c r="B176" s="50" t="s">
        <v>260</v>
      </c>
      <c r="C176" s="78"/>
      <c r="D176" s="27"/>
      <c r="E176" s="81"/>
      <c r="F176" s="81"/>
      <c r="G176" s="84"/>
      <c r="H176" s="84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</row>
    <row r="177" spans="1:45" ht="26.25" thickBot="1" x14ac:dyDescent="0.3">
      <c r="A177" s="51" t="s">
        <v>137</v>
      </c>
      <c r="B177" s="50" t="s">
        <v>261</v>
      </c>
      <c r="C177" s="78"/>
      <c r="D177" s="27"/>
      <c r="E177" s="81"/>
      <c r="F177" s="81"/>
      <c r="G177" s="84"/>
      <c r="H177" s="84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</row>
    <row r="178" spans="1:45" ht="15.75" thickBot="1" x14ac:dyDescent="0.3">
      <c r="A178" s="51" t="s">
        <v>138</v>
      </c>
      <c r="B178" s="50" t="s">
        <v>262</v>
      </c>
      <c r="C178" s="78"/>
      <c r="D178" s="27"/>
      <c r="E178" s="81"/>
      <c r="F178" s="81"/>
      <c r="G178" s="84"/>
      <c r="H178" s="84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</row>
    <row r="179" spans="1:45" ht="15.75" thickBot="1" x14ac:dyDescent="0.3">
      <c r="A179" s="53" t="s">
        <v>263</v>
      </c>
      <c r="B179" s="52" t="s">
        <v>264</v>
      </c>
      <c r="C179" s="78"/>
      <c r="D179" s="27"/>
      <c r="E179" s="81"/>
      <c r="F179" s="81"/>
      <c r="G179" s="84"/>
      <c r="H179" s="84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</row>
    <row r="180" spans="1:45" ht="28.5" customHeight="1" thickBot="1" x14ac:dyDescent="0.3">
      <c r="A180" s="51" t="s">
        <v>11</v>
      </c>
      <c r="B180" s="50" t="s">
        <v>265</v>
      </c>
      <c r="C180" s="78"/>
      <c r="D180" s="27"/>
      <c r="E180" s="81"/>
      <c r="F180" s="81"/>
      <c r="G180" s="84"/>
      <c r="H180" s="84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</row>
    <row r="181" spans="1:45" ht="26.25" thickBot="1" x14ac:dyDescent="0.3">
      <c r="A181" s="51" t="s">
        <v>266</v>
      </c>
      <c r="B181" s="50" t="s">
        <v>267</v>
      </c>
      <c r="C181" s="78"/>
      <c r="D181" s="27"/>
      <c r="E181" s="81"/>
      <c r="F181" s="81"/>
      <c r="G181" s="84"/>
      <c r="H181" s="84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</row>
    <row r="182" spans="1:45" ht="15.75" thickBot="1" x14ac:dyDescent="0.3">
      <c r="A182" s="51" t="s">
        <v>268</v>
      </c>
      <c r="B182" s="50" t="s">
        <v>269</v>
      </c>
      <c r="C182" s="79"/>
      <c r="D182" s="27"/>
      <c r="E182" s="82"/>
      <c r="F182" s="82"/>
      <c r="G182" s="85"/>
      <c r="H182" s="85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</row>
    <row r="183" spans="1:45" ht="15.75" thickBot="1" x14ac:dyDescent="0.3">
      <c r="A183" s="51" t="s">
        <v>139</v>
      </c>
      <c r="B183" s="50" t="s">
        <v>270</v>
      </c>
      <c r="C183" s="79"/>
      <c r="D183" s="27"/>
      <c r="E183" s="82"/>
      <c r="F183" s="82"/>
      <c r="G183" s="85"/>
      <c r="H183" s="85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</row>
    <row r="184" spans="1:45" ht="26.25" thickBot="1" x14ac:dyDescent="0.3">
      <c r="A184" s="51" t="s">
        <v>271</v>
      </c>
      <c r="B184" s="50" t="s">
        <v>301</v>
      </c>
      <c r="C184" s="79"/>
      <c r="D184" s="27"/>
      <c r="E184" s="82"/>
      <c r="F184" s="82"/>
      <c r="G184" s="85"/>
      <c r="H184" s="85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</row>
    <row r="185" spans="1:45" ht="26.25" thickBot="1" x14ac:dyDescent="0.3">
      <c r="A185" s="51" t="s">
        <v>198</v>
      </c>
      <c r="B185" s="50" t="s">
        <v>273</v>
      </c>
      <c r="C185" s="79"/>
      <c r="D185" s="27"/>
      <c r="E185" s="82"/>
      <c r="F185" s="82"/>
      <c r="G185" s="85"/>
      <c r="H185" s="85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</row>
    <row r="186" spans="1:45" ht="15.75" thickBot="1" x14ac:dyDescent="0.3">
      <c r="A186" s="51" t="s">
        <v>140</v>
      </c>
      <c r="B186" s="50" t="s">
        <v>274</v>
      </c>
      <c r="C186" s="79"/>
      <c r="D186" s="27"/>
      <c r="E186" s="82"/>
      <c r="F186" s="82"/>
      <c r="G186" s="85"/>
      <c r="H186" s="85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</row>
    <row r="187" spans="1:45" ht="26.25" thickBot="1" x14ac:dyDescent="0.3">
      <c r="A187" s="51" t="s">
        <v>275</v>
      </c>
      <c r="B187" s="50" t="s">
        <v>276</v>
      </c>
      <c r="C187" s="79"/>
      <c r="D187" s="27"/>
      <c r="E187" s="82"/>
      <c r="F187" s="82"/>
      <c r="G187" s="85"/>
      <c r="H187" s="85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</row>
    <row r="188" spans="1:45" ht="26.25" thickBot="1" x14ac:dyDescent="0.3">
      <c r="A188" s="51" t="s">
        <v>277</v>
      </c>
      <c r="B188" s="50" t="s">
        <v>278</v>
      </c>
      <c r="C188" s="79"/>
      <c r="D188" s="27"/>
      <c r="E188" s="82"/>
      <c r="F188" s="82"/>
      <c r="G188" s="85"/>
      <c r="H188" s="85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</row>
    <row r="189" spans="1:45" ht="26.25" thickBot="1" x14ac:dyDescent="0.3">
      <c r="A189" s="51" t="s">
        <v>279</v>
      </c>
      <c r="B189" s="50" t="s">
        <v>280</v>
      </c>
      <c r="C189" s="79"/>
      <c r="D189" s="27"/>
      <c r="E189" s="82"/>
      <c r="F189" s="82"/>
      <c r="G189" s="85"/>
      <c r="H189" s="85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</row>
    <row r="190" spans="1:45" ht="15.75" thickBot="1" x14ac:dyDescent="0.3">
      <c r="A190" s="51" t="s">
        <v>281</v>
      </c>
      <c r="B190" s="50" t="s">
        <v>282</v>
      </c>
      <c r="C190" s="79"/>
      <c r="D190" s="27"/>
      <c r="E190" s="82"/>
      <c r="F190" s="82"/>
      <c r="G190" s="85"/>
      <c r="H190" s="85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</row>
    <row r="191" spans="1:45" ht="15.75" thickBot="1" x14ac:dyDescent="0.3">
      <c r="A191" s="51" t="s">
        <v>283</v>
      </c>
      <c r="B191" s="50" t="s">
        <v>23</v>
      </c>
      <c r="C191" s="79"/>
      <c r="D191" s="27"/>
      <c r="E191" s="82"/>
      <c r="F191" s="82"/>
      <c r="G191" s="85"/>
      <c r="H191" s="85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</row>
    <row r="192" spans="1:45" ht="51.75" thickBot="1" x14ac:dyDescent="0.3">
      <c r="A192" s="51" t="s">
        <v>284</v>
      </c>
      <c r="B192" s="50" t="s">
        <v>23</v>
      </c>
      <c r="C192" s="79"/>
      <c r="D192" s="27"/>
      <c r="E192" s="82"/>
      <c r="F192" s="82"/>
      <c r="G192" s="85"/>
      <c r="H192" s="85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</row>
    <row r="193" spans="1:45" ht="26.25" thickBot="1" x14ac:dyDescent="0.3">
      <c r="A193" s="51" t="s">
        <v>285</v>
      </c>
      <c r="B193" s="50" t="s">
        <v>23</v>
      </c>
      <c r="C193" s="79"/>
      <c r="D193" s="27"/>
      <c r="E193" s="82"/>
      <c r="F193" s="82"/>
      <c r="G193" s="85"/>
      <c r="H193" s="85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</row>
    <row r="194" spans="1:45" ht="28.5" customHeight="1" thickBot="1" x14ac:dyDescent="0.3">
      <c r="A194" s="51" t="s">
        <v>286</v>
      </c>
      <c r="B194" s="50" t="s">
        <v>287</v>
      </c>
      <c r="C194" s="79"/>
      <c r="D194" s="27"/>
      <c r="E194" s="82"/>
      <c r="F194" s="82"/>
      <c r="G194" s="85"/>
      <c r="H194" s="85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</row>
    <row r="195" spans="1:45" ht="15.75" thickBot="1" x14ac:dyDescent="0.3">
      <c r="A195" s="51" t="s">
        <v>141</v>
      </c>
      <c r="B195" s="50" t="s">
        <v>288</v>
      </c>
      <c r="C195" s="79"/>
      <c r="D195" s="27"/>
      <c r="E195" s="82"/>
      <c r="F195" s="82"/>
      <c r="G195" s="85"/>
      <c r="H195" s="85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</row>
    <row r="196" spans="1:45" ht="26.25" customHeight="1" thickBot="1" x14ac:dyDescent="0.3">
      <c r="A196" s="51" t="s">
        <v>142</v>
      </c>
      <c r="B196" s="50" t="s">
        <v>23</v>
      </c>
      <c r="C196" s="79"/>
      <c r="D196" s="27"/>
      <c r="E196" s="82"/>
      <c r="F196" s="82"/>
      <c r="G196" s="85"/>
      <c r="H196" s="85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</row>
    <row r="197" spans="1:45" ht="15.75" thickBot="1" x14ac:dyDescent="0.3">
      <c r="A197" s="51" t="s">
        <v>143</v>
      </c>
      <c r="B197" s="50" t="s">
        <v>23</v>
      </c>
      <c r="C197" s="79"/>
      <c r="D197" s="27"/>
      <c r="E197" s="82"/>
      <c r="F197" s="82"/>
      <c r="G197" s="85"/>
      <c r="H197" s="8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</row>
    <row r="198" spans="1:45" ht="15.75" thickBot="1" x14ac:dyDescent="0.3">
      <c r="A198" s="51" t="s">
        <v>117</v>
      </c>
      <c r="B198" s="50" t="s">
        <v>302</v>
      </c>
      <c r="C198" s="79"/>
      <c r="D198" s="27"/>
      <c r="E198" s="82"/>
      <c r="F198" s="82"/>
      <c r="G198" s="85"/>
      <c r="H198" s="8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</row>
    <row r="199" spans="1:45" ht="15.75" thickBot="1" x14ac:dyDescent="0.3">
      <c r="A199" s="51" t="s">
        <v>290</v>
      </c>
      <c r="B199" s="50" t="s">
        <v>23</v>
      </c>
      <c r="C199" s="79"/>
      <c r="D199" s="27"/>
      <c r="E199" s="82"/>
      <c r="F199" s="82"/>
      <c r="G199" s="85"/>
      <c r="H199" s="8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</row>
    <row r="200" spans="1:45" ht="29.25" customHeight="1" thickBot="1" x14ac:dyDescent="0.3">
      <c r="A200" s="51" t="s">
        <v>291</v>
      </c>
      <c r="B200" s="50" t="s">
        <v>292</v>
      </c>
      <c r="C200" s="79"/>
      <c r="D200" s="27"/>
      <c r="E200" s="82"/>
      <c r="F200" s="82"/>
      <c r="G200" s="85"/>
      <c r="H200" s="8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</row>
    <row r="201" spans="1:45" ht="15.75" thickBot="1" x14ac:dyDescent="0.3">
      <c r="A201" s="51" t="s">
        <v>293</v>
      </c>
      <c r="B201" s="50" t="s">
        <v>294</v>
      </c>
      <c r="C201" s="79"/>
      <c r="D201" s="27"/>
      <c r="E201" s="82"/>
      <c r="F201" s="82"/>
      <c r="G201" s="85"/>
      <c r="H201" s="85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</row>
    <row r="202" spans="1:45" ht="15.75" thickBot="1" x14ac:dyDescent="0.3">
      <c r="A202" s="51" t="s">
        <v>144</v>
      </c>
      <c r="B202" s="50" t="s">
        <v>409</v>
      </c>
      <c r="C202" s="90"/>
      <c r="D202" s="27"/>
      <c r="E202" s="91"/>
      <c r="F202" s="91"/>
      <c r="G202" s="92"/>
      <c r="H202" s="92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</row>
    <row r="203" spans="1:45" x14ac:dyDescent="0.25">
      <c r="A203" s="7"/>
      <c r="B203" s="7" t="s">
        <v>408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</row>
    <row r="204" spans="1:45" x14ac:dyDescent="0.25">
      <c r="A204" s="7"/>
      <c r="B204" s="75"/>
      <c r="C204" s="75"/>
      <c r="D204" s="75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</row>
    <row r="205" spans="1:45" x14ac:dyDescent="0.25">
      <c r="A205" s="7"/>
      <c r="B205" s="7"/>
      <c r="C205" s="7"/>
      <c r="D205" s="21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</row>
    <row r="206" spans="1:45" x14ac:dyDescent="0.25">
      <c r="A206" s="7"/>
      <c r="B206" s="7"/>
      <c r="C206" s="7"/>
      <c r="D206" s="21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</row>
    <row r="207" spans="1:45" x14ac:dyDescent="0.25">
      <c r="A207" s="7"/>
      <c r="B207" s="7"/>
      <c r="C207" s="7"/>
      <c r="D207" s="21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</row>
    <row r="208" spans="1:45" ht="15.75" x14ac:dyDescent="0.25">
      <c r="A208" s="7"/>
      <c r="B208" s="66" t="s">
        <v>390</v>
      </c>
      <c r="C208" s="6" t="s">
        <v>2</v>
      </c>
      <c r="D208" s="11">
        <v>2</v>
      </c>
      <c r="E208" s="7"/>
      <c r="F208" s="103"/>
      <c r="G208" s="76"/>
      <c r="H208" s="76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</row>
    <row r="209" spans="1:45" x14ac:dyDescent="0.25">
      <c r="A209" s="7"/>
      <c r="B209" s="7"/>
      <c r="C209" s="7"/>
      <c r="D209" s="21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</row>
    <row r="210" spans="1:45" ht="25.5" x14ac:dyDescent="0.25">
      <c r="A210" s="7"/>
      <c r="B210" s="29"/>
      <c r="C210" s="7"/>
      <c r="D210" s="15" t="s">
        <v>90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</row>
    <row r="211" spans="1:45" ht="15.75" thickBot="1" x14ac:dyDescent="0.3">
      <c r="A211" s="43" t="s">
        <v>311</v>
      </c>
      <c r="B211" s="44" t="s">
        <v>312</v>
      </c>
      <c r="C211" s="54" t="s">
        <v>7</v>
      </c>
      <c r="D211" s="22" t="s">
        <v>93</v>
      </c>
      <c r="E211" s="55" t="s">
        <v>6</v>
      </c>
      <c r="F211" s="33" t="s">
        <v>8</v>
      </c>
      <c r="G211" s="34" t="s">
        <v>9</v>
      </c>
      <c r="H211" s="33" t="s">
        <v>10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</row>
    <row r="212" spans="1:45" ht="15.75" thickBot="1" x14ac:dyDescent="0.3">
      <c r="A212" s="45" t="s">
        <v>146</v>
      </c>
      <c r="B212" s="45" t="s">
        <v>23</v>
      </c>
      <c r="C212" s="77">
        <f>D208</f>
        <v>2</v>
      </c>
      <c r="D212" s="27"/>
      <c r="E212" s="80"/>
      <c r="F212" s="80">
        <f>ROUND(C212*E212,2)</f>
        <v>0</v>
      </c>
      <c r="G212" s="83">
        <f>ROUND(F212*0.22,2)</f>
        <v>0</v>
      </c>
      <c r="H212" s="83">
        <f>ROUND(F212+G212,2)</f>
        <v>0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</row>
    <row r="213" spans="1:45" ht="15.75" thickBot="1" x14ac:dyDescent="0.3">
      <c r="A213" s="46" t="s">
        <v>313</v>
      </c>
      <c r="B213" s="45" t="s">
        <v>23</v>
      </c>
      <c r="C213" s="78"/>
      <c r="D213" s="27"/>
      <c r="E213" s="81"/>
      <c r="F213" s="81"/>
      <c r="G213" s="84"/>
      <c r="H213" s="84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</row>
    <row r="214" spans="1:45" ht="15.75" thickBot="1" x14ac:dyDescent="0.3">
      <c r="A214" s="45" t="s">
        <v>147</v>
      </c>
      <c r="B214" s="45" t="s">
        <v>148</v>
      </c>
      <c r="C214" s="78"/>
      <c r="D214" s="27"/>
      <c r="E214" s="81"/>
      <c r="F214" s="81"/>
      <c r="G214" s="84"/>
      <c r="H214" s="84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</row>
    <row r="215" spans="1:45" ht="15.75" thickBot="1" x14ac:dyDescent="0.3">
      <c r="A215" s="45" t="s">
        <v>126</v>
      </c>
      <c r="B215" s="45" t="s">
        <v>303</v>
      </c>
      <c r="C215" s="78"/>
      <c r="D215" s="27"/>
      <c r="E215" s="81"/>
      <c r="F215" s="81"/>
      <c r="G215" s="84"/>
      <c r="H215" s="84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</row>
    <row r="216" spans="1:45" x14ac:dyDescent="0.25">
      <c r="A216" s="45" t="s">
        <v>149</v>
      </c>
      <c r="B216" s="45" t="s">
        <v>304</v>
      </c>
      <c r="C216" s="78"/>
      <c r="D216" s="27"/>
      <c r="E216" s="81"/>
      <c r="F216" s="81"/>
      <c r="G216" s="84"/>
      <c r="H216" s="84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</row>
    <row r="217" spans="1:45" x14ac:dyDescent="0.25">
      <c r="A217" s="45" t="s">
        <v>150</v>
      </c>
      <c r="B217" s="45" t="s">
        <v>305</v>
      </c>
      <c r="C217" s="78"/>
      <c r="D217" s="27"/>
      <c r="E217" s="81"/>
      <c r="F217" s="81"/>
      <c r="G217" s="84"/>
      <c r="H217" s="84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</row>
    <row r="218" spans="1:45" x14ac:dyDescent="0.25">
      <c r="A218" s="45" t="s">
        <v>151</v>
      </c>
      <c r="B218" s="45" t="s">
        <v>306</v>
      </c>
      <c r="C218" s="78"/>
      <c r="D218" s="27"/>
      <c r="E218" s="81"/>
      <c r="F218" s="81"/>
      <c r="G218" s="84"/>
      <c r="H218" s="84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</row>
    <row r="219" spans="1:45" x14ac:dyDescent="0.25">
      <c r="A219" s="45" t="s">
        <v>152</v>
      </c>
      <c r="B219" s="45" t="s">
        <v>23</v>
      </c>
      <c r="C219" s="78"/>
      <c r="D219" s="2"/>
      <c r="E219" s="81"/>
      <c r="F219" s="81"/>
      <c r="G219" s="84"/>
      <c r="H219" s="84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</row>
    <row r="220" spans="1:45" ht="15.75" thickBot="1" x14ac:dyDescent="0.3">
      <c r="A220" s="45" t="s">
        <v>153</v>
      </c>
      <c r="B220" s="45" t="s">
        <v>23</v>
      </c>
      <c r="C220" s="78"/>
      <c r="D220" s="2"/>
      <c r="E220" s="81"/>
      <c r="F220" s="81"/>
      <c r="G220" s="84"/>
      <c r="H220" s="84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</row>
    <row r="221" spans="1:45" ht="39.75" thickBot="1" x14ac:dyDescent="0.3">
      <c r="A221" s="47" t="s">
        <v>314</v>
      </c>
      <c r="B221" s="57" t="s">
        <v>23</v>
      </c>
      <c r="C221" s="78"/>
      <c r="D221" s="2"/>
      <c r="E221" s="81"/>
      <c r="F221" s="81"/>
      <c r="G221" s="84"/>
      <c r="H221" s="84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</row>
    <row r="222" spans="1:45" ht="27" thickBot="1" x14ac:dyDescent="0.3">
      <c r="A222" s="47" t="s">
        <v>154</v>
      </c>
      <c r="B222" s="45" t="s">
        <v>23</v>
      </c>
      <c r="C222" s="78"/>
      <c r="D222" s="2"/>
      <c r="E222" s="81"/>
      <c r="F222" s="81"/>
      <c r="G222" s="84"/>
      <c r="H222" s="84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</row>
    <row r="223" spans="1:45" ht="26.25" x14ac:dyDescent="0.25">
      <c r="A223" s="48" t="s">
        <v>155</v>
      </c>
      <c r="B223" s="45" t="s">
        <v>23</v>
      </c>
      <c r="C223" s="78"/>
      <c r="D223" s="27"/>
      <c r="E223" s="81"/>
      <c r="F223" s="81"/>
      <c r="G223" s="84"/>
      <c r="H223" s="84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</row>
    <row r="224" spans="1:45" x14ac:dyDescent="0.25">
      <c r="A224" s="45" t="s">
        <v>156</v>
      </c>
      <c r="B224" s="45" t="s">
        <v>315</v>
      </c>
      <c r="C224" s="78"/>
      <c r="D224" s="27"/>
      <c r="E224" s="81"/>
      <c r="F224" s="81"/>
      <c r="G224" s="84"/>
      <c r="H224" s="84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</row>
    <row r="225" spans="1:45" x14ac:dyDescent="0.25">
      <c r="A225" s="45" t="s">
        <v>158</v>
      </c>
      <c r="B225" s="45" t="s">
        <v>307</v>
      </c>
      <c r="C225" s="78"/>
      <c r="D225" s="27"/>
      <c r="E225" s="81"/>
      <c r="F225" s="81"/>
      <c r="G225" s="84"/>
      <c r="H225" s="84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</row>
    <row r="226" spans="1:45" x14ac:dyDescent="0.25">
      <c r="A226" s="45" t="s">
        <v>159</v>
      </c>
      <c r="B226" s="45" t="s">
        <v>308</v>
      </c>
      <c r="C226" s="78"/>
      <c r="D226" s="56"/>
      <c r="E226" s="81"/>
      <c r="F226" s="81"/>
      <c r="G226" s="84"/>
      <c r="H226" s="84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</row>
    <row r="227" spans="1:45" x14ac:dyDescent="0.25">
      <c r="A227" s="45" t="s">
        <v>160</v>
      </c>
      <c r="B227" s="45" t="s">
        <v>309</v>
      </c>
      <c r="C227" s="78"/>
      <c r="D227" s="27"/>
      <c r="E227" s="81"/>
      <c r="F227" s="81"/>
      <c r="G227" s="84"/>
      <c r="H227" s="84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</row>
    <row r="228" spans="1:45" x14ac:dyDescent="0.25">
      <c r="A228" s="45" t="s">
        <v>161</v>
      </c>
      <c r="B228" s="45" t="s">
        <v>310</v>
      </c>
      <c r="C228" s="78"/>
      <c r="D228" s="27"/>
      <c r="E228" s="81"/>
      <c r="F228" s="81"/>
      <c r="G228" s="84"/>
      <c r="H228" s="84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</row>
    <row r="229" spans="1:45" x14ac:dyDescent="0.25">
      <c r="A229" s="45" t="s">
        <v>144</v>
      </c>
      <c r="B229" s="45" t="s">
        <v>409</v>
      </c>
      <c r="C229" s="95"/>
      <c r="D229" s="27"/>
      <c r="E229" s="96"/>
      <c r="F229" s="96"/>
      <c r="G229" s="104"/>
      <c r="H229" s="104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</row>
    <row r="230" spans="1:45" x14ac:dyDescent="0.25">
      <c r="A230" s="7"/>
      <c r="B230" s="7" t="s">
        <v>408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</row>
    <row r="235" spans="1:45" ht="15.75" x14ac:dyDescent="0.25">
      <c r="A235" s="7"/>
      <c r="B235" s="66" t="s">
        <v>391</v>
      </c>
      <c r="C235" s="6" t="s">
        <v>2</v>
      </c>
      <c r="D235" s="11">
        <v>3</v>
      </c>
      <c r="E235" s="7"/>
      <c r="F235" s="103"/>
      <c r="G235" s="76"/>
      <c r="H235" s="76"/>
    </row>
    <row r="236" spans="1:45" x14ac:dyDescent="0.25">
      <c r="A236" s="7"/>
      <c r="B236" s="7"/>
      <c r="C236" s="7"/>
      <c r="D236" s="21"/>
      <c r="E236" s="7"/>
      <c r="F236" s="7"/>
      <c r="G236" s="7"/>
      <c r="H236" s="7"/>
    </row>
    <row r="237" spans="1:45" ht="26.25" thickBot="1" x14ac:dyDescent="0.3">
      <c r="A237" s="7"/>
      <c r="B237" s="29"/>
      <c r="C237" s="7"/>
      <c r="D237" s="15" t="s">
        <v>90</v>
      </c>
      <c r="E237" s="7"/>
      <c r="F237" s="7"/>
      <c r="G237" s="7"/>
      <c r="H237" s="7"/>
    </row>
    <row r="238" spans="1:45" ht="15.75" thickBot="1" x14ac:dyDescent="0.3">
      <c r="A238" s="43" t="s">
        <v>311</v>
      </c>
      <c r="B238" s="44" t="s">
        <v>312</v>
      </c>
      <c r="C238" s="30" t="s">
        <v>7</v>
      </c>
      <c r="D238" s="31" t="s">
        <v>93</v>
      </c>
      <c r="E238" s="32" t="s">
        <v>6</v>
      </c>
      <c r="F238" s="33" t="s">
        <v>8</v>
      </c>
      <c r="G238" s="34" t="s">
        <v>9</v>
      </c>
      <c r="H238" s="33" t="s">
        <v>10</v>
      </c>
    </row>
    <row r="239" spans="1:45" ht="15.75" thickBot="1" x14ac:dyDescent="0.3">
      <c r="A239" s="45" t="s">
        <v>147</v>
      </c>
      <c r="B239" s="45" t="s">
        <v>316</v>
      </c>
      <c r="C239" s="97">
        <v>3</v>
      </c>
      <c r="D239" s="28"/>
      <c r="E239" s="99"/>
      <c r="F239" s="81">
        <f>ROUND(C239*E239,2)</f>
        <v>0</v>
      </c>
      <c r="G239" s="84">
        <f>ROUND(F239*0.22,2)</f>
        <v>0</v>
      </c>
      <c r="H239" s="84">
        <f>ROUND(F239+G239,2)</f>
        <v>0</v>
      </c>
    </row>
    <row r="240" spans="1:45" x14ac:dyDescent="0.25">
      <c r="A240" s="45" t="s">
        <v>126</v>
      </c>
      <c r="B240" s="45" t="s">
        <v>317</v>
      </c>
      <c r="C240" s="97"/>
      <c r="D240" s="28"/>
      <c r="E240" s="99"/>
      <c r="F240" s="81"/>
      <c r="G240" s="84"/>
      <c r="H240" s="84"/>
    </row>
    <row r="241" spans="1:8" x14ac:dyDescent="0.25">
      <c r="A241" s="45" t="s">
        <v>149</v>
      </c>
      <c r="B241" s="45" t="s">
        <v>320</v>
      </c>
      <c r="C241" s="97"/>
      <c r="D241" s="28"/>
      <c r="E241" s="99"/>
      <c r="F241" s="81"/>
      <c r="G241" s="84"/>
      <c r="H241" s="84"/>
    </row>
    <row r="242" spans="1:8" ht="15.75" thickBot="1" x14ac:dyDescent="0.3">
      <c r="A242" s="45" t="s">
        <v>318</v>
      </c>
      <c r="B242" s="45" t="s">
        <v>319</v>
      </c>
      <c r="C242" s="97"/>
      <c r="D242" s="28"/>
      <c r="E242" s="99"/>
      <c r="F242" s="81"/>
      <c r="G242" s="84"/>
      <c r="H242" s="84"/>
    </row>
    <row r="243" spans="1:8" ht="15.75" thickBot="1" x14ac:dyDescent="0.3">
      <c r="A243" s="45" t="s">
        <v>321</v>
      </c>
      <c r="B243" s="45" t="s">
        <v>23</v>
      </c>
      <c r="C243" s="97"/>
      <c r="D243" s="3"/>
      <c r="E243" s="99"/>
      <c r="F243" s="81"/>
      <c r="G243" s="84"/>
      <c r="H243" s="84"/>
    </row>
    <row r="244" spans="1:8" ht="27" thickBot="1" x14ac:dyDescent="0.3">
      <c r="A244" s="47" t="s">
        <v>322</v>
      </c>
      <c r="B244" s="45" t="s">
        <v>23</v>
      </c>
      <c r="C244" s="97"/>
      <c r="D244" s="3"/>
      <c r="E244" s="99"/>
      <c r="F244" s="81"/>
      <c r="G244" s="84"/>
      <c r="H244" s="84"/>
    </row>
    <row r="245" spans="1:8" ht="15.75" thickBot="1" x14ac:dyDescent="0.3">
      <c r="A245" s="47" t="s">
        <v>162</v>
      </c>
      <c r="B245" s="45" t="s">
        <v>23</v>
      </c>
      <c r="C245" s="97"/>
      <c r="D245" s="3"/>
      <c r="E245" s="99"/>
      <c r="F245" s="81"/>
      <c r="G245" s="84"/>
      <c r="H245" s="84"/>
    </row>
    <row r="246" spans="1:8" ht="15.75" thickBot="1" x14ac:dyDescent="0.3">
      <c r="A246" s="47" t="s">
        <v>326</v>
      </c>
      <c r="B246" s="45" t="s">
        <v>23</v>
      </c>
      <c r="C246" s="97"/>
      <c r="D246" s="3"/>
      <c r="E246" s="99"/>
      <c r="F246" s="81"/>
      <c r="G246" s="84"/>
      <c r="H246" s="84"/>
    </row>
    <row r="247" spans="1:8" ht="15.75" thickBot="1" x14ac:dyDescent="0.3">
      <c r="A247" s="47" t="s">
        <v>163</v>
      </c>
      <c r="B247" s="45" t="s">
        <v>23</v>
      </c>
      <c r="C247" s="97"/>
      <c r="D247" s="3"/>
      <c r="E247" s="99"/>
      <c r="F247" s="81"/>
      <c r="G247" s="84"/>
      <c r="H247" s="84"/>
    </row>
    <row r="248" spans="1:8" ht="26.25" x14ac:dyDescent="0.25">
      <c r="A248" s="47" t="s">
        <v>155</v>
      </c>
      <c r="B248" s="45" t="s">
        <v>23</v>
      </c>
      <c r="C248" s="97"/>
      <c r="D248" s="28"/>
      <c r="E248" s="99"/>
      <c r="F248" s="81"/>
      <c r="G248" s="84"/>
      <c r="H248" s="84"/>
    </row>
    <row r="249" spans="1:8" x14ac:dyDescent="0.25">
      <c r="A249" s="47" t="s">
        <v>156</v>
      </c>
      <c r="B249" s="45" t="s">
        <v>157</v>
      </c>
      <c r="C249" s="97"/>
      <c r="D249" s="28"/>
      <c r="E249" s="99"/>
      <c r="F249" s="81"/>
      <c r="G249" s="84"/>
      <c r="H249" s="84"/>
    </row>
    <row r="250" spans="1:8" x14ac:dyDescent="0.25">
      <c r="A250" s="45" t="s">
        <v>158</v>
      </c>
      <c r="B250" s="45" t="s">
        <v>307</v>
      </c>
      <c r="C250" s="97"/>
      <c r="D250" s="28"/>
      <c r="E250" s="99"/>
      <c r="F250" s="81"/>
      <c r="G250" s="84"/>
      <c r="H250" s="84"/>
    </row>
    <row r="251" spans="1:8" x14ac:dyDescent="0.25">
      <c r="A251" s="45" t="s">
        <v>159</v>
      </c>
      <c r="B251" s="45" t="s">
        <v>323</v>
      </c>
      <c r="C251" s="97"/>
      <c r="D251" s="35"/>
      <c r="E251" s="99"/>
      <c r="F251" s="81"/>
      <c r="G251" s="84"/>
      <c r="H251" s="84"/>
    </row>
    <row r="252" spans="1:8" x14ac:dyDescent="0.25">
      <c r="A252" s="45" t="s">
        <v>160</v>
      </c>
      <c r="B252" s="45" t="s">
        <v>324</v>
      </c>
      <c r="C252" s="97"/>
      <c r="D252" s="28"/>
      <c r="E252" s="99"/>
      <c r="F252" s="81"/>
      <c r="G252" s="84"/>
      <c r="H252" s="84"/>
    </row>
    <row r="253" spans="1:8" x14ac:dyDescent="0.25">
      <c r="A253" s="45" t="s">
        <v>161</v>
      </c>
      <c r="B253" s="45" t="s">
        <v>325</v>
      </c>
      <c r="C253" s="97"/>
      <c r="D253" s="28"/>
      <c r="E253" s="99"/>
      <c r="F253" s="81"/>
      <c r="G253" s="84"/>
      <c r="H253" s="84"/>
    </row>
    <row r="254" spans="1:8" x14ac:dyDescent="0.25">
      <c r="A254" s="45" t="s">
        <v>144</v>
      </c>
      <c r="B254" s="45" t="s">
        <v>409</v>
      </c>
      <c r="C254" s="98"/>
      <c r="D254" s="28"/>
      <c r="E254" s="100"/>
      <c r="F254" s="96"/>
      <c r="G254" s="104"/>
      <c r="H254" s="104"/>
    </row>
    <row r="255" spans="1:8" x14ac:dyDescent="0.25">
      <c r="A255" s="7"/>
      <c r="B255" s="7" t="s">
        <v>408</v>
      </c>
      <c r="C255" s="7"/>
      <c r="D255" s="7"/>
      <c r="E255" s="7"/>
      <c r="F255" s="7"/>
      <c r="G255" s="7"/>
      <c r="H255" s="7"/>
    </row>
    <row r="260" spans="1:45" ht="15.75" x14ac:dyDescent="0.25">
      <c r="A260" s="7"/>
      <c r="B260" s="66" t="s">
        <v>392</v>
      </c>
      <c r="C260" s="6" t="s">
        <v>2</v>
      </c>
      <c r="D260" s="11">
        <v>3</v>
      </c>
      <c r="E260" s="7"/>
      <c r="F260" s="103"/>
      <c r="G260" s="76"/>
      <c r="H260" s="76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</row>
    <row r="261" spans="1:45" x14ac:dyDescent="0.25">
      <c r="A261" s="7"/>
      <c r="B261" s="7"/>
      <c r="C261" s="7"/>
      <c r="D261" s="21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</row>
    <row r="262" spans="1:45" ht="26.25" thickBot="1" x14ac:dyDescent="0.3">
      <c r="A262" s="7"/>
      <c r="B262" s="29"/>
      <c r="C262" s="7"/>
      <c r="D262" s="15" t="s">
        <v>90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</row>
    <row r="263" spans="1:45" ht="15.75" thickBot="1" x14ac:dyDescent="0.3">
      <c r="A263" s="12" t="s">
        <v>311</v>
      </c>
      <c r="B263" s="44" t="s">
        <v>312</v>
      </c>
      <c r="C263" s="30" t="s">
        <v>7</v>
      </c>
      <c r="D263" s="31" t="s">
        <v>93</v>
      </c>
      <c r="E263" s="32" t="s">
        <v>6</v>
      </c>
      <c r="F263" s="33" t="s">
        <v>8</v>
      </c>
      <c r="G263" s="34" t="s">
        <v>9</v>
      </c>
      <c r="H263" s="33" t="s">
        <v>10</v>
      </c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</row>
    <row r="264" spans="1:45" ht="15.75" thickBot="1" x14ac:dyDescent="0.3">
      <c r="A264" s="46" t="s">
        <v>164</v>
      </c>
      <c r="B264" s="45" t="s">
        <v>23</v>
      </c>
      <c r="C264" s="101">
        <f>D260</f>
        <v>3</v>
      </c>
      <c r="D264" s="28"/>
      <c r="E264" s="102"/>
      <c r="F264" s="80">
        <f>ROUND(C264*E264,2)</f>
        <v>0</v>
      </c>
      <c r="G264" s="83">
        <f>ROUND(F264*0.22,2)</f>
        <v>0</v>
      </c>
      <c r="H264" s="83">
        <f>ROUND(F264+G264,2)</f>
        <v>0</v>
      </c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</row>
    <row r="265" spans="1:45" x14ac:dyDescent="0.25">
      <c r="A265" s="45" t="s">
        <v>147</v>
      </c>
      <c r="B265" s="45" t="s">
        <v>148</v>
      </c>
      <c r="C265" s="97"/>
      <c r="D265" s="28"/>
      <c r="E265" s="99"/>
      <c r="F265" s="81"/>
      <c r="G265" s="84"/>
      <c r="H265" s="84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</row>
    <row r="266" spans="1:45" ht="15.75" thickBot="1" x14ac:dyDescent="0.3">
      <c r="A266" s="45" t="s">
        <v>126</v>
      </c>
      <c r="B266" s="45" t="s">
        <v>327</v>
      </c>
      <c r="C266" s="97"/>
      <c r="D266" s="28"/>
      <c r="E266" s="99"/>
      <c r="F266" s="81"/>
      <c r="G266" s="84"/>
      <c r="H266" s="84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</row>
    <row r="267" spans="1:45" ht="15.75" thickBot="1" x14ac:dyDescent="0.3">
      <c r="A267" s="58" t="s">
        <v>328</v>
      </c>
      <c r="B267" s="45" t="s">
        <v>23</v>
      </c>
      <c r="C267" s="97"/>
      <c r="D267" s="28"/>
      <c r="E267" s="99"/>
      <c r="F267" s="81"/>
      <c r="G267" s="84"/>
      <c r="H267" s="84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</row>
    <row r="268" spans="1:45" ht="41.25" customHeight="1" thickBot="1" x14ac:dyDescent="0.3">
      <c r="A268" s="47" t="s">
        <v>329</v>
      </c>
      <c r="B268" s="45" t="s">
        <v>23</v>
      </c>
      <c r="C268" s="97"/>
      <c r="D268" s="28"/>
      <c r="E268" s="99"/>
      <c r="F268" s="81"/>
      <c r="G268" s="84"/>
      <c r="H268" s="84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</row>
    <row r="269" spans="1:45" ht="27" thickBot="1" x14ac:dyDescent="0.3">
      <c r="A269" s="47" t="s">
        <v>330</v>
      </c>
      <c r="B269" s="45" t="s">
        <v>23</v>
      </c>
      <c r="C269" s="97"/>
      <c r="D269" s="28"/>
      <c r="E269" s="99"/>
      <c r="F269" s="81"/>
      <c r="G269" s="84"/>
      <c r="H269" s="84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</row>
    <row r="270" spans="1:45" ht="27" thickBot="1" x14ac:dyDescent="0.3">
      <c r="A270" s="48" t="s">
        <v>155</v>
      </c>
      <c r="B270" s="45" t="s">
        <v>23</v>
      </c>
      <c r="C270" s="97"/>
      <c r="D270" s="28"/>
      <c r="E270" s="99"/>
      <c r="F270" s="81"/>
      <c r="G270" s="84"/>
      <c r="H270" s="84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</row>
    <row r="271" spans="1:45" x14ac:dyDescent="0.25">
      <c r="A271" s="45" t="s">
        <v>156</v>
      </c>
      <c r="B271" s="45" t="s">
        <v>331</v>
      </c>
      <c r="C271" s="97"/>
      <c r="D271" s="28"/>
      <c r="E271" s="99"/>
      <c r="F271" s="81"/>
      <c r="G271" s="84"/>
      <c r="H271" s="84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</row>
    <row r="272" spans="1:45" x14ac:dyDescent="0.25">
      <c r="A272" s="45" t="s">
        <v>158</v>
      </c>
      <c r="B272" s="45" t="s">
        <v>307</v>
      </c>
      <c r="C272" s="97"/>
      <c r="D272" s="28"/>
      <c r="E272" s="99"/>
      <c r="F272" s="81"/>
      <c r="G272" s="84"/>
      <c r="H272" s="84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</row>
    <row r="273" spans="1:45" ht="30.75" customHeight="1" thickBot="1" x14ac:dyDescent="0.3">
      <c r="A273" s="47" t="s">
        <v>165</v>
      </c>
      <c r="B273" s="45" t="s">
        <v>23</v>
      </c>
      <c r="C273" s="97"/>
      <c r="D273" s="28"/>
      <c r="E273" s="99"/>
      <c r="F273" s="81"/>
      <c r="G273" s="84"/>
      <c r="H273" s="84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</row>
    <row r="274" spans="1:45" ht="15.75" thickBot="1" x14ac:dyDescent="0.3">
      <c r="A274" s="45" t="s">
        <v>144</v>
      </c>
      <c r="B274" s="45" t="s">
        <v>409</v>
      </c>
      <c r="C274" s="98"/>
      <c r="D274" s="28"/>
      <c r="E274" s="100"/>
      <c r="F274" s="96"/>
      <c r="G274" s="104"/>
      <c r="H274" s="104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</row>
    <row r="275" spans="1:45" x14ac:dyDescent="0.25">
      <c r="A275" s="7"/>
      <c r="B275" s="7" t="s">
        <v>408</v>
      </c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</row>
    <row r="280" spans="1:45" ht="15.75" x14ac:dyDescent="0.25">
      <c r="A280" s="7"/>
      <c r="B280" s="66" t="s">
        <v>393</v>
      </c>
      <c r="C280" s="6" t="s">
        <v>2</v>
      </c>
      <c r="D280" s="11">
        <v>2</v>
      </c>
      <c r="E280" s="7"/>
      <c r="F280" s="103"/>
      <c r="G280" s="76"/>
      <c r="H280" s="76"/>
    </row>
    <row r="281" spans="1:45" ht="15.75" thickBot="1" x14ac:dyDescent="0.3">
      <c r="A281" s="7"/>
      <c r="B281" s="7"/>
      <c r="C281" s="7"/>
      <c r="D281" s="21"/>
      <c r="E281" s="7"/>
      <c r="F281" s="7"/>
      <c r="G281" s="7"/>
      <c r="H281" s="7"/>
    </row>
    <row r="282" spans="1:45" ht="26.25" thickBot="1" x14ac:dyDescent="0.3">
      <c r="A282" s="7"/>
      <c r="B282" s="29"/>
      <c r="C282" s="7"/>
      <c r="D282" s="43" t="s">
        <v>90</v>
      </c>
      <c r="E282" s="7"/>
      <c r="F282" s="7"/>
      <c r="G282" s="7"/>
      <c r="H282" s="7"/>
    </row>
    <row r="283" spans="1:45" ht="15.75" thickBot="1" x14ac:dyDescent="0.3">
      <c r="A283" s="43" t="s">
        <v>311</v>
      </c>
      <c r="B283" s="43" t="s">
        <v>312</v>
      </c>
      <c r="C283" s="43" t="s">
        <v>7</v>
      </c>
      <c r="D283" s="43" t="s">
        <v>93</v>
      </c>
      <c r="E283" s="43" t="s">
        <v>6</v>
      </c>
      <c r="F283" s="43" t="s">
        <v>8</v>
      </c>
      <c r="G283" s="43" t="s">
        <v>9</v>
      </c>
      <c r="H283" s="43" t="s">
        <v>10</v>
      </c>
    </row>
    <row r="284" spans="1:45" ht="26.25" thickBot="1" x14ac:dyDescent="0.3">
      <c r="A284" s="59" t="s">
        <v>359</v>
      </c>
      <c r="B284" s="60" t="s">
        <v>360</v>
      </c>
      <c r="C284" s="101">
        <f>D280</f>
        <v>2</v>
      </c>
      <c r="D284" s="28"/>
      <c r="E284" s="102"/>
      <c r="F284" s="80">
        <f>ROUND(C284*E284,2)</f>
        <v>0</v>
      </c>
      <c r="G284" s="83">
        <f>ROUND(F284*0.22,2)</f>
        <v>0</v>
      </c>
      <c r="H284" s="83">
        <f>ROUND(F284+G284,2)</f>
        <v>0</v>
      </c>
    </row>
    <row r="285" spans="1:45" ht="15.75" thickBot="1" x14ac:dyDescent="0.3">
      <c r="A285" s="61" t="s">
        <v>333</v>
      </c>
      <c r="B285" s="62" t="s">
        <v>334</v>
      </c>
      <c r="C285" s="97"/>
      <c r="D285" s="28"/>
      <c r="E285" s="99"/>
      <c r="F285" s="81"/>
      <c r="G285" s="84"/>
      <c r="H285" s="84"/>
    </row>
    <row r="286" spans="1:45" ht="15.75" thickBot="1" x14ac:dyDescent="0.3">
      <c r="A286" s="61" t="s">
        <v>335</v>
      </c>
      <c r="B286" s="62" t="s">
        <v>361</v>
      </c>
      <c r="C286" s="97"/>
      <c r="D286" s="28"/>
      <c r="E286" s="99"/>
      <c r="F286" s="81"/>
      <c r="G286" s="84"/>
      <c r="H286" s="84"/>
    </row>
    <row r="287" spans="1:45" ht="26.25" thickBot="1" x14ac:dyDescent="0.3">
      <c r="A287" s="61" t="s">
        <v>362</v>
      </c>
      <c r="B287" s="62" t="s">
        <v>363</v>
      </c>
      <c r="C287" s="97"/>
      <c r="D287" s="28"/>
      <c r="E287" s="99"/>
      <c r="F287" s="81"/>
      <c r="G287" s="84"/>
      <c r="H287" s="84"/>
    </row>
    <row r="288" spans="1:45" ht="26.25" thickBot="1" x14ac:dyDescent="0.3">
      <c r="A288" s="61" t="s">
        <v>337</v>
      </c>
      <c r="B288" s="62" t="s">
        <v>364</v>
      </c>
      <c r="C288" s="97"/>
      <c r="D288" s="28"/>
      <c r="E288" s="99"/>
      <c r="F288" s="81"/>
      <c r="G288" s="84"/>
      <c r="H288" s="84"/>
    </row>
    <row r="289" spans="1:8" ht="23.25" customHeight="1" thickBot="1" x14ac:dyDescent="0.3">
      <c r="A289" s="61" t="s">
        <v>339</v>
      </c>
      <c r="B289" s="62" t="s">
        <v>340</v>
      </c>
      <c r="C289" s="97"/>
      <c r="D289" s="28"/>
      <c r="E289" s="99"/>
      <c r="F289" s="81"/>
      <c r="G289" s="84"/>
      <c r="H289" s="84"/>
    </row>
    <row r="290" spans="1:8" ht="15.75" thickBot="1" x14ac:dyDescent="0.3">
      <c r="A290" s="61" t="s">
        <v>365</v>
      </c>
      <c r="B290" s="62" t="s">
        <v>366</v>
      </c>
      <c r="C290" s="97"/>
      <c r="D290" s="3"/>
      <c r="E290" s="99"/>
      <c r="F290" s="81"/>
      <c r="G290" s="84"/>
      <c r="H290" s="84"/>
    </row>
    <row r="291" spans="1:8" ht="15.75" thickBot="1" x14ac:dyDescent="0.3">
      <c r="A291" s="61" t="s">
        <v>341</v>
      </c>
      <c r="B291" s="62" t="s">
        <v>367</v>
      </c>
      <c r="C291" s="97"/>
      <c r="D291" s="3"/>
      <c r="E291" s="99"/>
      <c r="F291" s="81"/>
      <c r="G291" s="84"/>
      <c r="H291" s="84"/>
    </row>
    <row r="292" spans="1:8" ht="39" customHeight="1" thickBot="1" x14ac:dyDescent="0.3">
      <c r="A292" s="61" t="s">
        <v>49</v>
      </c>
      <c r="B292" s="62" t="s">
        <v>368</v>
      </c>
      <c r="C292" s="97"/>
      <c r="D292" s="3"/>
      <c r="E292" s="99"/>
      <c r="F292" s="81"/>
      <c r="G292" s="84"/>
      <c r="H292" s="84"/>
    </row>
    <row r="293" spans="1:8" ht="15.75" thickBot="1" x14ac:dyDescent="0.3">
      <c r="A293" s="61" t="s">
        <v>349</v>
      </c>
      <c r="B293" s="62" t="s">
        <v>374</v>
      </c>
      <c r="C293" s="97"/>
      <c r="D293" s="28"/>
      <c r="E293" s="99"/>
      <c r="F293" s="81"/>
      <c r="G293" s="84"/>
      <c r="H293" s="84"/>
    </row>
    <row r="294" spans="1:8" ht="15.75" thickBot="1" x14ac:dyDescent="0.3">
      <c r="A294" s="61" t="s">
        <v>351</v>
      </c>
      <c r="B294" s="62" t="s">
        <v>344</v>
      </c>
      <c r="C294" s="97"/>
      <c r="D294" s="28"/>
      <c r="E294" s="99"/>
      <c r="F294" s="81"/>
      <c r="G294" s="84"/>
      <c r="H294" s="84"/>
    </row>
    <row r="295" spans="1:8" ht="15.75" thickBot="1" x14ac:dyDescent="0.3">
      <c r="A295" s="61" t="s">
        <v>220</v>
      </c>
      <c r="B295" s="62" t="s">
        <v>369</v>
      </c>
      <c r="C295" s="97"/>
      <c r="D295" s="28"/>
      <c r="E295" s="99"/>
      <c r="F295" s="81"/>
      <c r="G295" s="84"/>
      <c r="H295" s="84"/>
    </row>
    <row r="296" spans="1:8" ht="15.75" thickBot="1" x14ac:dyDescent="0.3">
      <c r="A296" s="61" t="s">
        <v>370</v>
      </c>
      <c r="B296" s="62" t="s">
        <v>371</v>
      </c>
      <c r="C296" s="97"/>
      <c r="D296" s="28"/>
      <c r="E296" s="99"/>
      <c r="F296" s="81"/>
      <c r="G296" s="84"/>
      <c r="H296" s="84"/>
    </row>
    <row r="297" spans="1:8" ht="15.75" thickBot="1" x14ac:dyDescent="0.3">
      <c r="A297" s="61" t="s">
        <v>354</v>
      </c>
      <c r="B297" s="62" t="s">
        <v>372</v>
      </c>
      <c r="C297" s="97"/>
      <c r="D297" s="35"/>
      <c r="E297" s="99"/>
      <c r="F297" s="81"/>
      <c r="G297" s="84"/>
      <c r="H297" s="84"/>
    </row>
    <row r="298" spans="1:8" ht="29.25" customHeight="1" thickBot="1" x14ac:dyDescent="0.3">
      <c r="A298" s="61" t="s">
        <v>356</v>
      </c>
      <c r="B298" s="62" t="s">
        <v>373</v>
      </c>
      <c r="C298" s="97"/>
      <c r="D298" s="28"/>
      <c r="E298" s="99"/>
      <c r="F298" s="81"/>
      <c r="G298" s="84"/>
      <c r="H298" s="84"/>
    </row>
    <row r="299" spans="1:8" ht="15.75" thickBot="1" x14ac:dyDescent="0.3">
      <c r="A299" s="61" t="s">
        <v>358</v>
      </c>
      <c r="B299" s="62" t="s">
        <v>344</v>
      </c>
      <c r="C299" s="97"/>
      <c r="D299" s="28"/>
      <c r="E299" s="99"/>
      <c r="F299" s="81"/>
      <c r="G299" s="84"/>
      <c r="H299" s="84"/>
    </row>
    <row r="300" spans="1:8" ht="15.75" thickBot="1" x14ac:dyDescent="0.3">
      <c r="A300" s="61" t="s">
        <v>59</v>
      </c>
      <c r="B300" s="62" t="s">
        <v>409</v>
      </c>
      <c r="C300" s="98"/>
      <c r="D300" s="28"/>
      <c r="E300" s="100"/>
      <c r="F300" s="96"/>
      <c r="G300" s="104"/>
      <c r="H300" s="104"/>
    </row>
    <row r="301" spans="1:8" x14ac:dyDescent="0.25">
      <c r="A301" s="7"/>
      <c r="B301" s="7" t="s">
        <v>123</v>
      </c>
      <c r="C301" s="7"/>
      <c r="D301" s="7"/>
      <c r="E301" s="7"/>
      <c r="F301" s="7"/>
      <c r="G301" s="7"/>
      <c r="H301" s="7"/>
    </row>
    <row r="304" spans="1:8" ht="15.75" x14ac:dyDescent="0.25">
      <c r="C304" s="64" t="s">
        <v>385</v>
      </c>
      <c r="D304" s="64" t="s">
        <v>382</v>
      </c>
      <c r="E304" s="93" t="s">
        <v>166</v>
      </c>
      <c r="F304" s="94"/>
      <c r="G304" s="41">
        <f>ROUND(F14+F94+F154+F212+F239+F264+F284,2)</f>
        <v>0</v>
      </c>
    </row>
    <row r="305" spans="3:7" x14ac:dyDescent="0.25">
      <c r="C305" s="7" t="s">
        <v>383</v>
      </c>
      <c r="D305" s="7" t="s">
        <v>384</v>
      </c>
      <c r="E305" s="93" t="s">
        <v>9</v>
      </c>
      <c r="F305" s="94"/>
      <c r="G305" s="41">
        <f>ROUND(G304*0.22,2)</f>
        <v>0</v>
      </c>
    </row>
    <row r="306" spans="3:7" x14ac:dyDescent="0.25">
      <c r="C306" s="7"/>
      <c r="D306" s="7"/>
      <c r="E306" s="93" t="s">
        <v>167</v>
      </c>
      <c r="F306" s="94"/>
      <c r="G306" s="41">
        <f>ROUND(G304+G305,2)</f>
        <v>0</v>
      </c>
    </row>
  </sheetData>
  <mergeCells count="50">
    <mergeCell ref="G264:G274"/>
    <mergeCell ref="H264:H274"/>
    <mergeCell ref="E304:F304"/>
    <mergeCell ref="G284:G300"/>
    <mergeCell ref="H284:H300"/>
    <mergeCell ref="F280:H280"/>
    <mergeCell ref="F264:F274"/>
    <mergeCell ref="B204:D204"/>
    <mergeCell ref="F150:H150"/>
    <mergeCell ref="C154:C202"/>
    <mergeCell ref="E154:E202"/>
    <mergeCell ref="F154:F202"/>
    <mergeCell ref="G154:G202"/>
    <mergeCell ref="H154:H202"/>
    <mergeCell ref="F208:H208"/>
    <mergeCell ref="F235:H235"/>
    <mergeCell ref="F260:H260"/>
    <mergeCell ref="G212:G229"/>
    <mergeCell ref="H212:H229"/>
    <mergeCell ref="F239:F254"/>
    <mergeCell ref="G239:G254"/>
    <mergeCell ref="H239:H254"/>
    <mergeCell ref="E305:F305"/>
    <mergeCell ref="E306:F306"/>
    <mergeCell ref="C212:C229"/>
    <mergeCell ref="E212:E229"/>
    <mergeCell ref="F212:F229"/>
    <mergeCell ref="C239:C254"/>
    <mergeCell ref="E239:E254"/>
    <mergeCell ref="C264:C274"/>
    <mergeCell ref="E264:E274"/>
    <mergeCell ref="C284:C300"/>
    <mergeCell ref="E284:E300"/>
    <mergeCell ref="F284:F300"/>
    <mergeCell ref="B145:D145"/>
    <mergeCell ref="F90:H90"/>
    <mergeCell ref="C94:C142"/>
    <mergeCell ref="E94:E142"/>
    <mergeCell ref="F94:F142"/>
    <mergeCell ref="G94:G142"/>
    <mergeCell ref="H94:H142"/>
    <mergeCell ref="B85:D85"/>
    <mergeCell ref="F10:H10"/>
    <mergeCell ref="C14:C83"/>
    <mergeCell ref="E14:E83"/>
    <mergeCell ref="F14:F83"/>
    <mergeCell ref="G14:G83"/>
    <mergeCell ref="H14:H83"/>
    <mergeCell ref="A58:B58"/>
    <mergeCell ref="A75:B75"/>
  </mergeCells>
  <pageMargins left="0.7" right="0.7" top="0.75" bottom="0.75" header="0.3" footer="0.3"/>
  <pageSetup paperSize="8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76B84AE1C89441879C401E0FE9783C" ma:contentTypeVersion="2" ma:contentTypeDescription="Ustvari nov dokument." ma:contentTypeScope="" ma:versionID="97331879a2673c140836f81fd276a975">
  <xsd:schema xmlns:xsd="http://www.w3.org/2001/XMLSchema" xmlns:xs="http://www.w3.org/2001/XMLSchema" xmlns:p="http://schemas.microsoft.com/office/2006/metadata/properties" xmlns:ns2="ef7682a4-b5cd-433e-b489-bfc88bdbd5a6" targetNamespace="http://schemas.microsoft.com/office/2006/metadata/properties" ma:root="true" ma:fieldsID="3794a280c01810173d97f410a774b1f1" ns2:_="">
    <xsd:import namespace="ef7682a4-b5cd-433e-b489-bfc88bdbd5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682a4-b5cd-433e-b489-bfc88bdbd5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9E3859-7A2B-4D80-B235-FA8A1B24A6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09E4F-E682-4C25-990D-DE0825BA0032}">
  <ds:schemaRefs>
    <ds:schemaRef ds:uri="http://purl.org/dc/dcmitype/"/>
    <ds:schemaRef ds:uri="http://schemas.microsoft.com/office/infopath/2007/PartnerControls"/>
    <ds:schemaRef ds:uri="http://purl.org/dc/elements/1.1/"/>
    <ds:schemaRef ds:uri="ef7682a4-b5cd-433e-b489-bfc88bdbd5a6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CFCFA93-717A-4F49-BA11-F663E64E5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682a4-b5cd-433e-b489-bfc88bdbd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Nataša Kuzmički</dc:creator>
  <cp:keywords/>
  <dc:description/>
  <cp:lastModifiedBy>Dejan Zoran</cp:lastModifiedBy>
  <cp:revision/>
  <dcterms:created xsi:type="dcterms:W3CDTF">2023-11-11T20:17:23Z</dcterms:created>
  <dcterms:modified xsi:type="dcterms:W3CDTF">2026-09-08T08:50:41Z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0x0101004C76B84AE1C89441879C401E0FE9783C</vt:lpwstr>
  </property>
</Properties>
</file>