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3272" windowHeight="8700" tabRatio="946"/>
  </bookViews>
  <sheets>
    <sheet name="rekapitulacija" sheetId="1" r:id="rId1"/>
    <sheet name="Sklop 1, Opcija a" sheetId="20" r:id="rId2"/>
    <sheet name="Sklop 1, Opcija b" sheetId="21" r:id="rId3"/>
    <sheet name="Sklop 1, Opcija c" sheetId="22" r:id="rId4"/>
    <sheet name="Sklop 2, Opcija a" sheetId="23" r:id="rId5"/>
    <sheet name="Sklop 2, Opcija b" sheetId="24" r:id="rId6"/>
    <sheet name="Sklop 3, Opcija a" sheetId="25" r:id="rId7"/>
    <sheet name="Sklop 4, Opcija a" sheetId="26" r:id="rId8"/>
    <sheet name="Sklop 4, Opcija b" sheetId="27" r:id="rId9"/>
    <sheet name="Sklop 5, Opcija a" sheetId="28" r:id="rId10"/>
    <sheet name="Sklop 5, Opcija b" sheetId="34" r:id="rId11"/>
    <sheet name="Sklop 6, Opcija a" sheetId="29" r:id="rId12"/>
    <sheet name="Sklop 6, Opcija b" sheetId="30" r:id="rId13"/>
    <sheet name="Sklop 6, Opcija c" sheetId="31" r:id="rId14"/>
    <sheet name="Sklop 7, Opcija a" sheetId="32" r:id="rId15"/>
    <sheet name="Sklop 7, Opcija b" sheetId="33" r:id="rId16"/>
    <sheet name="Sklop 8, Opcija a" sheetId="36" r:id="rId17"/>
    <sheet name="Sklop 8, Opcija b" sheetId="37" r:id="rId18"/>
    <sheet name="Sklop 8, Opcija c" sheetId="38" r:id="rId19"/>
    <sheet name="Sklop 9, Opcija a" sheetId="39" r:id="rId20"/>
    <sheet name="Sklop 9, Opcija b" sheetId="40" r:id="rId21"/>
    <sheet name="Sklop 9, Opcija c" sheetId="41" r:id="rId22"/>
    <sheet name="Sklop 10, Opcija a" sheetId="42" r:id="rId23"/>
    <sheet name="Sklop 10, Opcija b" sheetId="43" r:id="rId24"/>
    <sheet name="Sklop 11, Opcija a" sheetId="44" r:id="rId25"/>
    <sheet name="Sklop 11, Opcija b" sheetId="45" r:id="rId26"/>
    <sheet name="Sklop 11, Opcija c" sheetId="46" r:id="rId27"/>
    <sheet name="Sklop 12, Opcija a" sheetId="47" r:id="rId28"/>
    <sheet name="Sklop 12, Opcija b" sheetId="48" r:id="rId29"/>
    <sheet name="Sklop 12, Opcija c" sheetId="49" r:id="rId30"/>
    <sheet name="Sklop 13, Opcija a" sheetId="50" r:id="rId31"/>
    <sheet name="Sklop 13, Opcija b" sheetId="51" r:id="rId32"/>
    <sheet name="Sklop 13, Opcija c" sheetId="52" r:id="rId33"/>
    <sheet name="Sklop 13, Opcija d" sheetId="53" r:id="rId34"/>
    <sheet name="Sklop 13, Opcija e" sheetId="54" r:id="rId35"/>
    <sheet name="Sklop 14, Opcija a" sheetId="56" r:id="rId36"/>
    <sheet name="Sklop 14, Opcija b" sheetId="55" r:id="rId37"/>
    <sheet name="Sklop 15, Opcija a" sheetId="57" r:id="rId38"/>
    <sheet name="Sklop 16, Opcija a" sheetId="58" r:id="rId39"/>
    <sheet name="Sklop 17, Opcija a" sheetId="59" r:id="rId40"/>
    <sheet name="Sklop 17, Opcija b" sheetId="60" r:id="rId41"/>
    <sheet name="Sklop 17, Opcija c" sheetId="61" r:id="rId42"/>
    <sheet name="Sklop 17, Opcija d" sheetId="62" r:id="rId43"/>
    <sheet name="Sklop 18, Opcija a" sheetId="63" r:id="rId44"/>
    <sheet name="Sklop 18, Opcija b" sheetId="64" r:id="rId45"/>
    <sheet name="Sklop 18, Opcija c" sheetId="65" r:id="rId46"/>
    <sheet name="Sklop 18, Opcija d" sheetId="35" r:id="rId47"/>
    <sheet name="Sklop 19, Opcija a" sheetId="66" r:id="rId48"/>
  </sheets>
  <definedNames>
    <definedName name="_xlnm.Print_Area" localSheetId="0">rekapitulacija!$A$1:$F$72</definedName>
    <definedName name="_xlnm.Print_Area" localSheetId="1">'Sklop 1, Opcija a'!$A$1:$G$11</definedName>
    <definedName name="_xlnm.Print_Area" localSheetId="2">'Sklop 1, Opcija b'!$A$1:$G$11</definedName>
    <definedName name="_xlnm.Print_Area" localSheetId="3">'Sklop 1, Opcija c'!$A$1:$G$11</definedName>
    <definedName name="_xlnm.Print_Area" localSheetId="22">'Sklop 10, Opcija a'!$A$1:$G$11</definedName>
    <definedName name="_xlnm.Print_Area" localSheetId="23">'Sklop 10, Opcija b'!$A$1:$G$11</definedName>
    <definedName name="_xlnm.Print_Area" localSheetId="24">'Sklop 11, Opcija a'!$A$1:$G$11</definedName>
    <definedName name="_xlnm.Print_Area" localSheetId="25">'Sklop 11, Opcija b'!$A$1:$G$11</definedName>
    <definedName name="_xlnm.Print_Area" localSheetId="26">'Sklop 11, Opcija c'!$A$1:$G$11</definedName>
    <definedName name="_xlnm.Print_Area" localSheetId="27">'Sklop 12, Opcija a'!$A$1:$G$11</definedName>
    <definedName name="_xlnm.Print_Area" localSheetId="28">'Sklop 12, Opcija b'!$A$1:$G$11</definedName>
    <definedName name="_xlnm.Print_Area" localSheetId="29">'Sklop 12, Opcija c'!$A$1:$G$11</definedName>
    <definedName name="_xlnm.Print_Area" localSheetId="30">'Sklop 13, Opcija a'!$A$1:$G$11</definedName>
    <definedName name="_xlnm.Print_Area" localSheetId="31">'Sklop 13, Opcija b'!$A$1:$G$11</definedName>
    <definedName name="_xlnm.Print_Area" localSheetId="32">'Sklop 13, Opcija c'!$A$1:$G$11</definedName>
    <definedName name="_xlnm.Print_Area" localSheetId="33">'Sklop 13, Opcija d'!$A$1:$G$11</definedName>
    <definedName name="_xlnm.Print_Area" localSheetId="34">'Sklop 13, Opcija e'!$A$1:$G$11</definedName>
    <definedName name="_xlnm.Print_Area" localSheetId="35">'Sklop 14, Opcija a'!$A$1:$G$11</definedName>
    <definedName name="_xlnm.Print_Area" localSheetId="36">'Sklop 14, Opcija b'!$A$1:$G$11</definedName>
    <definedName name="_xlnm.Print_Area" localSheetId="37">'Sklop 15, Opcija a'!$A$1:$G$11</definedName>
    <definedName name="_xlnm.Print_Area" localSheetId="38">'Sklop 16, Opcija a'!$A$1:$G$11</definedName>
    <definedName name="_xlnm.Print_Area" localSheetId="39">'Sklop 17, Opcija a'!$A$1:$G$11</definedName>
    <definedName name="_xlnm.Print_Area" localSheetId="40">'Sklop 17, Opcija b'!$A$1:$G$11</definedName>
    <definedName name="_xlnm.Print_Area" localSheetId="41">'Sklop 17, Opcija c'!$A$1:$G$11</definedName>
    <definedName name="_xlnm.Print_Area" localSheetId="42">'Sklop 17, Opcija d'!$A$1:$G$11</definedName>
    <definedName name="_xlnm.Print_Area" localSheetId="43">'Sklop 18, Opcija a'!$A$1:$G$11</definedName>
    <definedName name="_xlnm.Print_Area" localSheetId="44">'Sklop 18, Opcija b'!$A$1:$G$11</definedName>
    <definedName name="_xlnm.Print_Area" localSheetId="45">'Sklop 18, Opcija c'!$A$1:$G$11</definedName>
    <definedName name="_xlnm.Print_Area" localSheetId="46">'Sklop 18, Opcija d'!$A$1:$G$11</definedName>
    <definedName name="_xlnm.Print_Area" localSheetId="47">'Sklop 19, Opcija a'!$A$1:$G$11</definedName>
    <definedName name="_xlnm.Print_Area" localSheetId="4">'Sklop 2, Opcija a'!$A$1:$G$11</definedName>
    <definedName name="_xlnm.Print_Area" localSheetId="5">'Sklop 2, Opcija b'!$A$1:$G$11</definedName>
    <definedName name="_xlnm.Print_Area" localSheetId="6">'Sklop 3, Opcija a'!$A$1:$G$11</definedName>
    <definedName name="_xlnm.Print_Area" localSheetId="7">'Sklop 4, Opcija a'!$A$1:$G$11</definedName>
    <definedName name="_xlnm.Print_Area" localSheetId="8">'Sklop 4, Opcija b'!$A$1:$G$11</definedName>
    <definedName name="_xlnm.Print_Area" localSheetId="9">'Sklop 5, Opcija a'!$A$1:$G$11</definedName>
    <definedName name="_xlnm.Print_Area" localSheetId="10">'Sklop 5, Opcija b'!$A$1:$G$11</definedName>
    <definedName name="_xlnm.Print_Area" localSheetId="11">'Sklop 6, Opcija a'!$A$1:$G$11</definedName>
    <definedName name="_xlnm.Print_Area" localSheetId="12">'Sklop 6, Opcija b'!$A$1:$G$11</definedName>
    <definedName name="_xlnm.Print_Area" localSheetId="13">'Sklop 6, Opcija c'!$A$1:$G$11</definedName>
    <definedName name="_xlnm.Print_Area" localSheetId="14">'Sklop 7, Opcija a'!$A$1:$G$11</definedName>
    <definedName name="_xlnm.Print_Area" localSheetId="15">'Sklop 7, Opcija b'!$A$1:$G$11</definedName>
    <definedName name="_xlnm.Print_Area" localSheetId="16">'Sklop 8, Opcija a'!$A$1:$G$11</definedName>
    <definedName name="_xlnm.Print_Area" localSheetId="17">'Sklop 8, Opcija b'!$A$1:$G$11</definedName>
    <definedName name="_xlnm.Print_Area" localSheetId="18">'Sklop 8, Opcija c'!$A$1:$G$11</definedName>
    <definedName name="_xlnm.Print_Area" localSheetId="19">'Sklop 9, Opcija a'!$A$1:$G$11</definedName>
    <definedName name="_xlnm.Print_Area" localSheetId="20">'Sklop 9, Opcija b'!$A$1:$G$11</definedName>
    <definedName name="_xlnm.Print_Area" localSheetId="21">'Sklop 9, Opcija c'!$A$1:$G$11</definedName>
  </definedNames>
  <calcPr calcId="145621"/>
</workbook>
</file>

<file path=xl/calcChain.xml><?xml version="1.0" encoding="utf-8"?>
<calcChain xmlns="http://schemas.openxmlformats.org/spreadsheetml/2006/main">
  <c r="E8" i="48" l="1"/>
  <c r="E8" i="20" l="1"/>
  <c r="E9" i="20"/>
  <c r="D46" i="1" l="1"/>
  <c r="C46" i="1"/>
  <c r="B46" i="1"/>
  <c r="D49" i="1"/>
  <c r="D48" i="1"/>
  <c r="D45" i="1"/>
  <c r="D44" i="1"/>
  <c r="D43" i="1"/>
  <c r="D42" i="1"/>
  <c r="D41" i="1"/>
  <c r="D40" i="1"/>
  <c r="D39" i="1"/>
  <c r="D38" i="1"/>
  <c r="D37" i="1"/>
  <c r="D36" i="1"/>
  <c r="D35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C49" i="1"/>
  <c r="C48" i="1"/>
  <c r="C45" i="1"/>
  <c r="C44" i="1"/>
  <c r="C43" i="1"/>
  <c r="C42" i="1"/>
  <c r="C41" i="1"/>
  <c r="C40" i="1"/>
  <c r="C39" i="1"/>
  <c r="C38" i="1"/>
  <c r="C37" i="1"/>
  <c r="C36" i="1"/>
  <c r="C35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B49" i="1"/>
  <c r="B48" i="1"/>
  <c r="B45" i="1"/>
  <c r="B44" i="1"/>
  <c r="B43" i="1"/>
  <c r="B42" i="1"/>
  <c r="B41" i="1"/>
  <c r="B40" i="1"/>
  <c r="B39" i="1"/>
  <c r="B38" i="1"/>
  <c r="B37" i="1"/>
  <c r="B36" i="1"/>
  <c r="B35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C17" i="1"/>
  <c r="D17" i="1"/>
  <c r="D16" i="1"/>
  <c r="C16" i="1"/>
  <c r="B16" i="1"/>
  <c r="B15" i="1"/>
  <c r="C15" i="1"/>
  <c r="D15" i="1"/>
  <c r="D14" i="1"/>
  <c r="C14" i="1"/>
  <c r="B14" i="1"/>
  <c r="D13" i="1"/>
  <c r="C13" i="1"/>
  <c r="B13" i="1"/>
  <c r="B12" i="1"/>
  <c r="C12" i="1"/>
  <c r="D12" i="1"/>
  <c r="D11" i="1"/>
  <c r="C11" i="1"/>
  <c r="B11" i="1"/>
  <c r="F10" i="35"/>
  <c r="F9" i="35"/>
  <c r="F8" i="35"/>
  <c r="F10" i="64"/>
  <c r="F9" i="64"/>
  <c r="F8" i="64"/>
  <c r="F7" i="64"/>
  <c r="F10" i="63"/>
  <c r="F9" i="63"/>
  <c r="F8" i="63"/>
  <c r="F7" i="63"/>
  <c r="F10" i="61"/>
  <c r="F9" i="61"/>
  <c r="F8" i="61"/>
  <c r="F7" i="61"/>
  <c r="F10" i="60"/>
  <c r="F9" i="60"/>
  <c r="F8" i="60"/>
  <c r="F7" i="60"/>
  <c r="F10" i="59"/>
  <c r="F9" i="59"/>
  <c r="F8" i="59"/>
  <c r="F7" i="59"/>
  <c r="F10" i="58"/>
  <c r="F9" i="58"/>
  <c r="F8" i="58"/>
  <c r="F7" i="58"/>
  <c r="F10" i="57"/>
  <c r="F9" i="57"/>
  <c r="F8" i="57"/>
  <c r="F7" i="57"/>
  <c r="F10" i="55"/>
  <c r="F9" i="55"/>
  <c r="F8" i="55"/>
  <c r="F7" i="55"/>
  <c r="F10" i="56"/>
  <c r="F9" i="56"/>
  <c r="F8" i="56"/>
  <c r="F7" i="56"/>
  <c r="F10" i="54"/>
  <c r="F9" i="54"/>
  <c r="F8" i="54"/>
  <c r="F7" i="54"/>
  <c r="F10" i="53"/>
  <c r="F9" i="53"/>
  <c r="F8" i="53"/>
  <c r="F7" i="53"/>
  <c r="F10" i="52"/>
  <c r="F9" i="52"/>
  <c r="F8" i="52"/>
  <c r="F7" i="52"/>
  <c r="F10" i="51"/>
  <c r="F9" i="51"/>
  <c r="F8" i="51"/>
  <c r="F7" i="51"/>
  <c r="F10" i="50"/>
  <c r="F9" i="50"/>
  <c r="F8" i="50"/>
  <c r="F7" i="50"/>
  <c r="F10" i="46"/>
  <c r="F9" i="46"/>
  <c r="F8" i="46"/>
  <c r="F7" i="46"/>
  <c r="F10" i="45"/>
  <c r="F9" i="45"/>
  <c r="F8" i="45"/>
  <c r="F7" i="45"/>
  <c r="F10" i="44"/>
  <c r="F9" i="44"/>
  <c r="F8" i="44"/>
  <c r="F7" i="44"/>
  <c r="F10" i="43"/>
  <c r="F9" i="43"/>
  <c r="F8" i="43"/>
  <c r="F7" i="43"/>
  <c r="F10" i="42"/>
  <c r="F9" i="42"/>
  <c r="F8" i="42"/>
  <c r="F7" i="42"/>
  <c r="F10" i="41"/>
  <c r="F9" i="41"/>
  <c r="F8" i="41"/>
  <c r="F7" i="41"/>
  <c r="F10" i="40"/>
  <c r="F9" i="40"/>
  <c r="F8" i="40"/>
  <c r="F7" i="40"/>
  <c r="F10" i="39"/>
  <c r="F9" i="39"/>
  <c r="F8" i="39"/>
  <c r="F7" i="39"/>
  <c r="F10" i="38"/>
  <c r="F9" i="38"/>
  <c r="F8" i="38"/>
  <c r="F7" i="38"/>
  <c r="F10" i="37"/>
  <c r="F9" i="37"/>
  <c r="F8" i="37"/>
  <c r="F7" i="37"/>
  <c r="F10" i="36"/>
  <c r="F9" i="36"/>
  <c r="F8" i="36"/>
  <c r="F7" i="36"/>
  <c r="F10" i="33"/>
  <c r="F9" i="33"/>
  <c r="F8" i="33"/>
  <c r="F7" i="33"/>
  <c r="F10" i="32"/>
  <c r="F9" i="32"/>
  <c r="F8" i="32"/>
  <c r="F7" i="32"/>
  <c r="F10" i="31"/>
  <c r="F9" i="31"/>
  <c r="F8" i="31"/>
  <c r="F7" i="31"/>
  <c r="F10" i="30"/>
  <c r="F9" i="30"/>
  <c r="F8" i="30"/>
  <c r="F7" i="30"/>
  <c r="F10" i="29"/>
  <c r="F9" i="29"/>
  <c r="F8" i="29"/>
  <c r="F7" i="29"/>
  <c r="F10" i="34"/>
  <c r="F9" i="34"/>
  <c r="F8" i="34"/>
  <c r="F7" i="34"/>
  <c r="F10" i="28"/>
  <c r="F9" i="28"/>
  <c r="F8" i="28"/>
  <c r="F7" i="28"/>
  <c r="F10" i="27"/>
  <c r="F9" i="27"/>
  <c r="F8" i="27"/>
  <c r="F7" i="27"/>
  <c r="F10" i="26"/>
  <c r="F9" i="26"/>
  <c r="F8" i="26"/>
  <c r="F7" i="26"/>
  <c r="F10" i="25"/>
  <c r="F9" i="25"/>
  <c r="F8" i="25"/>
  <c r="F7" i="25"/>
  <c r="F10" i="24"/>
  <c r="F9" i="24"/>
  <c r="F8" i="24"/>
  <c r="E7" i="24"/>
  <c r="F7" i="24" s="1"/>
  <c r="F10" i="23"/>
  <c r="F9" i="23"/>
  <c r="F8" i="23"/>
  <c r="F7" i="23"/>
  <c r="F10" i="21"/>
  <c r="F9" i="21"/>
  <c r="F8" i="21"/>
  <c r="F7" i="21"/>
  <c r="F9" i="20"/>
  <c r="B9" i="1"/>
  <c r="D10" i="66"/>
  <c r="D11" i="66" s="1"/>
  <c r="E9" i="66"/>
  <c r="F9" i="66" s="1"/>
  <c r="E8" i="66"/>
  <c r="F8" i="66" s="1"/>
  <c r="E7" i="66"/>
  <c r="F7" i="66" l="1"/>
  <c r="G7" i="66" s="1"/>
  <c r="E10" i="66"/>
  <c r="F10" i="66" s="1"/>
  <c r="G9" i="66"/>
  <c r="G8" i="66"/>
  <c r="D10" i="65"/>
  <c r="D11" i="65" s="1"/>
  <c r="E9" i="65"/>
  <c r="F9" i="65" s="1"/>
  <c r="E8" i="65"/>
  <c r="F8" i="65" s="1"/>
  <c r="E7" i="65"/>
  <c r="F7" i="65" s="1"/>
  <c r="D10" i="64"/>
  <c r="D11" i="64" s="1"/>
  <c r="G9" i="64"/>
  <c r="E9" i="64"/>
  <c r="E8" i="64"/>
  <c r="E10" i="64" s="1"/>
  <c r="E7" i="64"/>
  <c r="E10" i="63"/>
  <c r="D10" i="63"/>
  <c r="D11" i="63" s="1"/>
  <c r="E9" i="63"/>
  <c r="E8" i="63"/>
  <c r="G8" i="63" s="1"/>
  <c r="G7" i="63"/>
  <c r="E7" i="63"/>
  <c r="D10" i="62"/>
  <c r="D11" i="62" s="1"/>
  <c r="E9" i="62"/>
  <c r="F9" i="62" s="1"/>
  <c r="E8" i="62"/>
  <c r="E7" i="62"/>
  <c r="F7" i="62" s="1"/>
  <c r="D10" i="61"/>
  <c r="D11" i="61" s="1"/>
  <c r="E9" i="61"/>
  <c r="E8" i="61"/>
  <c r="G8" i="61" s="1"/>
  <c r="E7" i="61"/>
  <c r="G7" i="61" s="1"/>
  <c r="D10" i="60"/>
  <c r="D11" i="60" s="1"/>
  <c r="E9" i="60"/>
  <c r="E8" i="60"/>
  <c r="E7" i="60"/>
  <c r="G7" i="60" s="1"/>
  <c r="D10" i="59"/>
  <c r="D11" i="59" s="1"/>
  <c r="E9" i="59"/>
  <c r="G9" i="59" s="1"/>
  <c r="G8" i="59"/>
  <c r="E8" i="59"/>
  <c r="E10" i="59" s="1"/>
  <c r="E7" i="59"/>
  <c r="D10" i="58"/>
  <c r="D11" i="58" s="1"/>
  <c r="E9" i="58"/>
  <c r="G9" i="58" s="1"/>
  <c r="G8" i="58"/>
  <c r="E8" i="58"/>
  <c r="E10" i="58" s="1"/>
  <c r="E7" i="58"/>
  <c r="D10" i="57"/>
  <c r="D11" i="57" s="1"/>
  <c r="E9" i="57"/>
  <c r="E8" i="57"/>
  <c r="G8" i="57" s="1"/>
  <c r="G7" i="57"/>
  <c r="E7" i="57"/>
  <c r="D10" i="56"/>
  <c r="D11" i="56" s="1"/>
  <c r="E9" i="56"/>
  <c r="E8" i="56"/>
  <c r="G8" i="56" s="1"/>
  <c r="G7" i="56"/>
  <c r="E7" i="56"/>
  <c r="D10" i="55"/>
  <c r="D11" i="55" s="1"/>
  <c r="G9" i="55"/>
  <c r="E9" i="55"/>
  <c r="E8" i="55"/>
  <c r="E10" i="55" s="1"/>
  <c r="E7" i="55"/>
  <c r="D10" i="54"/>
  <c r="D11" i="54" s="1"/>
  <c r="E9" i="54"/>
  <c r="G9" i="54" s="1"/>
  <c r="G8" i="54"/>
  <c r="E8" i="54"/>
  <c r="E10" i="54" s="1"/>
  <c r="E7" i="54"/>
  <c r="D10" i="53"/>
  <c r="D11" i="53" s="1"/>
  <c r="E9" i="53"/>
  <c r="G9" i="53" s="1"/>
  <c r="G8" i="53"/>
  <c r="E8" i="53"/>
  <c r="E10" i="53" s="1"/>
  <c r="E7" i="53"/>
  <c r="D10" i="52"/>
  <c r="D11" i="52" s="1"/>
  <c r="E9" i="52"/>
  <c r="E8" i="52"/>
  <c r="G8" i="52" s="1"/>
  <c r="G7" i="52"/>
  <c r="E7" i="52"/>
  <c r="E10" i="51"/>
  <c r="D10" i="51"/>
  <c r="D11" i="51" s="1"/>
  <c r="E9" i="51"/>
  <c r="E8" i="51"/>
  <c r="G8" i="51" s="1"/>
  <c r="G7" i="51"/>
  <c r="E7" i="51"/>
  <c r="D10" i="50"/>
  <c r="D11" i="50" s="1"/>
  <c r="E9" i="50"/>
  <c r="E8" i="50"/>
  <c r="E7" i="50"/>
  <c r="G7" i="50" s="1"/>
  <c r="D10" i="49"/>
  <c r="D11" i="49" s="1"/>
  <c r="G9" i="49"/>
  <c r="E9" i="49"/>
  <c r="F9" i="49" s="1"/>
  <c r="E8" i="49"/>
  <c r="E7" i="49"/>
  <c r="F7" i="49" s="1"/>
  <c r="D10" i="48"/>
  <c r="D11" i="48" s="1"/>
  <c r="E9" i="48"/>
  <c r="F9" i="48" s="1"/>
  <c r="G9" i="48" s="1"/>
  <c r="E7" i="48"/>
  <c r="F7" i="48" s="1"/>
  <c r="D10" i="47"/>
  <c r="D11" i="47" s="1"/>
  <c r="E9" i="47"/>
  <c r="F9" i="47" s="1"/>
  <c r="E8" i="47"/>
  <c r="E7" i="47"/>
  <c r="F7" i="47" s="1"/>
  <c r="D10" i="46"/>
  <c r="D11" i="46" s="1"/>
  <c r="E9" i="46"/>
  <c r="E8" i="46"/>
  <c r="G8" i="46" s="1"/>
  <c r="G7" i="46"/>
  <c r="E7" i="46"/>
  <c r="D10" i="45"/>
  <c r="D11" i="45" s="1"/>
  <c r="E9" i="45"/>
  <c r="E8" i="45"/>
  <c r="G8" i="45" s="1"/>
  <c r="G7" i="45"/>
  <c r="E7" i="45"/>
  <c r="D10" i="44"/>
  <c r="D11" i="44" s="1"/>
  <c r="E9" i="44"/>
  <c r="E8" i="44"/>
  <c r="G8" i="44" s="1"/>
  <c r="G7" i="44"/>
  <c r="E7" i="44"/>
  <c r="D10" i="43"/>
  <c r="D11" i="43" s="1"/>
  <c r="G9" i="43"/>
  <c r="E9" i="43"/>
  <c r="E8" i="43"/>
  <c r="E10" i="43" s="1"/>
  <c r="E7" i="43"/>
  <c r="D10" i="42"/>
  <c r="D11" i="42" s="1"/>
  <c r="E9" i="42"/>
  <c r="G9" i="42" s="1"/>
  <c r="G8" i="42"/>
  <c r="E8" i="42"/>
  <c r="E7" i="42"/>
  <c r="D10" i="41"/>
  <c r="D11" i="41" s="1"/>
  <c r="E9" i="41"/>
  <c r="G9" i="41" s="1"/>
  <c r="G8" i="41"/>
  <c r="E8" i="41"/>
  <c r="E7" i="41"/>
  <c r="G7" i="41" s="1"/>
  <c r="D10" i="40"/>
  <c r="D11" i="40" s="1"/>
  <c r="E9" i="40"/>
  <c r="G8" i="40"/>
  <c r="E8" i="40"/>
  <c r="E7" i="40"/>
  <c r="D10" i="39"/>
  <c r="D11" i="39" s="1"/>
  <c r="G9" i="39"/>
  <c r="E9" i="39"/>
  <c r="E8" i="39"/>
  <c r="E10" i="39" s="1"/>
  <c r="E7" i="39"/>
  <c r="D10" i="38"/>
  <c r="D11" i="38" s="1"/>
  <c r="E9" i="38"/>
  <c r="E8" i="38"/>
  <c r="G8" i="38" s="1"/>
  <c r="G7" i="38"/>
  <c r="E7" i="38"/>
  <c r="D10" i="37"/>
  <c r="D11" i="37" s="1"/>
  <c r="E9" i="37"/>
  <c r="E8" i="37"/>
  <c r="G8" i="37" s="1"/>
  <c r="G7" i="37"/>
  <c r="E7" i="37"/>
  <c r="D10" i="36"/>
  <c r="D11" i="36" s="1"/>
  <c r="E9" i="36"/>
  <c r="G8" i="36"/>
  <c r="E8" i="36"/>
  <c r="G7" i="36"/>
  <c r="E7" i="36"/>
  <c r="D10" i="35"/>
  <c r="D11" i="35" s="1"/>
  <c r="G9" i="35"/>
  <c r="E9" i="35"/>
  <c r="E8" i="35"/>
  <c r="E10" i="35" s="1"/>
  <c r="E7" i="35"/>
  <c r="F7" i="35" s="1"/>
  <c r="E10" i="49" l="1"/>
  <c r="F10" i="49" s="1"/>
  <c r="G10" i="49" s="1"/>
  <c r="F8" i="49"/>
  <c r="G8" i="49" s="1"/>
  <c r="E10" i="48"/>
  <c r="F10" i="48" s="1"/>
  <c r="F11" i="48" s="1"/>
  <c r="C33" i="1" s="1"/>
  <c r="F8" i="48"/>
  <c r="G8" i="48" s="1"/>
  <c r="G9" i="47"/>
  <c r="E10" i="47"/>
  <c r="F10" i="47" s="1"/>
  <c r="F8" i="47"/>
  <c r="G8" i="47" s="1"/>
  <c r="G8" i="65"/>
  <c r="G8" i="62"/>
  <c r="F8" i="62"/>
  <c r="G7" i="62"/>
  <c r="G7" i="65"/>
  <c r="F11" i="66"/>
  <c r="C52" i="1" s="1"/>
  <c r="E11" i="66"/>
  <c r="B52" i="1" s="1"/>
  <c r="G9" i="65"/>
  <c r="E10" i="65"/>
  <c r="F10" i="65" s="1"/>
  <c r="G7" i="64"/>
  <c r="E11" i="64"/>
  <c r="F11" i="64"/>
  <c r="G8" i="64"/>
  <c r="G10" i="63"/>
  <c r="G11" i="63" s="1"/>
  <c r="G9" i="63"/>
  <c r="F11" i="63"/>
  <c r="E11" i="63"/>
  <c r="E10" i="62"/>
  <c r="F10" i="62" s="1"/>
  <c r="G9" i="62"/>
  <c r="G9" i="61"/>
  <c r="E10" i="61"/>
  <c r="E10" i="60"/>
  <c r="G9" i="60"/>
  <c r="G8" i="60"/>
  <c r="G10" i="59"/>
  <c r="E11" i="59"/>
  <c r="G7" i="59"/>
  <c r="E11" i="58"/>
  <c r="G7" i="58"/>
  <c r="G9" i="57"/>
  <c r="E10" i="57"/>
  <c r="G9" i="56"/>
  <c r="E10" i="56"/>
  <c r="G7" i="55"/>
  <c r="E11" i="55"/>
  <c r="F11" i="55"/>
  <c r="G8" i="55"/>
  <c r="F11" i="54"/>
  <c r="G10" i="54"/>
  <c r="E11" i="54"/>
  <c r="G7" i="54"/>
  <c r="G7" i="53"/>
  <c r="E11" i="53"/>
  <c r="G10" i="53"/>
  <c r="G9" i="52"/>
  <c r="E10" i="52"/>
  <c r="E11" i="51"/>
  <c r="G9" i="51"/>
  <c r="F11" i="51"/>
  <c r="E10" i="50"/>
  <c r="G9" i="50"/>
  <c r="G8" i="50"/>
  <c r="G7" i="49"/>
  <c r="G7" i="48"/>
  <c r="G7" i="47"/>
  <c r="G9" i="46"/>
  <c r="E10" i="46"/>
  <c r="G9" i="45"/>
  <c r="E10" i="45"/>
  <c r="G9" i="44"/>
  <c r="E10" i="44"/>
  <c r="E11" i="43"/>
  <c r="G10" i="43"/>
  <c r="G7" i="43"/>
  <c r="G8" i="43"/>
  <c r="G7" i="42"/>
  <c r="E10" i="42"/>
  <c r="E10" i="41"/>
  <c r="G9" i="40"/>
  <c r="G7" i="40"/>
  <c r="E10" i="40"/>
  <c r="E11" i="39"/>
  <c r="G10" i="39"/>
  <c r="G7" i="39"/>
  <c r="G8" i="39"/>
  <c r="G9" i="38"/>
  <c r="E10" i="38"/>
  <c r="G9" i="37"/>
  <c r="E10" i="37"/>
  <c r="E10" i="36"/>
  <c r="G9" i="36"/>
  <c r="G7" i="35"/>
  <c r="E11" i="35"/>
  <c r="B51" i="1" s="1"/>
  <c r="F11" i="35"/>
  <c r="C51" i="1" s="1"/>
  <c r="G10" i="35"/>
  <c r="G8" i="35"/>
  <c r="D10" i="34"/>
  <c r="D11" i="34" s="1"/>
  <c r="E9" i="34"/>
  <c r="E8" i="34"/>
  <c r="E7" i="34"/>
  <c r="G7" i="34" s="1"/>
  <c r="D10" i="33"/>
  <c r="D11" i="33" s="1"/>
  <c r="E9" i="33"/>
  <c r="E8" i="33"/>
  <c r="G8" i="33" s="1"/>
  <c r="G7" i="33"/>
  <c r="E7" i="33"/>
  <c r="E10" i="32"/>
  <c r="D10" i="32"/>
  <c r="D11" i="32" s="1"/>
  <c r="E9" i="32"/>
  <c r="E8" i="32"/>
  <c r="G8" i="32" s="1"/>
  <c r="G7" i="32"/>
  <c r="E7" i="32"/>
  <c r="D10" i="31"/>
  <c r="D11" i="31" s="1"/>
  <c r="E9" i="31"/>
  <c r="G8" i="31"/>
  <c r="E8" i="31"/>
  <c r="E10" i="31" s="1"/>
  <c r="E7" i="31"/>
  <c r="G7" i="31" s="1"/>
  <c r="D10" i="30"/>
  <c r="D11" i="30" s="1"/>
  <c r="E9" i="30"/>
  <c r="G9" i="30" s="1"/>
  <c r="E8" i="30"/>
  <c r="G7" i="30"/>
  <c r="E7" i="30"/>
  <c r="D10" i="29"/>
  <c r="D11" i="29" s="1"/>
  <c r="E9" i="29"/>
  <c r="G9" i="29" s="1"/>
  <c r="E8" i="29"/>
  <c r="E7" i="29"/>
  <c r="D10" i="28"/>
  <c r="D11" i="28" s="1"/>
  <c r="E9" i="28"/>
  <c r="E8" i="28"/>
  <c r="G8" i="28" s="1"/>
  <c r="G7" i="28"/>
  <c r="E7" i="28"/>
  <c r="D10" i="27"/>
  <c r="D11" i="27" s="1"/>
  <c r="E9" i="27"/>
  <c r="E8" i="27"/>
  <c r="E7" i="27"/>
  <c r="G7" i="27" s="1"/>
  <c r="D10" i="26"/>
  <c r="D11" i="26" s="1"/>
  <c r="E9" i="26"/>
  <c r="E8" i="26"/>
  <c r="E7" i="26"/>
  <c r="G7" i="26" s="1"/>
  <c r="D10" i="25"/>
  <c r="D11" i="25" s="1"/>
  <c r="E9" i="25"/>
  <c r="E8" i="25"/>
  <c r="G8" i="25" s="1"/>
  <c r="G7" i="25"/>
  <c r="E7" i="25"/>
  <c r="D10" i="24"/>
  <c r="D11" i="24" s="1"/>
  <c r="E9" i="24"/>
  <c r="G9" i="24" s="1"/>
  <c r="E8" i="24"/>
  <c r="G8" i="24" s="1"/>
  <c r="G7" i="24"/>
  <c r="D10" i="23"/>
  <c r="D11" i="23" s="1"/>
  <c r="E9" i="23"/>
  <c r="E8" i="23"/>
  <c r="E7" i="23"/>
  <c r="G7" i="23" s="1"/>
  <c r="D10" i="22"/>
  <c r="D11" i="22" s="1"/>
  <c r="E9" i="22"/>
  <c r="F9" i="22" s="1"/>
  <c r="E8" i="22"/>
  <c r="F8" i="22" s="1"/>
  <c r="E7" i="22"/>
  <c r="F7" i="22" l="1"/>
  <c r="G7" i="22" s="1"/>
  <c r="E11" i="49"/>
  <c r="B34" i="1" s="1"/>
  <c r="E11" i="48"/>
  <c r="B33" i="1" s="1"/>
  <c r="E11" i="47"/>
  <c r="B32" i="1" s="1"/>
  <c r="E10" i="22"/>
  <c r="G9" i="22"/>
  <c r="G10" i="66"/>
  <c r="G11" i="66" s="1"/>
  <c r="D52" i="1" s="1"/>
  <c r="G10" i="65"/>
  <c r="G11" i="65" s="1"/>
  <c r="D50" i="1" s="1"/>
  <c r="F11" i="65"/>
  <c r="C50" i="1" s="1"/>
  <c r="E11" i="65"/>
  <c r="B50" i="1" s="1"/>
  <c r="G10" i="64"/>
  <c r="G11" i="64" s="1"/>
  <c r="F11" i="62"/>
  <c r="C47" i="1" s="1"/>
  <c r="E11" i="62"/>
  <c r="B47" i="1" s="1"/>
  <c r="G10" i="61"/>
  <c r="G11" i="61" s="1"/>
  <c r="F11" i="61"/>
  <c r="E11" i="61"/>
  <c r="G10" i="60"/>
  <c r="G11" i="60" s="1"/>
  <c r="F11" i="60"/>
  <c r="E11" i="60"/>
  <c r="G11" i="59"/>
  <c r="F11" i="59"/>
  <c r="F11" i="58"/>
  <c r="G10" i="58"/>
  <c r="G11" i="58" s="1"/>
  <c r="G10" i="57"/>
  <c r="G11" i="57" s="1"/>
  <c r="F11" i="57"/>
  <c r="E11" i="57"/>
  <c r="G10" i="56"/>
  <c r="G11" i="56" s="1"/>
  <c r="F11" i="56"/>
  <c r="E11" i="56"/>
  <c r="G10" i="55"/>
  <c r="G11" i="55" s="1"/>
  <c r="G11" i="54"/>
  <c r="G11" i="53"/>
  <c r="F11" i="53"/>
  <c r="G10" i="52"/>
  <c r="G11" i="52" s="1"/>
  <c r="F11" i="52"/>
  <c r="E11" i="52"/>
  <c r="G10" i="51"/>
  <c r="G11" i="51" s="1"/>
  <c r="G10" i="50"/>
  <c r="G11" i="50" s="1"/>
  <c r="F11" i="50"/>
  <c r="E11" i="50"/>
  <c r="F11" i="49"/>
  <c r="C34" i="1" s="1"/>
  <c r="G11" i="49"/>
  <c r="D34" i="1" s="1"/>
  <c r="G10" i="48"/>
  <c r="G11" i="48" s="1"/>
  <c r="D33" i="1" s="1"/>
  <c r="F11" i="47"/>
  <c r="C32" i="1" s="1"/>
  <c r="G10" i="47"/>
  <c r="G11" i="47" s="1"/>
  <c r="D32" i="1" s="1"/>
  <c r="G10" i="46"/>
  <c r="G11" i="46" s="1"/>
  <c r="F11" i="46"/>
  <c r="E11" i="46"/>
  <c r="G10" i="45"/>
  <c r="G11" i="45" s="1"/>
  <c r="F11" i="45"/>
  <c r="E11" i="45"/>
  <c r="G10" i="44"/>
  <c r="G11" i="44" s="1"/>
  <c r="F11" i="44"/>
  <c r="E11" i="44"/>
  <c r="F11" i="43"/>
  <c r="G11" i="43"/>
  <c r="F11" i="42"/>
  <c r="E11" i="42"/>
  <c r="F11" i="41"/>
  <c r="E11" i="41"/>
  <c r="F11" i="40"/>
  <c r="E11" i="40"/>
  <c r="F11" i="39"/>
  <c r="G11" i="39"/>
  <c r="G10" i="38"/>
  <c r="G11" i="38" s="1"/>
  <c r="F11" i="38"/>
  <c r="E11" i="38"/>
  <c r="G10" i="37"/>
  <c r="G11" i="37" s="1"/>
  <c r="F11" i="37"/>
  <c r="E11" i="37"/>
  <c r="G10" i="36"/>
  <c r="G11" i="36" s="1"/>
  <c r="F11" i="36"/>
  <c r="E11" i="36"/>
  <c r="G11" i="35"/>
  <c r="D51" i="1" s="1"/>
  <c r="G9" i="34"/>
  <c r="G8" i="34"/>
  <c r="E10" i="34"/>
  <c r="E10" i="33"/>
  <c r="G9" i="33"/>
  <c r="G10" i="32"/>
  <c r="G11" i="32" s="1"/>
  <c r="E11" i="32"/>
  <c r="G9" i="32"/>
  <c r="F11" i="32"/>
  <c r="F11" i="31"/>
  <c r="E11" i="31"/>
  <c r="G9" i="31"/>
  <c r="G8" i="30"/>
  <c r="E10" i="30"/>
  <c r="G7" i="29"/>
  <c r="G8" i="29"/>
  <c r="E10" i="29"/>
  <c r="E10" i="28"/>
  <c r="G9" i="28"/>
  <c r="E10" i="27"/>
  <c r="G9" i="27"/>
  <c r="G8" i="27"/>
  <c r="G9" i="26"/>
  <c r="G8" i="26"/>
  <c r="E10" i="26"/>
  <c r="G9" i="25"/>
  <c r="E10" i="25"/>
  <c r="E10" i="24"/>
  <c r="G9" i="23"/>
  <c r="G8" i="23"/>
  <c r="E10" i="23"/>
  <c r="G8" i="22"/>
  <c r="E7" i="21"/>
  <c r="E8" i="21"/>
  <c r="E9" i="21"/>
  <c r="G9" i="21" s="1"/>
  <c r="D10" i="21"/>
  <c r="D11" i="21" s="1"/>
  <c r="E7" i="20"/>
  <c r="F8" i="20"/>
  <c r="G9" i="20"/>
  <c r="D10" i="20"/>
  <c r="D11" i="20" s="1"/>
  <c r="E11" i="22" l="1"/>
  <c r="B8" i="1" s="1"/>
  <c r="F10" i="22"/>
  <c r="F11" i="22" s="1"/>
  <c r="C8" i="1" s="1"/>
  <c r="F7" i="20"/>
  <c r="G7" i="20" s="1"/>
  <c r="E10" i="21"/>
  <c r="E11" i="21" s="1"/>
  <c r="B7" i="1" s="1"/>
  <c r="G7" i="21"/>
  <c r="E10" i="20"/>
  <c r="F10" i="20" s="1"/>
  <c r="G10" i="21"/>
  <c r="G8" i="21"/>
  <c r="G8" i="20"/>
  <c r="G10" i="62"/>
  <c r="G11" i="62" s="1"/>
  <c r="D47" i="1" s="1"/>
  <c r="G10" i="42"/>
  <c r="G11" i="42" s="1"/>
  <c r="G10" i="41"/>
  <c r="G11" i="41" s="1"/>
  <c r="G10" i="40"/>
  <c r="G11" i="40" s="1"/>
  <c r="E11" i="34"/>
  <c r="F11" i="34"/>
  <c r="F11" i="33"/>
  <c r="E11" i="33"/>
  <c r="G10" i="31"/>
  <c r="G11" i="31" s="1"/>
  <c r="F11" i="30"/>
  <c r="E11" i="30"/>
  <c r="E11" i="29"/>
  <c r="F11" i="29"/>
  <c r="F11" i="28"/>
  <c r="E11" i="28"/>
  <c r="F11" i="27"/>
  <c r="E11" i="27"/>
  <c r="E11" i="26"/>
  <c r="F11" i="26"/>
  <c r="G10" i="25"/>
  <c r="G11" i="25" s="1"/>
  <c r="F11" i="25"/>
  <c r="E11" i="25"/>
  <c r="F11" i="24"/>
  <c r="C10" i="1" s="1"/>
  <c r="E11" i="24"/>
  <c r="B10" i="1" s="1"/>
  <c r="F11" i="23"/>
  <c r="C9" i="1" s="1"/>
  <c r="E11" i="23"/>
  <c r="G10" i="23"/>
  <c r="G11" i="23" s="1"/>
  <c r="D9" i="1" s="1"/>
  <c r="G10" i="22" l="1"/>
  <c r="G11" i="22" s="1"/>
  <c r="D8" i="1" s="1"/>
  <c r="G11" i="21"/>
  <c r="D7" i="1" s="1"/>
  <c r="F11" i="21"/>
  <c r="C7" i="1" s="1"/>
  <c r="G10" i="20"/>
  <c r="G11" i="20" s="1"/>
  <c r="D6" i="1" s="1"/>
  <c r="E11" i="20"/>
  <c r="B6" i="1" s="1"/>
  <c r="F11" i="20"/>
  <c r="C6" i="1" s="1"/>
  <c r="G10" i="34"/>
  <c r="G11" i="34" s="1"/>
  <c r="G10" i="33"/>
  <c r="G11" i="33" s="1"/>
  <c r="G10" i="30"/>
  <c r="G11" i="30" s="1"/>
  <c r="G10" i="29"/>
  <c r="G11" i="29" s="1"/>
  <c r="G10" i="28"/>
  <c r="G11" i="28" s="1"/>
  <c r="G10" i="27"/>
  <c r="G11" i="27" s="1"/>
  <c r="G10" i="26"/>
  <c r="G11" i="26" s="1"/>
  <c r="G10" i="24"/>
  <c r="G11" i="24" s="1"/>
  <c r="D10" i="1" s="1"/>
</calcChain>
</file>

<file path=xl/sharedStrings.xml><?xml version="1.0" encoding="utf-8"?>
<sst xmlns="http://schemas.openxmlformats.org/spreadsheetml/2006/main" count="946" uniqueCount="118">
  <si>
    <t>količina</t>
  </si>
  <si>
    <t>strošek</t>
  </si>
  <si>
    <t>enota</t>
  </si>
  <si>
    <t>cena na enoto brez DDV</t>
  </si>
  <si>
    <t>skupna cena brez DDV</t>
  </si>
  <si>
    <t>vrednost DDV</t>
  </si>
  <si>
    <t>skupna cena z DDV</t>
  </si>
  <si>
    <t>SKUPAJ</t>
  </si>
  <si>
    <t>enkratni stroški</t>
  </si>
  <si>
    <t>mesečni stroški</t>
  </si>
  <si>
    <t>DDV</t>
  </si>
  <si>
    <t>SKUPNA CENA Z DDV</t>
  </si>
  <si>
    <t>enkratni stroški oz. priključnine skupaj (sešteti vsi enkratni stroški za ponujen sklop)</t>
  </si>
  <si>
    <t>mesečna naročnina</t>
  </si>
  <si>
    <t>SKUPNA CENA BREZ DDV</t>
  </si>
  <si>
    <r>
      <t xml:space="preserve">enkratni stroški oz. priključnina za priključno </t>
    </r>
    <r>
      <rPr>
        <b/>
        <sz val="10"/>
        <rFont val="Arial"/>
        <family val="2"/>
        <charset val="238"/>
      </rPr>
      <t>točko b)</t>
    </r>
  </si>
  <si>
    <r>
      <t xml:space="preserve">enkratni stroški oz. priključnine </t>
    </r>
    <r>
      <rPr>
        <b/>
        <sz val="10"/>
        <rFont val="Arial"/>
        <family val="2"/>
        <charset val="238"/>
      </rPr>
      <t>skupaj</t>
    </r>
    <r>
      <rPr>
        <sz val="10"/>
        <rFont val="Arial"/>
        <charset val="238"/>
      </rPr>
      <t xml:space="preserve"> (sešteti vsi enkratni stroški za ponujen sklop)</t>
    </r>
  </si>
  <si>
    <r>
      <t xml:space="preserve">enkratni stroški oz. priključnina za priključno </t>
    </r>
    <r>
      <rPr>
        <b/>
        <sz val="10"/>
        <rFont val="Arial"/>
        <family val="2"/>
        <charset val="238"/>
      </rPr>
      <t>točko a)</t>
    </r>
  </si>
  <si>
    <r>
      <t>enkratni stroški oz. priključnina za priključno</t>
    </r>
    <r>
      <rPr>
        <b/>
        <sz val="10"/>
        <rFont val="Arial"/>
        <family val="2"/>
        <charset val="238"/>
      </rPr>
      <t xml:space="preserve"> točko b)</t>
    </r>
  </si>
  <si>
    <t>ZAKUP OPTIKE PO SLOVENIJI</t>
  </si>
  <si>
    <t>Zakup optike po Sloveniji</t>
  </si>
  <si>
    <t>SKLOP 1, Opcija b (Vipava - Sežana)</t>
  </si>
  <si>
    <t>SKLOP 1, Opcija a (Vipava - Senožeče)</t>
  </si>
  <si>
    <t>SKLOP 1, Opcija c (Vipava - Ajdovščina)</t>
  </si>
  <si>
    <t>SKLOP 2, Opcija b (Vrhnika - Ljubljana, Jamova 39)</t>
  </si>
  <si>
    <t>SKLOP 18, Opcija d (Domžale - Ljubljana, Cigaletova 10)</t>
  </si>
  <si>
    <t>SKLOP 18, Opcija c (Domžale - Ljubljana, Tehnološki park 18)</t>
  </si>
  <si>
    <t>SKLOP 18, Opcija b (Domžale - Ljubljana, Jamova 39)</t>
  </si>
  <si>
    <t>SKLOP 17, Opcija b (Grosuplje - Ljubljana, Tehnološki park 18)</t>
  </si>
  <si>
    <t>SKLOP 17, Opcija c (Grosuplje - Ljubljana, Cigaletova 10)</t>
  </si>
  <si>
    <t>Višina enkratnih stroškov je omejena! Glej obrazec navodila ponudnikom.</t>
  </si>
  <si>
    <t>SKLOP 16, Opcija a (Zagorje ob Savi - Trbovlje)</t>
  </si>
  <si>
    <t>SKLOP 15, Opcija a (Šentjur pri Celju - Celje)</t>
  </si>
  <si>
    <t>SKLOP 13, Opcija e (Rogaška Slatina - Krško)</t>
  </si>
  <si>
    <t>SKLOP 13, Opcija d (Rogaška Slatina - Maribor)</t>
  </si>
  <si>
    <t>SKLOP 13, Opcija c (Rogaška Slatina - Celje)</t>
  </si>
  <si>
    <t>SKLOP 13, Opcija b (Rogaška Slatina - Ptuj)</t>
  </si>
  <si>
    <t>SKLOP 13, Opcija a (SŠC Rogaška Slatina - Rogaška Slatina, PE Telekoma)</t>
  </si>
  <si>
    <t>SKLOP 12, Opcija c (Litija - Ljubljana, Tehnološki park 18)</t>
  </si>
  <si>
    <t>SKLOP 12, Opcija b (Litija - Ljubljana, Jamova 39)</t>
  </si>
  <si>
    <t>SKLOP 12, Opcija a (Litija - Trbovlje)</t>
  </si>
  <si>
    <t>SKLOP 11, Opcija c (Idrija - Tolmin)</t>
  </si>
  <si>
    <t>SKLOP 11, Opcija b (Idrija - Ajdovščina)</t>
  </si>
  <si>
    <t>SKLOP 11, Opcija a (Idrija - Logatec)</t>
  </si>
  <si>
    <t>SKLOP 10, Opcija b (Škofja Loka - Ljubljana, Tehnološki park 18)</t>
  </si>
  <si>
    <t>SKLOP 10, Opcija a (Škofja Loka - Kranj)</t>
  </si>
  <si>
    <t>SKLOP 9, Opcija c (Logatec - Ljubljana, Tehnološki park 18)</t>
  </si>
  <si>
    <t>SKLOP 9, Opcija b (Logatec - Postojna)</t>
  </si>
  <si>
    <t>SKLOP 9, Opcija a (Logatec - Vrhnika)</t>
  </si>
  <si>
    <t>SKLOP 8, Opcija c (Radovljica - Kranj)</t>
  </si>
  <si>
    <t>SKLOP 7, Opcija b (Ruše - Maribor)</t>
  </si>
  <si>
    <t>SKLOP 6, Opcija c (Slovenske Konjice - Slovenska Bistrica)</t>
  </si>
  <si>
    <t>SKLOP 6, Opcija b (Slovenske Konjice - Celje)</t>
  </si>
  <si>
    <t>SKLOP 5, Opcija b (Brežice - Krško)</t>
  </si>
  <si>
    <t>SKLOP 4, Opcija b (Črnomelj - Kočevje)</t>
  </si>
  <si>
    <t>SKLOP 4, Opcija a (Črnomelj - Novo mesto)</t>
  </si>
  <si>
    <t>SKLOP 3, Opcija a (Lendava - Murska Sobota)</t>
  </si>
  <si>
    <t>SKLOP 2, Opcija a (Vrhnika - Ljubljana, Tehnološki park 18)</t>
  </si>
  <si>
    <t>SKLOP 5, Opcija a (Brežice, odcep iz trase vlakna, katerega ima Arnes že v zakupu med Rogaško Slatino in Krškim)</t>
  </si>
  <si>
    <t>SKLOP 6, Opcija a (Slovenske Konjice, odcep iz trase vlakna, katerega ima Arnes že v zakupu med Slovensko Bistrico in Mariborom)</t>
  </si>
  <si>
    <t>SKLOP 7, Opcija a (Ruše, odcep iz trase vlakna, katerega ima Arnes že v zakupu med Dravogradom in Mariborom)</t>
  </si>
  <si>
    <t>SKLOP 8, Opcija a (Radovljica, odcep iz trase vlakna, katerega ima Arnes že v zakupu med Kranjem in Jesenicami)</t>
  </si>
  <si>
    <t>SKLOP 8, Opcija b (Radovljica, odcep iz trase vlakna, katerega ima Arnes že v zakupu med Kranjem in Bledom)</t>
  </si>
  <si>
    <t>SKLOP 14, Opcija b (Laško - Celje)</t>
  </si>
  <si>
    <t>SKLOP 14, Opcija a (OŠ Laško - RTP Laško)</t>
  </si>
  <si>
    <t>SKLOP 17, Opcija d (Grosuplje - odcep iz trase vlakna, katerega ima Arnes že v zakupu med Ljubljano in Kočevjem)</t>
  </si>
  <si>
    <t>SKLOP 18, Opcija a (Domžale - Kamnik)</t>
  </si>
  <si>
    <t>SKLOP 19, Opcija a (Ljubljana Tehnološki park 18 - Ljubljana, Jamova 39)</t>
  </si>
  <si>
    <t>št. JN: Optika 2015-1</t>
  </si>
  <si>
    <t>št. SKLOPA, opcija</t>
  </si>
  <si>
    <t>SKLOP 17, Opcija a (Grosuplje - Ljubljana, Jamova 39)</t>
  </si>
  <si>
    <t>SKLOP 1, opcija a (Vipava - Senožeče)</t>
  </si>
  <si>
    <t>SKLOP 1, opcija b (Vipava - Sežana)</t>
  </si>
  <si>
    <t>SKLOP 1, opcija c (Vipava - Ajdovščina)</t>
  </si>
  <si>
    <t>SKLOP 2, opcija a (Vrhnika - Ljubljana TPL)</t>
  </si>
  <si>
    <t>SKLOP 2, opcija b (Vrhnika - Ljubljana IJS)</t>
  </si>
  <si>
    <t>SKLOP 3, opcija a (Lendava - Murska Sobota)</t>
  </si>
  <si>
    <t>SKLOP 4, opcija a (Črnomelj - Novo mesto)</t>
  </si>
  <si>
    <t>SKLOP 4, opcija b (Črnomelj - Kočevje)</t>
  </si>
  <si>
    <t>SKLOP 5, opcija a (Brežice - odcep)</t>
  </si>
  <si>
    <t>SKLOP 5, opcija b (Brežice Krško)</t>
  </si>
  <si>
    <t>SKLOP 6, opcija a (Slovenske Konjice - odcep)</t>
  </si>
  <si>
    <t>SKLOP 6, opcija b (Slovenske Konjice - Celje)</t>
  </si>
  <si>
    <t>SKLOP 6, opcija c (Slovenske Konjice - Slovenska Bistrica)</t>
  </si>
  <si>
    <t>SKLOP 7, opcija a (Ruše - odcep)</t>
  </si>
  <si>
    <t>SKLOP 7, opcija b (Ruše - Maribor)</t>
  </si>
  <si>
    <t>SKLOP 8, opcija a (Radovljica - odcep iz trase Kranj-Jesenice)</t>
  </si>
  <si>
    <t>SKLOP 8, opcija b (Radovljica - odcep iz trase Kranj - RTP Bled)</t>
  </si>
  <si>
    <t>SKLOP 8, opcija c (Radovljica - Kranj)</t>
  </si>
  <si>
    <t>SKLOP 9, opcija a (Logatec - Vrhnika)</t>
  </si>
  <si>
    <t>SKLOP 9, opcija b (Logatec - Postojna)</t>
  </si>
  <si>
    <t>SKLOP 9, opcija c (Logatec - Ljubljana TPL)</t>
  </si>
  <si>
    <t>SKLOP 10, opcija a (Škofja Loka - Kranj)</t>
  </si>
  <si>
    <t>SKLOP 10, opcija b (Škofja Loka - Ljubljana TPL)</t>
  </si>
  <si>
    <t>SKLOP 11, opcija a (Idrija - Logatec)</t>
  </si>
  <si>
    <t>SKLOP 11, opcija b (Idrija - Ajdovščina)</t>
  </si>
  <si>
    <t>SKLOP 11, opcija c (idrija - Tolmin)</t>
  </si>
  <si>
    <t>SKLOP 12, opcija a (Litija - Trbovlje)</t>
  </si>
  <si>
    <t>SKLOP 12, opcija b (Litija - Ljubljana IJS)</t>
  </si>
  <si>
    <t>SKLOP 12, opcija c (Litija - Ljubljana TPL)</t>
  </si>
  <si>
    <t>SKLOP 13, opcija a (Rogaška Slatina - Telekom PE Rogaška Slatina)</t>
  </si>
  <si>
    <t>SKLOP 13, opcija b (Rogaška Slatina - Ptuj)</t>
  </si>
  <si>
    <t>SKLOP 13, opcija c (Rogaška Slatina - Celje)</t>
  </si>
  <si>
    <t>SKLOP 13, opcija d (Rogaška Slatina - Maribor)</t>
  </si>
  <si>
    <t>SKLOP 13, opcija e (Rogaška Slatina - Krško)</t>
  </si>
  <si>
    <t>SKLOP 14, opcija a (Laško - RTP Laško)</t>
  </si>
  <si>
    <t>SKLOP 14, opcija b (Laško - Celje)</t>
  </si>
  <si>
    <t>SKLOP 15, opcija a (Šentjur pri Celju - Celje)</t>
  </si>
  <si>
    <t>SKLOP 16, opcija a (Zagorje ob Savi - Trbovlje)</t>
  </si>
  <si>
    <t>SKLOP 17, opcija a (Grosuplje - Ljubljana IJS)</t>
  </si>
  <si>
    <t>SKLOP 17, opcija b (Grosuplje - Ljubljana TPL)</t>
  </si>
  <si>
    <t>SKLOP 17, opcija c (Grosuplje - Ljubljana, Cigaletova 10)</t>
  </si>
  <si>
    <t>SKLOP 17, opcija d (Grosuplje odcep)</t>
  </si>
  <si>
    <t>SKLOP 18, opcija a (Domžale - Kamnik)</t>
  </si>
  <si>
    <t>SKLOP 18, opcija b (Domžale - Ljubljana IJS)</t>
  </si>
  <si>
    <t>SKLOP 18, opcija c (Domžale - Ljubljana TPL)</t>
  </si>
  <si>
    <t>SKLOP 18, opcija d (Domžale - Ljubljana, Cigaletova 10)</t>
  </si>
  <si>
    <t>SKLOP 19, opcija a (Ljubljana TPL - Ljubljana IJS)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</si>
</sst>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8"/>
      <name val="Arial"/>
      <charset val="238"/>
    </font>
    <font>
      <b/>
      <sz val="10"/>
      <name val="Arial"/>
      <family val="2"/>
      <charset val="238"/>
    </font>
    <font>
      <b/>
      <sz val="10"/>
      <name val="Arial"/>
      <family val="2"/>
    </font>
    <font>
      <sz val="12"/>
      <name val="Arial"/>
      <charset val="238"/>
    </font>
    <font>
      <b/>
      <sz val="12"/>
      <name val="Arial"/>
      <family val="2"/>
      <charset val="238"/>
    </font>
    <font>
      <b/>
      <sz val="16"/>
      <name val="Arial"/>
      <family val="2"/>
      <charset val="238"/>
    </font>
    <font>
      <sz val="16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 applyProtection="1">
      <alignment wrapText="1"/>
    </xf>
    <xf numFmtId="0" fontId="0" fillId="2" borderId="1" xfId="0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wrapText="1"/>
    </xf>
    <xf numFmtId="0" fontId="4" fillId="0" borderId="0" xfId="0" applyFont="1" applyAlignment="1">
      <alignment horizontal="center"/>
    </xf>
    <xf numFmtId="0" fontId="0" fillId="0" borderId="0" xfId="0" applyAlignment="1" applyProtection="1">
      <alignment horizontal="center" wrapText="1"/>
    </xf>
    <xf numFmtId="0" fontId="0" fillId="3" borderId="2" xfId="0" applyFill="1" applyBorder="1"/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6" xfId="0" applyFill="1" applyBorder="1"/>
    <xf numFmtId="0" fontId="0" fillId="2" borderId="7" xfId="0" applyFill="1" applyBorder="1" applyAlignment="1" applyProtection="1">
      <alignment horizontal="center" vertical="center" wrapText="1"/>
    </xf>
    <xf numFmtId="0" fontId="0" fillId="3" borderId="2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wrapText="1"/>
    </xf>
    <xf numFmtId="0" fontId="0" fillId="3" borderId="6" xfId="0" applyFill="1" applyBorder="1" applyAlignment="1" applyProtection="1">
      <alignment wrapText="1"/>
    </xf>
    <xf numFmtId="0" fontId="0" fillId="3" borderId="2" xfId="0" applyFill="1" applyBorder="1" applyAlignment="1" applyProtection="1">
      <alignment wrapText="1"/>
    </xf>
    <xf numFmtId="0" fontId="0" fillId="3" borderId="3" xfId="0" applyFill="1" applyBorder="1" applyAlignment="1" applyProtection="1">
      <alignment wrapText="1"/>
    </xf>
    <xf numFmtId="0" fontId="0" fillId="2" borderId="3" xfId="0" applyFill="1" applyBorder="1" applyAlignment="1" applyProtection="1">
      <alignment horizontal="center" vertical="center" wrapText="1"/>
    </xf>
    <xf numFmtId="0" fontId="0" fillId="0" borderId="1" xfId="0" applyBorder="1"/>
    <xf numFmtId="4" fontId="0" fillId="0" borderId="3" xfId="0" applyNumberFormat="1" applyFill="1" applyBorder="1" applyAlignment="1" applyProtection="1">
      <alignment vertical="center" wrapText="1"/>
      <protection locked="0"/>
    </xf>
    <xf numFmtId="4" fontId="0" fillId="3" borderId="3" xfId="0" applyNumberFormat="1" applyFill="1" applyBorder="1" applyAlignment="1" applyProtection="1">
      <alignment wrapText="1"/>
    </xf>
    <xf numFmtId="4" fontId="0" fillId="2" borderId="7" xfId="0" applyNumberFormat="1" applyFill="1" applyBorder="1"/>
    <xf numFmtId="4" fontId="0" fillId="0" borderId="8" xfId="0" applyNumberFormat="1" applyFill="1" applyBorder="1" applyAlignment="1" applyProtection="1">
      <alignment vertical="center" wrapText="1"/>
      <protection locked="0"/>
    </xf>
    <xf numFmtId="4" fontId="0" fillId="0" borderId="9" xfId="0" applyNumberFormat="1" applyFill="1" applyBorder="1" applyAlignment="1" applyProtection="1">
      <alignment vertical="center" wrapText="1"/>
      <protection locked="0"/>
    </xf>
    <xf numFmtId="0" fontId="3" fillId="0" borderId="0" xfId="0" applyFont="1" applyBorder="1" applyAlignment="1" applyProtection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3" fillId="0" borderId="0" xfId="0" applyFont="1" applyBorder="1" applyAlignment="1" applyProtection="1">
      <alignment wrapText="1"/>
    </xf>
    <xf numFmtId="0" fontId="0" fillId="0" borderId="0" xfId="0" applyAlignment="1">
      <alignment wrapText="1"/>
    </xf>
    <xf numFmtId="0" fontId="3" fillId="0" borderId="0" xfId="0" applyFont="1" applyBorder="1" applyAlignment="1" applyProtection="1">
      <alignment wrapText="1"/>
    </xf>
    <xf numFmtId="0" fontId="0" fillId="0" borderId="0" xfId="0" applyAlignment="1">
      <alignment wrapText="1"/>
    </xf>
    <xf numFmtId="0" fontId="3" fillId="0" borderId="0" xfId="0" applyFont="1" applyBorder="1" applyAlignment="1" applyProtection="1">
      <alignment wrapText="1"/>
    </xf>
    <xf numFmtId="4" fontId="0" fillId="2" borderId="3" xfId="0" applyNumberFormat="1" applyFill="1" applyBorder="1" applyAlignment="1" applyProtection="1">
      <alignment vertical="center" wrapText="1"/>
    </xf>
    <xf numFmtId="4" fontId="0" fillId="2" borderId="9" xfId="0" applyNumberFormat="1" applyFill="1" applyBorder="1" applyAlignment="1" applyProtection="1">
      <alignment vertical="center" wrapText="1"/>
    </xf>
    <xf numFmtId="4" fontId="0" fillId="2" borderId="8" xfId="0" applyNumberFormat="1" applyFill="1" applyBorder="1" applyAlignment="1" applyProtection="1">
      <alignment vertical="center" wrapText="1"/>
    </xf>
    <xf numFmtId="0" fontId="2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 applyProtection="1">
      <alignment wrapText="1"/>
    </xf>
    <xf numFmtId="0" fontId="7" fillId="0" borderId="0" xfId="0" applyFont="1" applyAlignment="1" applyProtection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Border="1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tabSelected="1" workbookViewId="0">
      <selection activeCell="A11" sqref="A11"/>
    </sheetView>
  </sheetViews>
  <sheetFormatPr defaultColWidth="0" defaultRowHeight="13.2" zeroHeight="1" x14ac:dyDescent="0.25"/>
  <cols>
    <col min="1" max="1" width="57.5546875" style="21" customWidth="1"/>
    <col min="2" max="2" width="28.6640625" style="21" customWidth="1"/>
    <col min="3" max="3" width="24.6640625" style="21" customWidth="1"/>
    <col min="4" max="4" width="30" style="21" customWidth="1"/>
  </cols>
  <sheetData>
    <row r="1" spans="1:7" ht="15.6" x14ac:dyDescent="0.3">
      <c r="A1" s="39" t="s">
        <v>19</v>
      </c>
      <c r="B1" s="39"/>
      <c r="C1" s="39"/>
      <c r="D1" s="39"/>
      <c r="E1" s="6"/>
      <c r="F1" s="6"/>
    </row>
    <row r="2" spans="1:7" x14ac:dyDescent="0.25">
      <c r="A2"/>
      <c r="B2"/>
      <c r="C2"/>
      <c r="D2"/>
    </row>
    <row r="3" spans="1:7" x14ac:dyDescent="0.25">
      <c r="A3" s="38" t="s">
        <v>68</v>
      </c>
      <c r="B3" s="38"/>
      <c r="C3" s="38"/>
      <c r="D3" s="38"/>
      <c r="E3" s="38"/>
      <c r="F3" s="38"/>
    </row>
    <row r="4" spans="1:7" ht="13.8" thickBot="1" x14ac:dyDescent="0.3">
      <c r="A4"/>
      <c r="B4"/>
      <c r="C4"/>
      <c r="D4"/>
    </row>
    <row r="5" spans="1:7" ht="23.25" customHeight="1" thickBot="1" x14ac:dyDescent="0.3">
      <c r="A5" s="8" t="s">
        <v>69</v>
      </c>
      <c r="B5" s="9" t="s">
        <v>14</v>
      </c>
      <c r="C5" s="9" t="s">
        <v>10</v>
      </c>
      <c r="D5" s="10" t="s">
        <v>11</v>
      </c>
      <c r="E5" s="7"/>
      <c r="F5" s="7"/>
      <c r="G5" s="7"/>
    </row>
    <row r="6" spans="1:7" x14ac:dyDescent="0.25">
      <c r="A6" s="11" t="s">
        <v>71</v>
      </c>
      <c r="B6" s="24">
        <f>+'Sklop 1, Opcija a'!E11</f>
        <v>0</v>
      </c>
      <c r="C6" s="24">
        <f>+'Sklop 1, Opcija a'!F11</f>
        <v>0</v>
      </c>
      <c r="D6" s="24">
        <f>+'Sklop 1, Opcija a'!G11</f>
        <v>0</v>
      </c>
    </row>
    <row r="7" spans="1:7" x14ac:dyDescent="0.25">
      <c r="A7" s="11" t="s">
        <v>72</v>
      </c>
      <c r="B7" s="24">
        <f>+'Sklop 1, Opcija b'!E11</f>
        <v>0</v>
      </c>
      <c r="C7" s="24">
        <f>+'Sklop 1, Opcija b'!F11</f>
        <v>0</v>
      </c>
      <c r="D7" s="24">
        <f>+'Sklop 1, Opcija b'!G11</f>
        <v>0</v>
      </c>
    </row>
    <row r="8" spans="1:7" x14ac:dyDescent="0.25">
      <c r="A8" s="11" t="s">
        <v>73</v>
      </c>
      <c r="B8" s="24">
        <f>+'Sklop 1, Opcija c'!E11</f>
        <v>0</v>
      </c>
      <c r="C8" s="24">
        <f>+'Sklop 1, Opcija c'!F11</f>
        <v>0</v>
      </c>
      <c r="D8" s="24">
        <f>+'Sklop 1, Opcija c'!G11</f>
        <v>0</v>
      </c>
    </row>
    <row r="9" spans="1:7" x14ac:dyDescent="0.25">
      <c r="A9" s="11" t="s">
        <v>74</v>
      </c>
      <c r="B9" s="24">
        <f>+'Sklop 2, Opcija a'!E11</f>
        <v>0</v>
      </c>
      <c r="C9" s="24">
        <f>+'Sklop 2, Opcija a'!F11</f>
        <v>0</v>
      </c>
      <c r="D9" s="24">
        <f>+'Sklop 2, Opcija a'!G11</f>
        <v>0</v>
      </c>
    </row>
    <row r="10" spans="1:7" x14ac:dyDescent="0.25">
      <c r="A10" s="11" t="s">
        <v>75</v>
      </c>
      <c r="B10" s="24">
        <f>+'Sklop 2, Opcija b'!E11</f>
        <v>0</v>
      </c>
      <c r="C10" s="24">
        <f>+'Sklop 2, Opcija b'!F11</f>
        <v>0</v>
      </c>
      <c r="D10" s="24">
        <f>+'Sklop 2, Opcija b'!G11</f>
        <v>0</v>
      </c>
    </row>
    <row r="11" spans="1:7" x14ac:dyDescent="0.25">
      <c r="A11" s="11" t="s">
        <v>76</v>
      </c>
      <c r="B11" s="24">
        <f>+'Sklop 3, Opcija a'!E11</f>
        <v>0</v>
      </c>
      <c r="C11" s="24">
        <f>+'Sklop 3, Opcija a'!F11</f>
        <v>0</v>
      </c>
      <c r="D11" s="24">
        <f>+'Sklop 3, Opcija a'!G11</f>
        <v>0</v>
      </c>
    </row>
    <row r="12" spans="1:7" x14ac:dyDescent="0.25">
      <c r="A12" s="11" t="s">
        <v>77</v>
      </c>
      <c r="B12" s="24">
        <f>+'Sklop 4, Opcija a'!E11</f>
        <v>0</v>
      </c>
      <c r="C12" s="24">
        <f>+'Sklop 4, Opcija a'!F11</f>
        <v>0</v>
      </c>
      <c r="D12" s="24">
        <f>+'Sklop 4, Opcija a'!G11</f>
        <v>0</v>
      </c>
    </row>
    <row r="13" spans="1:7" x14ac:dyDescent="0.25">
      <c r="A13" s="11" t="s">
        <v>78</v>
      </c>
      <c r="B13" s="24">
        <f>+'Sklop 4, Opcija b'!E11</f>
        <v>0</v>
      </c>
      <c r="C13" s="24">
        <f>+'Sklop 4, Opcija b'!F11</f>
        <v>0</v>
      </c>
      <c r="D13" s="24">
        <f>+'Sklop 4, Opcija b'!G11</f>
        <v>0</v>
      </c>
    </row>
    <row r="14" spans="1:7" x14ac:dyDescent="0.25">
      <c r="A14" s="11" t="s">
        <v>79</v>
      </c>
      <c r="B14" s="24">
        <f>+'Sklop 5, Opcija a'!E11</f>
        <v>0</v>
      </c>
      <c r="C14" s="24">
        <f>+'Sklop 5, Opcija a'!F11</f>
        <v>0</v>
      </c>
      <c r="D14" s="24">
        <f>+'Sklop 5, Opcija a'!G11</f>
        <v>0</v>
      </c>
    </row>
    <row r="15" spans="1:7" x14ac:dyDescent="0.25">
      <c r="A15" s="11" t="s">
        <v>80</v>
      </c>
      <c r="B15" s="24">
        <f>+'Sklop 5, Opcija b'!E11</f>
        <v>0</v>
      </c>
      <c r="C15" s="24">
        <f>+'Sklop 5, Opcija b'!F11</f>
        <v>0</v>
      </c>
      <c r="D15" s="24">
        <f>+'Sklop 5, Opcija b'!G11</f>
        <v>0</v>
      </c>
    </row>
    <row r="16" spans="1:7" x14ac:dyDescent="0.25">
      <c r="A16" s="11" t="s">
        <v>81</v>
      </c>
      <c r="B16" s="24">
        <f>+'Sklop 6, Opcija a'!E11</f>
        <v>0</v>
      </c>
      <c r="C16" s="24">
        <f>+'Sklop 6, Opcija a'!F11</f>
        <v>0</v>
      </c>
      <c r="D16" s="24">
        <f>+'Sklop 6, Opcija a'!G11</f>
        <v>0</v>
      </c>
    </row>
    <row r="17" spans="1:4" x14ac:dyDescent="0.25">
      <c r="A17" s="11" t="s">
        <v>82</v>
      </c>
      <c r="B17" s="24">
        <f>+'Sklop 6, Opcija b'!E11</f>
        <v>0</v>
      </c>
      <c r="C17" s="24">
        <f>+'Sklop 6, Opcija b'!F11</f>
        <v>0</v>
      </c>
      <c r="D17" s="24">
        <f>+'Sklop 6, Opcija b'!G11</f>
        <v>0</v>
      </c>
    </row>
    <row r="18" spans="1:4" x14ac:dyDescent="0.25">
      <c r="A18" s="11" t="s">
        <v>83</v>
      </c>
      <c r="B18" s="24">
        <f>+'Sklop 6, Opcija c'!E11</f>
        <v>0</v>
      </c>
      <c r="C18" s="24">
        <f>+'Sklop 6, Opcija c'!F11</f>
        <v>0</v>
      </c>
      <c r="D18" s="24">
        <f>+'Sklop 6, Opcija c'!C11</f>
        <v>0</v>
      </c>
    </row>
    <row r="19" spans="1:4" x14ac:dyDescent="0.25">
      <c r="A19" s="11" t="s">
        <v>84</v>
      </c>
      <c r="B19" s="24">
        <f>+'Sklop 7, Opcija a'!E11</f>
        <v>0</v>
      </c>
      <c r="C19" s="24">
        <f>+'Sklop 7, Opcija a'!F11</f>
        <v>0</v>
      </c>
      <c r="D19" s="24">
        <f>+'Sklop 7, Opcija a'!G11</f>
        <v>0</v>
      </c>
    </row>
    <row r="20" spans="1:4" x14ac:dyDescent="0.25">
      <c r="A20" s="11" t="s">
        <v>85</v>
      </c>
      <c r="B20" s="24">
        <f>+'Sklop 7, Opcija b'!E11</f>
        <v>0</v>
      </c>
      <c r="C20" s="24">
        <f>+'Sklop 7, Opcija b'!F11</f>
        <v>0</v>
      </c>
      <c r="D20" s="24">
        <f>+'Sklop 7, Opcija b'!G11</f>
        <v>0</v>
      </c>
    </row>
    <row r="21" spans="1:4" x14ac:dyDescent="0.25">
      <c r="A21" s="11" t="s">
        <v>86</v>
      </c>
      <c r="B21" s="24">
        <f>+'Sklop 8, Opcija a'!E11</f>
        <v>0</v>
      </c>
      <c r="C21" s="24">
        <f>+'Sklop 8, Opcija a'!F11</f>
        <v>0</v>
      </c>
      <c r="D21" s="24">
        <f>+'Sklop 8, Opcija a'!G11</f>
        <v>0</v>
      </c>
    </row>
    <row r="22" spans="1:4" x14ac:dyDescent="0.25">
      <c r="A22" s="11" t="s">
        <v>87</v>
      </c>
      <c r="B22" s="24">
        <f>+'Sklop 8, Opcija b'!E11</f>
        <v>0</v>
      </c>
      <c r="C22" s="24">
        <f>+'Sklop 8, Opcija b'!F11</f>
        <v>0</v>
      </c>
      <c r="D22" s="24">
        <f>+'Sklop 8, Opcija b'!G11</f>
        <v>0</v>
      </c>
    </row>
    <row r="23" spans="1:4" x14ac:dyDescent="0.25">
      <c r="A23" s="11" t="s">
        <v>88</v>
      </c>
      <c r="B23" s="24">
        <f>+'Sklop 8, Opcija c'!E11</f>
        <v>0</v>
      </c>
      <c r="C23" s="24">
        <f>+'Sklop 8, Opcija c'!F11</f>
        <v>0</v>
      </c>
      <c r="D23" s="24">
        <f>+'Sklop 8, Opcija c'!G11</f>
        <v>0</v>
      </c>
    </row>
    <row r="24" spans="1:4" x14ac:dyDescent="0.25">
      <c r="A24" s="11" t="s">
        <v>89</v>
      </c>
      <c r="B24" s="24">
        <f>+'Sklop 9, Opcija a'!E11</f>
        <v>0</v>
      </c>
      <c r="C24" s="24">
        <f>+'Sklop 9, Opcija a'!F11</f>
        <v>0</v>
      </c>
      <c r="D24" s="24">
        <f>+'Sklop 9, Opcija a'!G11</f>
        <v>0</v>
      </c>
    </row>
    <row r="25" spans="1:4" x14ac:dyDescent="0.25">
      <c r="A25" s="11" t="s">
        <v>90</v>
      </c>
      <c r="B25" s="24">
        <f>+'Sklop 9, Opcija b'!E11</f>
        <v>0</v>
      </c>
      <c r="C25" s="24">
        <f>+'Sklop 9, Opcija b'!F11</f>
        <v>0</v>
      </c>
      <c r="D25" s="24">
        <f>+'Sklop 9, Opcija b'!G11</f>
        <v>0</v>
      </c>
    </row>
    <row r="26" spans="1:4" x14ac:dyDescent="0.25">
      <c r="A26" s="11" t="s">
        <v>91</v>
      </c>
      <c r="B26" s="24">
        <f>+'Sklop 9, Opcija c'!E11</f>
        <v>0</v>
      </c>
      <c r="C26" s="24">
        <f>+'Sklop 9, Opcija c'!F11</f>
        <v>0</v>
      </c>
      <c r="D26" s="24">
        <f>+'Sklop 9, Opcija c'!G11</f>
        <v>0</v>
      </c>
    </row>
    <row r="27" spans="1:4" x14ac:dyDescent="0.25">
      <c r="A27" s="11" t="s">
        <v>92</v>
      </c>
      <c r="B27" s="24">
        <f>+'Sklop 10, Opcija a'!E11</f>
        <v>0</v>
      </c>
      <c r="C27" s="24">
        <f>+'Sklop 10, Opcija a'!F11</f>
        <v>0</v>
      </c>
      <c r="D27" s="24">
        <f>+'Sklop 10, Opcija a'!G11</f>
        <v>0</v>
      </c>
    </row>
    <row r="28" spans="1:4" x14ac:dyDescent="0.25">
      <c r="A28" s="11" t="s">
        <v>93</v>
      </c>
      <c r="B28" s="24">
        <f>+'Sklop 10, Opcija b'!E11</f>
        <v>0</v>
      </c>
      <c r="C28" s="24">
        <f>+'Sklop 10, Opcija b'!F11</f>
        <v>0</v>
      </c>
      <c r="D28" s="24">
        <f>+'Sklop 10, Opcija b'!G11</f>
        <v>0</v>
      </c>
    </row>
    <row r="29" spans="1:4" x14ac:dyDescent="0.25">
      <c r="A29" s="11" t="s">
        <v>94</v>
      </c>
      <c r="B29" s="24">
        <f>+'Sklop 11, Opcija a'!E11</f>
        <v>0</v>
      </c>
      <c r="C29" s="24">
        <f>+'Sklop 11, Opcija a'!F11</f>
        <v>0</v>
      </c>
      <c r="D29" s="24">
        <f>+'Sklop 11, Opcija a'!G11</f>
        <v>0</v>
      </c>
    </row>
    <row r="30" spans="1:4" x14ac:dyDescent="0.25">
      <c r="A30" s="11" t="s">
        <v>95</v>
      </c>
      <c r="B30" s="24">
        <f>+'Sklop 11, Opcija b'!E11</f>
        <v>0</v>
      </c>
      <c r="C30" s="24">
        <f>+'Sklop 11, Opcija b'!F11</f>
        <v>0</v>
      </c>
      <c r="D30" s="24">
        <f>+'Sklop 11, Opcija b'!G11</f>
        <v>0</v>
      </c>
    </row>
    <row r="31" spans="1:4" x14ac:dyDescent="0.25">
      <c r="A31" s="11" t="s">
        <v>96</v>
      </c>
      <c r="B31" s="24">
        <f>+'Sklop 11, Opcija c'!E11</f>
        <v>0</v>
      </c>
      <c r="C31" s="24">
        <f>+'Sklop 11, Opcija c'!F11</f>
        <v>0</v>
      </c>
      <c r="D31" s="24">
        <f>+'Sklop 11, Opcija c'!G11</f>
        <v>0</v>
      </c>
    </row>
    <row r="32" spans="1:4" x14ac:dyDescent="0.25">
      <c r="A32" s="11" t="s">
        <v>97</v>
      </c>
      <c r="B32" s="24">
        <f>+'Sklop 12, Opcija a'!E11</f>
        <v>0</v>
      </c>
      <c r="C32" s="24">
        <f>+'Sklop 12, Opcija a'!F11</f>
        <v>0</v>
      </c>
      <c r="D32" s="24">
        <f>+'Sklop 12, Opcija a'!G11</f>
        <v>0</v>
      </c>
    </row>
    <row r="33" spans="1:4" x14ac:dyDescent="0.25">
      <c r="A33" s="11" t="s">
        <v>98</v>
      </c>
      <c r="B33" s="24">
        <f>+'Sklop 12, Opcija b'!E11</f>
        <v>0</v>
      </c>
      <c r="C33" s="24">
        <f>+'Sklop 12, Opcija b'!F11</f>
        <v>0</v>
      </c>
      <c r="D33" s="24">
        <f>+'Sklop 12, Opcija b'!G11</f>
        <v>0</v>
      </c>
    </row>
    <row r="34" spans="1:4" x14ac:dyDescent="0.25">
      <c r="A34" s="11" t="s">
        <v>99</v>
      </c>
      <c r="B34" s="24">
        <f>+'Sklop 12, Opcija c'!E11</f>
        <v>0</v>
      </c>
      <c r="C34" s="24">
        <f>+'Sklop 12, Opcija c'!F11</f>
        <v>0</v>
      </c>
      <c r="D34" s="24">
        <f>+'Sklop 12, Opcija c'!G11</f>
        <v>0</v>
      </c>
    </row>
    <row r="35" spans="1:4" x14ac:dyDescent="0.25">
      <c r="A35" s="11" t="s">
        <v>100</v>
      </c>
      <c r="B35" s="24">
        <f>+'Sklop 13, Opcija a'!E11</f>
        <v>0</v>
      </c>
      <c r="C35" s="24">
        <f>+'Sklop 13, Opcija a'!F11</f>
        <v>0</v>
      </c>
      <c r="D35" s="24">
        <f>+'Sklop 13, Opcija a'!G11</f>
        <v>0</v>
      </c>
    </row>
    <row r="36" spans="1:4" x14ac:dyDescent="0.25">
      <c r="A36" s="11" t="s">
        <v>101</v>
      </c>
      <c r="B36" s="24">
        <f>+'Sklop 13, Opcija b'!E11</f>
        <v>0</v>
      </c>
      <c r="C36" s="24">
        <f>+'Sklop 13, Opcija b'!F11</f>
        <v>0</v>
      </c>
      <c r="D36" s="24">
        <f>+'Sklop 13, Opcija b'!G11</f>
        <v>0</v>
      </c>
    </row>
    <row r="37" spans="1:4" x14ac:dyDescent="0.25">
      <c r="A37" s="11" t="s">
        <v>102</v>
      </c>
      <c r="B37" s="24">
        <f>+'Sklop 13, Opcija c'!E11</f>
        <v>0</v>
      </c>
      <c r="C37" s="24">
        <f>+'Sklop 13, Opcija c'!F11</f>
        <v>0</v>
      </c>
      <c r="D37" s="24">
        <f>+'Sklop 13, Opcija c'!G11</f>
        <v>0</v>
      </c>
    </row>
    <row r="38" spans="1:4" x14ac:dyDescent="0.25">
      <c r="A38" s="11" t="s">
        <v>103</v>
      </c>
      <c r="B38" s="24">
        <f>+'Sklop 13, Opcija d'!E11</f>
        <v>0</v>
      </c>
      <c r="C38" s="24">
        <f>+'Sklop 13, Opcija d'!F11</f>
        <v>0</v>
      </c>
      <c r="D38" s="24">
        <f>+'Sklop 13, Opcija d'!G11</f>
        <v>0</v>
      </c>
    </row>
    <row r="39" spans="1:4" x14ac:dyDescent="0.25">
      <c r="A39" s="11" t="s">
        <v>104</v>
      </c>
      <c r="B39" s="24">
        <f>+'Sklop 13, Opcija e'!E11</f>
        <v>0</v>
      </c>
      <c r="C39" s="24">
        <f>+'Sklop 13, Opcija e'!F11</f>
        <v>0</v>
      </c>
      <c r="D39" s="24">
        <f>+'Sklop 13, Opcija e'!G11</f>
        <v>0</v>
      </c>
    </row>
    <row r="40" spans="1:4" x14ac:dyDescent="0.25">
      <c r="A40" s="11" t="s">
        <v>105</v>
      </c>
      <c r="B40" s="24">
        <f>+'Sklop 14, Opcija a'!E11</f>
        <v>0</v>
      </c>
      <c r="C40" s="24">
        <f>+'Sklop 14, Opcija a'!F11</f>
        <v>0</v>
      </c>
      <c r="D40" s="24">
        <f>+'Sklop 14, Opcija a'!G11</f>
        <v>0</v>
      </c>
    </row>
    <row r="41" spans="1:4" x14ac:dyDescent="0.25">
      <c r="A41" s="11" t="s">
        <v>106</v>
      </c>
      <c r="B41" s="24">
        <f>+'Sklop 14, Opcija b'!E11</f>
        <v>0</v>
      </c>
      <c r="C41" s="24">
        <f>+'Sklop 14, Opcija b'!F11</f>
        <v>0</v>
      </c>
      <c r="D41" s="24">
        <f>+'Sklop 14, Opcija b'!G11</f>
        <v>0</v>
      </c>
    </row>
    <row r="42" spans="1:4" x14ac:dyDescent="0.25">
      <c r="A42" s="11" t="s">
        <v>107</v>
      </c>
      <c r="B42" s="24">
        <f>+'Sklop 15, Opcija a'!E11</f>
        <v>0</v>
      </c>
      <c r="C42" s="24">
        <f>+'Sklop 15, Opcija a'!F11</f>
        <v>0</v>
      </c>
      <c r="D42" s="24">
        <f>+'Sklop 15, Opcija a'!G11</f>
        <v>0</v>
      </c>
    </row>
    <row r="43" spans="1:4" x14ac:dyDescent="0.25">
      <c r="A43" s="11" t="s">
        <v>108</v>
      </c>
      <c r="B43" s="24">
        <f>+'Sklop 16, Opcija a'!E11</f>
        <v>0</v>
      </c>
      <c r="C43" s="24">
        <f>+'Sklop 16, Opcija a'!F11</f>
        <v>0</v>
      </c>
      <c r="D43" s="24">
        <f>+'Sklop 16, Opcija a'!G11</f>
        <v>0</v>
      </c>
    </row>
    <row r="44" spans="1:4" x14ac:dyDescent="0.25">
      <c r="A44" s="11" t="s">
        <v>109</v>
      </c>
      <c r="B44" s="24">
        <f>+'Sklop 17, Opcija a'!E11</f>
        <v>0</v>
      </c>
      <c r="C44" s="24">
        <f>+'Sklop 17, Opcija a'!F11</f>
        <v>0</v>
      </c>
      <c r="D44" s="24">
        <f>+'Sklop 17, Opcija a'!G11</f>
        <v>0</v>
      </c>
    </row>
    <row r="45" spans="1:4" x14ac:dyDescent="0.25">
      <c r="A45" s="11" t="s">
        <v>110</v>
      </c>
      <c r="B45" s="24">
        <f>+'Sklop 17, Opcija b'!E11</f>
        <v>0</v>
      </c>
      <c r="C45" s="24">
        <f>+'Sklop 17, Opcija b'!F11</f>
        <v>0</v>
      </c>
      <c r="D45" s="24">
        <f>+'Sklop 17, Opcija b'!G11</f>
        <v>0</v>
      </c>
    </row>
    <row r="46" spans="1:4" x14ac:dyDescent="0.25">
      <c r="A46" s="11" t="s">
        <v>111</v>
      </c>
      <c r="B46" s="24">
        <f>+'Sklop 17, Opcija c'!E11</f>
        <v>0</v>
      </c>
      <c r="C46" s="24">
        <f>+'Sklop 17, Opcija c'!F11</f>
        <v>0</v>
      </c>
      <c r="D46" s="24">
        <f>+'Sklop 17, Opcija c'!G11</f>
        <v>0</v>
      </c>
    </row>
    <row r="47" spans="1:4" x14ac:dyDescent="0.25">
      <c r="A47" s="11" t="s">
        <v>112</v>
      </c>
      <c r="B47" s="24">
        <f>+'Sklop 17, Opcija d'!E11</f>
        <v>0</v>
      </c>
      <c r="C47" s="24">
        <f>+'Sklop 17, Opcija d'!F11</f>
        <v>0</v>
      </c>
      <c r="D47" s="24">
        <f>+'Sklop 17, Opcija d'!G11</f>
        <v>0</v>
      </c>
    </row>
    <row r="48" spans="1:4" x14ac:dyDescent="0.25">
      <c r="A48" s="11" t="s">
        <v>113</v>
      </c>
      <c r="B48" s="24">
        <f>+'Sklop 18, Opcija a'!E11</f>
        <v>0</v>
      </c>
      <c r="C48" s="24">
        <f>+'Sklop 18, Opcija a'!F11</f>
        <v>0</v>
      </c>
      <c r="D48" s="24">
        <f>+'Sklop 18, Opcija a'!G11</f>
        <v>0</v>
      </c>
    </row>
    <row r="49" spans="1:4" x14ac:dyDescent="0.25">
      <c r="A49" s="11" t="s">
        <v>114</v>
      </c>
      <c r="B49" s="24">
        <f>+'Sklop 18, Opcija b'!E11</f>
        <v>0</v>
      </c>
      <c r="C49" s="24">
        <f>+'Sklop 18, Opcija b'!F11</f>
        <v>0</v>
      </c>
      <c r="D49" s="24">
        <f>+'Sklop 18, Opcija b'!G11</f>
        <v>0</v>
      </c>
    </row>
    <row r="50" spans="1:4" x14ac:dyDescent="0.25">
      <c r="A50" s="11" t="s">
        <v>115</v>
      </c>
      <c r="B50" s="24">
        <f>+'Sklop 18, Opcija c'!E11</f>
        <v>0</v>
      </c>
      <c r="C50" s="24">
        <f>+'Sklop 18, Opcija c'!F11</f>
        <v>0</v>
      </c>
      <c r="D50" s="24">
        <f>+'Sklop 18, Opcija c'!G11</f>
        <v>0</v>
      </c>
    </row>
    <row r="51" spans="1:4" x14ac:dyDescent="0.25">
      <c r="A51" s="11" t="s">
        <v>116</v>
      </c>
      <c r="B51" s="24">
        <f>+'Sklop 18, Opcija d'!E11</f>
        <v>0</v>
      </c>
      <c r="C51" s="24">
        <f>+'Sklop 18, Opcija d'!F11</f>
        <v>0</v>
      </c>
      <c r="D51" s="24">
        <f>+'Sklop 18, Opcija d'!G11</f>
        <v>0</v>
      </c>
    </row>
    <row r="52" spans="1:4" x14ac:dyDescent="0.25">
      <c r="A52" s="11" t="s">
        <v>117</v>
      </c>
      <c r="B52" s="24">
        <f>+'Sklop 19, Opcija a'!E11</f>
        <v>0</v>
      </c>
      <c r="C52" s="24">
        <f>+'Sklop 19, Opcija a'!F11</f>
        <v>0</v>
      </c>
      <c r="D52" s="24">
        <f>+'Sklop 19, Opcija a'!G11</f>
        <v>0</v>
      </c>
    </row>
    <row r="53" spans="1:4" hidden="1" x14ac:dyDescent="0.25"/>
    <row r="54" spans="1:4" hidden="1" x14ac:dyDescent="0.25"/>
    <row r="55" spans="1:4" hidden="1" x14ac:dyDescent="0.25"/>
    <row r="56" spans="1:4" hidden="1" x14ac:dyDescent="0.25"/>
    <row r="57" spans="1:4" hidden="1" x14ac:dyDescent="0.25"/>
    <row r="58" spans="1:4" hidden="1" x14ac:dyDescent="0.25"/>
    <row r="59" spans="1:4" hidden="1" x14ac:dyDescent="0.25"/>
    <row r="60" spans="1:4" hidden="1" x14ac:dyDescent="0.25"/>
    <row r="61" spans="1:4" hidden="1" x14ac:dyDescent="0.25"/>
    <row r="62" spans="1:4" hidden="1" x14ac:dyDescent="0.25"/>
    <row r="63" spans="1:4" hidden="1" x14ac:dyDescent="0.25"/>
    <row r="64" spans="1: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</sheetData>
  <sheetProtection password="8F8A" sheet="1" objects="1" scenarios="1" selectLockedCells="1"/>
  <mergeCells count="2">
    <mergeCell ref="A3:F3"/>
    <mergeCell ref="A1:D1"/>
  </mergeCells>
  <phoneticPr fontId="1" type="noConversion"/>
  <pageMargins left="0.75" right="0.75" top="1" bottom="1" header="0" footer="0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9" sqref="D9"/>
    </sheetView>
  </sheetViews>
  <sheetFormatPr defaultColWidth="0" defaultRowHeight="13.2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1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22</v>
      </c>
      <c r="B2" s="43"/>
      <c r="C2" s="43"/>
      <c r="D2" s="43"/>
      <c r="E2" s="43"/>
      <c r="F2" s="43"/>
      <c r="G2" s="43"/>
    </row>
    <row r="3" spans="1:7" ht="18" customHeight="1" x14ac:dyDescent="0.25">
      <c r="A3" s="34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4"/>
      <c r="B5" s="33"/>
      <c r="C5" s="33"/>
      <c r="D5" s="33"/>
      <c r="E5" s="33"/>
      <c r="F5" s="33"/>
      <c r="G5" s="33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>E8*0.22</f>
        <v>0</v>
      </c>
      <c r="G8" s="36">
        <f>SUM(E8:F8)</f>
        <v>0</v>
      </c>
    </row>
    <row r="9" spans="1:7" ht="37.5" customHeight="1" thickBot="1" x14ac:dyDescent="0.3">
      <c r="A9" s="17" t="s">
        <v>15</v>
      </c>
      <c r="B9" s="4">
        <v>1</v>
      </c>
      <c r="C9" s="4" t="s">
        <v>8</v>
      </c>
      <c r="D9" s="25"/>
      <c r="E9" s="37">
        <f>D9*B9</f>
        <v>0</v>
      </c>
      <c r="F9" s="35">
        <f>E9*0.22</f>
        <v>0</v>
      </c>
      <c r="G9" s="37">
        <f>SUM(E9:F9)</f>
        <v>0</v>
      </c>
    </row>
    <row r="10" spans="1:7" ht="48.75" customHeight="1" thickBot="1" x14ac:dyDescent="0.3">
      <c r="A10" s="18" t="s">
        <v>16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>E10*0.22</f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password="8F8A" sheet="1" objects="1" scenarios="1" selectLockedCells="1"/>
  <mergeCells count="3">
    <mergeCell ref="A1:G1"/>
    <mergeCell ref="A2:G2"/>
    <mergeCell ref="A4:G4"/>
  </mergeCells>
  <phoneticPr fontId="1" type="noConversion"/>
  <pageMargins left="0.75" right="0.75" top="1" bottom="1" header="0" footer="0"/>
  <pageSetup paperSize="9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8" sqref="D8"/>
    </sheetView>
  </sheetViews>
  <sheetFormatPr defaultColWidth="0" defaultRowHeight="13.2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1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21</v>
      </c>
      <c r="B2" s="43"/>
      <c r="C2" s="43"/>
      <c r="D2" s="43"/>
      <c r="E2" s="43"/>
      <c r="F2" s="43"/>
      <c r="G2" s="43"/>
    </row>
    <row r="3" spans="1:7" ht="18" customHeight="1" x14ac:dyDescent="0.25">
      <c r="A3" s="34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4"/>
      <c r="B5" s="33"/>
      <c r="C5" s="33"/>
      <c r="D5" s="33"/>
      <c r="E5" s="33"/>
      <c r="F5" s="33"/>
      <c r="G5" s="33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password="8F8A" sheet="1" objects="1" scenarios="1" selectLockedCells="1"/>
  <mergeCells count="3">
    <mergeCell ref="A1:G1"/>
    <mergeCell ref="A2:G2"/>
    <mergeCell ref="A4:G4"/>
  </mergeCells>
  <phoneticPr fontId="1" type="noConversion"/>
  <pageMargins left="0.75" right="0.75" top="1" bottom="1" header="0" footer="0"/>
  <pageSetup paperSize="9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8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23</v>
      </c>
      <c r="B2" s="43"/>
      <c r="C2" s="43"/>
      <c r="D2" s="43"/>
      <c r="E2" s="43"/>
      <c r="F2" s="43"/>
      <c r="G2" s="43"/>
    </row>
    <row r="3" spans="1:7" ht="18" customHeight="1" x14ac:dyDescent="0.25">
      <c r="A3" s="27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27"/>
      <c r="B5" s="28"/>
      <c r="C5" s="28"/>
      <c r="D5" s="28"/>
      <c r="E5" s="28"/>
      <c r="F5" s="28"/>
      <c r="G5" s="28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password="8F8A"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8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57</v>
      </c>
      <c r="B2" s="43"/>
      <c r="C2" s="43"/>
      <c r="D2" s="43"/>
      <c r="E2" s="43"/>
      <c r="F2" s="43"/>
      <c r="G2" s="43"/>
    </row>
    <row r="3" spans="1:7" ht="18" customHeight="1" x14ac:dyDescent="0.25">
      <c r="A3" s="27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27"/>
      <c r="B5" s="28"/>
      <c r="C5" s="28"/>
      <c r="D5" s="28"/>
      <c r="E5" s="28"/>
      <c r="F5" s="28"/>
      <c r="G5" s="28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password="8F8A"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8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24</v>
      </c>
      <c r="B2" s="43"/>
      <c r="C2" s="43"/>
      <c r="D2" s="43"/>
      <c r="E2" s="43"/>
      <c r="F2" s="43"/>
      <c r="G2" s="43"/>
    </row>
    <row r="3" spans="1:7" ht="18" customHeight="1" x14ac:dyDescent="0.25">
      <c r="A3" s="27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27"/>
      <c r="B5" s="28"/>
      <c r="C5" s="28"/>
      <c r="D5" s="28"/>
      <c r="E5" s="28"/>
      <c r="F5" s="28"/>
      <c r="G5" s="28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8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56</v>
      </c>
      <c r="B2" s="43"/>
      <c r="C2" s="43"/>
      <c r="D2" s="43"/>
      <c r="E2" s="43"/>
      <c r="F2" s="43"/>
      <c r="G2" s="43"/>
    </row>
    <row r="3" spans="1:7" ht="18" customHeight="1" x14ac:dyDescent="0.25">
      <c r="A3" s="27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27"/>
      <c r="B5" s="28"/>
      <c r="C5" s="28"/>
      <c r="D5" s="28"/>
      <c r="E5" s="28"/>
      <c r="F5" s="28"/>
      <c r="G5" s="28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8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55</v>
      </c>
      <c r="B2" s="43"/>
      <c r="C2" s="43"/>
      <c r="D2" s="43"/>
      <c r="E2" s="43"/>
      <c r="F2" s="43"/>
      <c r="G2" s="43"/>
    </row>
    <row r="3" spans="1:7" ht="18" customHeight="1" x14ac:dyDescent="0.25">
      <c r="A3" s="27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27"/>
      <c r="B5" s="28"/>
      <c r="C5" s="28"/>
      <c r="D5" s="28"/>
      <c r="E5" s="28"/>
      <c r="F5" s="28"/>
      <c r="G5" s="28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8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54</v>
      </c>
      <c r="B2" s="43"/>
      <c r="C2" s="43"/>
      <c r="D2" s="43"/>
      <c r="E2" s="43"/>
      <c r="F2" s="43"/>
      <c r="G2" s="43"/>
    </row>
    <row r="3" spans="1:7" ht="18" customHeight="1" x14ac:dyDescent="0.25">
      <c r="A3" s="27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27"/>
      <c r="B5" s="28"/>
      <c r="C5" s="28"/>
      <c r="D5" s="28"/>
      <c r="E5" s="28"/>
      <c r="F5" s="28"/>
      <c r="G5" s="28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8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58</v>
      </c>
      <c r="B2" s="43"/>
      <c r="C2" s="43"/>
      <c r="D2" s="43"/>
      <c r="E2" s="43"/>
      <c r="F2" s="43"/>
      <c r="G2" s="43"/>
    </row>
    <row r="3" spans="1:7" ht="18" customHeight="1" x14ac:dyDescent="0.25">
      <c r="A3" s="27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27"/>
      <c r="B5" s="28"/>
      <c r="C5" s="28"/>
      <c r="D5" s="28"/>
      <c r="E5" s="28"/>
      <c r="F5" s="28"/>
      <c r="G5" s="28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8" sqref="D8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8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53</v>
      </c>
      <c r="B2" s="43"/>
      <c r="C2" s="43"/>
      <c r="D2" s="43"/>
      <c r="E2" s="43"/>
      <c r="F2" s="43"/>
      <c r="G2" s="43"/>
    </row>
    <row r="3" spans="1:7" ht="18" customHeight="1" x14ac:dyDescent="0.25">
      <c r="A3" s="27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27"/>
      <c r="B5" s="28"/>
      <c r="C5" s="28"/>
      <c r="D5" s="28"/>
      <c r="E5" s="28"/>
      <c r="F5" s="28"/>
      <c r="G5" s="28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8" sqref="D8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8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59</v>
      </c>
      <c r="B2" s="43"/>
      <c r="C2" s="43"/>
      <c r="D2" s="43"/>
      <c r="E2" s="43"/>
      <c r="F2" s="43"/>
      <c r="G2" s="43"/>
    </row>
    <row r="3" spans="1:7" ht="18" customHeight="1" x14ac:dyDescent="0.25">
      <c r="A3" s="27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27"/>
      <c r="B5" s="28"/>
      <c r="C5" s="28"/>
      <c r="D5" s="28"/>
      <c r="E5" s="28"/>
      <c r="F5" s="28"/>
      <c r="G5" s="28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9" sqref="D9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8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52</v>
      </c>
      <c r="B2" s="43"/>
      <c r="C2" s="43"/>
      <c r="D2" s="43"/>
      <c r="E2" s="43"/>
      <c r="F2" s="43"/>
      <c r="G2" s="43"/>
    </row>
    <row r="3" spans="1:7" ht="18" customHeight="1" x14ac:dyDescent="0.25">
      <c r="A3" s="27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27"/>
      <c r="B5" s="28"/>
      <c r="C5" s="28"/>
      <c r="D5" s="28"/>
      <c r="E5" s="28"/>
      <c r="F5" s="28"/>
      <c r="G5" s="28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9" sqref="D9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8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51</v>
      </c>
      <c r="B2" s="43"/>
      <c r="C2" s="43"/>
      <c r="D2" s="43"/>
      <c r="E2" s="43"/>
      <c r="F2" s="43"/>
      <c r="G2" s="43"/>
    </row>
    <row r="3" spans="1:7" ht="18" customHeight="1" x14ac:dyDescent="0.25">
      <c r="A3" s="27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27"/>
      <c r="B5" s="28"/>
      <c r="C5" s="28"/>
      <c r="D5" s="28"/>
      <c r="E5" s="28"/>
      <c r="F5" s="28"/>
      <c r="G5" s="28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8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60</v>
      </c>
      <c r="B2" s="43"/>
      <c r="C2" s="43"/>
      <c r="D2" s="43"/>
      <c r="E2" s="43"/>
      <c r="F2" s="43"/>
      <c r="G2" s="43"/>
    </row>
    <row r="3" spans="1:7" ht="18" customHeight="1" x14ac:dyDescent="0.25">
      <c r="A3" s="27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27"/>
      <c r="B5" s="28"/>
      <c r="C5" s="28"/>
      <c r="D5" s="28"/>
      <c r="E5" s="28"/>
      <c r="F5" s="28"/>
      <c r="G5" s="28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8" sqref="D8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8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50</v>
      </c>
      <c r="B2" s="43"/>
      <c r="C2" s="43"/>
      <c r="D2" s="43"/>
      <c r="E2" s="43"/>
      <c r="F2" s="43"/>
      <c r="G2" s="43"/>
    </row>
    <row r="3" spans="1:7" ht="18" customHeight="1" x14ac:dyDescent="0.25">
      <c r="A3" s="27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27"/>
      <c r="B5" s="28"/>
      <c r="C5" s="28"/>
      <c r="D5" s="28"/>
      <c r="E5" s="28"/>
      <c r="F5" s="28"/>
      <c r="G5" s="28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9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61</v>
      </c>
      <c r="B2" s="43"/>
      <c r="C2" s="43"/>
      <c r="D2" s="43"/>
      <c r="E2" s="43"/>
      <c r="F2" s="43"/>
      <c r="G2" s="43"/>
    </row>
    <row r="3" spans="1:7" ht="18" customHeight="1" x14ac:dyDescent="0.25">
      <c r="A3" s="30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0"/>
      <c r="B5" s="29"/>
      <c r="C5" s="29"/>
      <c r="D5" s="29"/>
      <c r="E5" s="29"/>
      <c r="F5" s="29"/>
      <c r="G5" s="29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9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62</v>
      </c>
      <c r="B2" s="43"/>
      <c r="C2" s="43"/>
      <c r="D2" s="43"/>
      <c r="E2" s="43"/>
      <c r="F2" s="43"/>
      <c r="G2" s="43"/>
    </row>
    <row r="3" spans="1:7" ht="18" customHeight="1" x14ac:dyDescent="0.25">
      <c r="A3" s="30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0"/>
      <c r="B5" s="29"/>
      <c r="C5" s="29"/>
      <c r="D5" s="29"/>
      <c r="E5" s="29"/>
      <c r="F5" s="29"/>
      <c r="G5" s="29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9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49</v>
      </c>
      <c r="B2" s="43"/>
      <c r="C2" s="43"/>
      <c r="D2" s="43"/>
      <c r="E2" s="43"/>
      <c r="F2" s="43"/>
      <c r="G2" s="43"/>
    </row>
    <row r="3" spans="1:7" ht="18" customHeight="1" x14ac:dyDescent="0.25">
      <c r="A3" s="30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0"/>
      <c r="B5" s="29"/>
      <c r="C5" s="29"/>
      <c r="D5" s="29"/>
      <c r="E5" s="29"/>
      <c r="F5" s="29"/>
      <c r="G5" s="29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8" sqref="D8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9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48</v>
      </c>
      <c r="B2" s="43"/>
      <c r="C2" s="43"/>
      <c r="D2" s="43"/>
      <c r="E2" s="43"/>
      <c r="F2" s="43"/>
      <c r="G2" s="43"/>
    </row>
    <row r="3" spans="1:7" ht="18" customHeight="1" x14ac:dyDescent="0.25">
      <c r="A3" s="30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0"/>
      <c r="B5" s="29"/>
      <c r="C5" s="29"/>
      <c r="D5" s="29"/>
      <c r="E5" s="29"/>
      <c r="F5" s="29"/>
      <c r="G5" s="29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9" sqref="D9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9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47</v>
      </c>
      <c r="B2" s="43"/>
      <c r="C2" s="43"/>
      <c r="D2" s="43"/>
      <c r="E2" s="43"/>
      <c r="F2" s="43"/>
      <c r="G2" s="43"/>
    </row>
    <row r="3" spans="1:7" ht="18" customHeight="1" x14ac:dyDescent="0.25">
      <c r="A3" s="30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0"/>
      <c r="B5" s="29"/>
      <c r="C5" s="29"/>
      <c r="D5" s="29"/>
      <c r="E5" s="29"/>
      <c r="F5" s="29"/>
      <c r="G5" s="29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9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46</v>
      </c>
      <c r="B2" s="43"/>
      <c r="C2" s="43"/>
      <c r="D2" s="43"/>
      <c r="E2" s="43"/>
      <c r="F2" s="43"/>
      <c r="G2" s="43"/>
    </row>
    <row r="3" spans="1:7" ht="18" customHeight="1" x14ac:dyDescent="0.25">
      <c r="A3" s="30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0"/>
      <c r="B5" s="29"/>
      <c r="C5" s="29"/>
      <c r="D5" s="29"/>
      <c r="E5" s="29"/>
      <c r="F5" s="29"/>
      <c r="G5" s="29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9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45</v>
      </c>
      <c r="B2" s="43"/>
      <c r="C2" s="43"/>
      <c r="D2" s="43"/>
      <c r="E2" s="43"/>
      <c r="F2" s="43"/>
      <c r="G2" s="43"/>
    </row>
    <row r="3" spans="1:7" ht="18" customHeight="1" x14ac:dyDescent="0.25">
      <c r="A3" s="30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0"/>
      <c r="B5" s="29"/>
      <c r="C5" s="29"/>
      <c r="D5" s="29"/>
      <c r="E5" s="29"/>
      <c r="F5" s="29"/>
      <c r="G5" s="29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9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44</v>
      </c>
      <c r="B2" s="43"/>
      <c r="C2" s="43"/>
      <c r="D2" s="43"/>
      <c r="E2" s="43"/>
      <c r="F2" s="43"/>
      <c r="G2" s="43"/>
    </row>
    <row r="3" spans="1:7" ht="18" customHeight="1" x14ac:dyDescent="0.25">
      <c r="A3" s="30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0"/>
      <c r="B5" s="29"/>
      <c r="C5" s="29"/>
      <c r="D5" s="29"/>
      <c r="E5" s="29"/>
      <c r="F5" s="29"/>
      <c r="G5" s="29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9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43</v>
      </c>
      <c r="B2" s="43"/>
      <c r="C2" s="43"/>
      <c r="D2" s="43"/>
      <c r="E2" s="43"/>
      <c r="F2" s="43"/>
      <c r="G2" s="43"/>
    </row>
    <row r="3" spans="1:7" ht="18" customHeight="1" x14ac:dyDescent="0.25">
      <c r="A3" s="30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0"/>
      <c r="B5" s="29"/>
      <c r="C5" s="29"/>
      <c r="D5" s="29"/>
      <c r="E5" s="29"/>
      <c r="F5" s="29"/>
      <c r="G5" s="29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9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42</v>
      </c>
      <c r="B2" s="43"/>
      <c r="C2" s="43"/>
      <c r="D2" s="43"/>
      <c r="E2" s="43"/>
      <c r="F2" s="43"/>
      <c r="G2" s="43"/>
    </row>
    <row r="3" spans="1:7" ht="18" customHeight="1" x14ac:dyDescent="0.25">
      <c r="A3" s="30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0"/>
      <c r="B5" s="29"/>
      <c r="C5" s="29"/>
      <c r="D5" s="29"/>
      <c r="E5" s="29"/>
      <c r="F5" s="29"/>
      <c r="G5" s="29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9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41</v>
      </c>
      <c r="B2" s="43"/>
      <c r="C2" s="43"/>
      <c r="D2" s="43"/>
      <c r="E2" s="43"/>
      <c r="F2" s="43"/>
      <c r="G2" s="43"/>
    </row>
    <row r="3" spans="1:7" ht="18" customHeight="1" x14ac:dyDescent="0.25">
      <c r="A3" s="30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0"/>
      <c r="B5" s="29"/>
      <c r="C5" s="29"/>
      <c r="D5" s="29"/>
      <c r="E5" s="29"/>
      <c r="F5" s="29"/>
      <c r="G5" s="29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9" sqref="D9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9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40</v>
      </c>
      <c r="B2" s="43"/>
      <c r="C2" s="43"/>
      <c r="D2" s="43"/>
      <c r="E2" s="43"/>
      <c r="F2" s="43"/>
      <c r="G2" s="43"/>
    </row>
    <row r="3" spans="1:7" ht="18" customHeight="1" x14ac:dyDescent="0.25">
      <c r="A3" s="30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0"/>
      <c r="B5" s="29"/>
      <c r="C5" s="29"/>
      <c r="D5" s="29"/>
      <c r="E5" s="29"/>
      <c r="F5" s="29"/>
      <c r="G5" s="29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9" sqref="D9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9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39</v>
      </c>
      <c r="B2" s="43"/>
      <c r="C2" s="43"/>
      <c r="D2" s="43"/>
      <c r="E2" s="43"/>
      <c r="F2" s="43"/>
      <c r="G2" s="43"/>
    </row>
    <row r="3" spans="1:7" ht="18" customHeight="1" x14ac:dyDescent="0.25">
      <c r="A3" s="30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0"/>
      <c r="B5" s="29"/>
      <c r="C5" s="29"/>
      <c r="D5" s="29"/>
      <c r="E5" s="29"/>
      <c r="F5" s="29"/>
      <c r="G5" s="29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9" sqref="D9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9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38</v>
      </c>
      <c r="B2" s="43"/>
      <c r="C2" s="43"/>
      <c r="D2" s="43"/>
      <c r="E2" s="43"/>
      <c r="F2" s="43"/>
      <c r="G2" s="43"/>
    </row>
    <row r="3" spans="1:7" ht="18" customHeight="1" x14ac:dyDescent="0.25">
      <c r="A3" s="30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0"/>
      <c r="B5" s="29"/>
      <c r="C5" s="29"/>
      <c r="D5" s="29"/>
      <c r="E5" s="29"/>
      <c r="F5" s="29"/>
      <c r="G5" s="29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9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37</v>
      </c>
      <c r="B2" s="43"/>
      <c r="C2" s="43"/>
      <c r="D2" s="43"/>
      <c r="E2" s="43"/>
      <c r="F2" s="43"/>
      <c r="G2" s="43"/>
    </row>
    <row r="3" spans="1:7" ht="18" customHeight="1" x14ac:dyDescent="0.25">
      <c r="A3" s="30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0"/>
      <c r="B5" s="29"/>
      <c r="C5" s="29"/>
      <c r="D5" s="29"/>
      <c r="E5" s="29"/>
      <c r="F5" s="29"/>
      <c r="G5" s="29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9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36</v>
      </c>
      <c r="B2" s="43"/>
      <c r="C2" s="43"/>
      <c r="D2" s="43"/>
      <c r="E2" s="43"/>
      <c r="F2" s="43"/>
      <c r="G2" s="43"/>
    </row>
    <row r="3" spans="1:7" ht="18" customHeight="1" x14ac:dyDescent="0.25">
      <c r="A3" s="30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0"/>
      <c r="B5" s="29"/>
      <c r="C5" s="29"/>
      <c r="D5" s="29"/>
      <c r="E5" s="29"/>
      <c r="F5" s="29"/>
      <c r="G5" s="29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9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35</v>
      </c>
      <c r="B2" s="43"/>
      <c r="C2" s="43"/>
      <c r="D2" s="43"/>
      <c r="E2" s="43"/>
      <c r="F2" s="43"/>
      <c r="G2" s="43"/>
    </row>
    <row r="3" spans="1:7" ht="18" customHeight="1" x14ac:dyDescent="0.25">
      <c r="A3" s="30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0"/>
      <c r="B5" s="29"/>
      <c r="C5" s="29"/>
      <c r="D5" s="29"/>
      <c r="E5" s="29"/>
      <c r="F5" s="29"/>
      <c r="G5" s="29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9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34</v>
      </c>
      <c r="B2" s="43"/>
      <c r="C2" s="43"/>
      <c r="D2" s="43"/>
      <c r="E2" s="43"/>
      <c r="F2" s="43"/>
      <c r="G2" s="43"/>
    </row>
    <row r="3" spans="1:7" ht="18" customHeight="1" x14ac:dyDescent="0.25">
      <c r="A3" s="30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0"/>
      <c r="B5" s="29"/>
      <c r="C5" s="29"/>
      <c r="D5" s="29"/>
      <c r="E5" s="29"/>
      <c r="F5" s="29"/>
      <c r="G5" s="29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9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33</v>
      </c>
      <c r="B2" s="43"/>
      <c r="C2" s="43"/>
      <c r="D2" s="43"/>
      <c r="E2" s="43"/>
      <c r="F2" s="43"/>
      <c r="G2" s="43"/>
    </row>
    <row r="3" spans="1:7" ht="18" customHeight="1" x14ac:dyDescent="0.25">
      <c r="A3" s="30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0"/>
      <c r="B5" s="29"/>
      <c r="C5" s="29"/>
      <c r="D5" s="29"/>
      <c r="E5" s="29"/>
      <c r="F5" s="29"/>
      <c r="G5" s="29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9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64</v>
      </c>
      <c r="B2" s="43"/>
      <c r="C2" s="43"/>
      <c r="D2" s="43"/>
      <c r="E2" s="43"/>
      <c r="F2" s="43"/>
      <c r="G2" s="43"/>
    </row>
    <row r="3" spans="1:7" ht="18" customHeight="1" x14ac:dyDescent="0.25">
      <c r="A3" s="30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0"/>
      <c r="B5" s="29"/>
      <c r="C5" s="29"/>
      <c r="D5" s="29"/>
      <c r="E5" s="29"/>
      <c r="F5" s="29"/>
      <c r="G5" s="29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9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63</v>
      </c>
      <c r="B2" s="43"/>
      <c r="C2" s="43"/>
      <c r="D2" s="43"/>
      <c r="E2" s="43"/>
      <c r="F2" s="43"/>
      <c r="G2" s="43"/>
    </row>
    <row r="3" spans="1:7" ht="18" customHeight="1" x14ac:dyDescent="0.25">
      <c r="A3" s="30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0"/>
      <c r="B5" s="29"/>
      <c r="C5" s="29"/>
      <c r="D5" s="29"/>
      <c r="E5" s="29"/>
      <c r="F5" s="29"/>
      <c r="G5" s="29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9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32</v>
      </c>
      <c r="B2" s="43"/>
      <c r="C2" s="43"/>
      <c r="D2" s="43"/>
      <c r="E2" s="43"/>
      <c r="F2" s="43"/>
      <c r="G2" s="43"/>
    </row>
    <row r="3" spans="1:7" ht="18" customHeight="1" x14ac:dyDescent="0.25">
      <c r="A3" s="30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0"/>
      <c r="B5" s="29"/>
      <c r="C5" s="29"/>
      <c r="D5" s="29"/>
      <c r="E5" s="29"/>
      <c r="F5" s="29"/>
      <c r="G5" s="29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9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31</v>
      </c>
      <c r="B2" s="43"/>
      <c r="C2" s="43"/>
      <c r="D2" s="43"/>
      <c r="E2" s="43"/>
      <c r="F2" s="43"/>
      <c r="G2" s="43"/>
    </row>
    <row r="3" spans="1:7" ht="18" customHeight="1" x14ac:dyDescent="0.25">
      <c r="A3" s="30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0"/>
      <c r="B5" s="29"/>
      <c r="C5" s="29"/>
      <c r="D5" s="29"/>
      <c r="E5" s="29"/>
      <c r="F5" s="29"/>
      <c r="G5" s="29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9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70</v>
      </c>
      <c r="B2" s="43"/>
      <c r="C2" s="43"/>
      <c r="D2" s="43"/>
      <c r="E2" s="43"/>
      <c r="F2" s="43"/>
      <c r="G2" s="43"/>
    </row>
    <row r="3" spans="1:7" ht="18" customHeight="1" x14ac:dyDescent="0.25">
      <c r="A3" s="30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0"/>
      <c r="B5" s="29"/>
      <c r="C5" s="29"/>
      <c r="D5" s="29"/>
      <c r="E5" s="29"/>
      <c r="F5" s="29"/>
      <c r="G5" s="29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9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28</v>
      </c>
      <c r="B2" s="43"/>
      <c r="C2" s="43"/>
      <c r="D2" s="43"/>
      <c r="E2" s="43"/>
      <c r="F2" s="43"/>
      <c r="G2" s="43"/>
    </row>
    <row r="3" spans="1:7" ht="18" customHeight="1" x14ac:dyDescent="0.25">
      <c r="A3" s="30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0"/>
      <c r="B5" s="29"/>
      <c r="C5" s="29"/>
      <c r="D5" s="29"/>
      <c r="E5" s="29"/>
      <c r="F5" s="29"/>
      <c r="G5" s="29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9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29</v>
      </c>
      <c r="B2" s="43"/>
      <c r="C2" s="43"/>
      <c r="D2" s="43"/>
      <c r="E2" s="43"/>
      <c r="F2" s="43"/>
      <c r="G2" s="43"/>
    </row>
    <row r="3" spans="1:7" ht="18" customHeight="1" x14ac:dyDescent="0.25">
      <c r="A3" s="30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0"/>
      <c r="B5" s="29"/>
      <c r="C5" s="29"/>
      <c r="D5" s="29"/>
      <c r="E5" s="29"/>
      <c r="F5" s="29"/>
      <c r="G5" s="29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9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65</v>
      </c>
      <c r="B2" s="43"/>
      <c r="C2" s="43"/>
      <c r="D2" s="43"/>
      <c r="E2" s="43"/>
      <c r="F2" s="43"/>
      <c r="G2" s="43"/>
    </row>
    <row r="3" spans="1:7" ht="18" customHeight="1" x14ac:dyDescent="0.25">
      <c r="A3" s="30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0"/>
      <c r="B5" s="29"/>
      <c r="C5" s="29"/>
      <c r="D5" s="29"/>
      <c r="E5" s="29"/>
      <c r="F5" s="29"/>
      <c r="G5" s="29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9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66</v>
      </c>
      <c r="B2" s="43"/>
      <c r="C2" s="43"/>
      <c r="D2" s="43"/>
      <c r="E2" s="43"/>
      <c r="F2" s="43"/>
      <c r="G2" s="43"/>
    </row>
    <row r="3" spans="1:7" ht="18" customHeight="1" x14ac:dyDescent="0.25">
      <c r="A3" s="30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0"/>
      <c r="B5" s="29"/>
      <c r="C5" s="29"/>
      <c r="D5" s="29"/>
      <c r="E5" s="29"/>
      <c r="F5" s="29"/>
      <c r="G5" s="29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9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27</v>
      </c>
      <c r="B2" s="43"/>
      <c r="C2" s="43"/>
      <c r="D2" s="43"/>
      <c r="E2" s="43"/>
      <c r="F2" s="43"/>
      <c r="G2" s="43"/>
    </row>
    <row r="3" spans="1:7" ht="18" customHeight="1" x14ac:dyDescent="0.25">
      <c r="A3" s="30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0"/>
      <c r="B5" s="29"/>
      <c r="C5" s="29"/>
      <c r="D5" s="29"/>
      <c r="E5" s="29"/>
      <c r="F5" s="29"/>
      <c r="G5" s="29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9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26</v>
      </c>
      <c r="B2" s="43"/>
      <c r="C2" s="43"/>
      <c r="D2" s="43"/>
      <c r="E2" s="43"/>
      <c r="F2" s="43"/>
      <c r="G2" s="43"/>
    </row>
    <row r="3" spans="1:7" ht="18" customHeight="1" x14ac:dyDescent="0.25">
      <c r="A3" s="30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0"/>
      <c r="B5" s="29"/>
      <c r="C5" s="29"/>
      <c r="D5" s="29"/>
      <c r="E5" s="29"/>
      <c r="F5" s="29"/>
      <c r="G5" s="29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7" sqref="D7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29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25</v>
      </c>
      <c r="B2" s="43"/>
      <c r="C2" s="43"/>
      <c r="D2" s="43"/>
      <c r="E2" s="43"/>
      <c r="F2" s="43"/>
      <c r="G2" s="43"/>
    </row>
    <row r="3" spans="1:7" ht="18" customHeight="1" x14ac:dyDescent="0.25">
      <c r="A3" s="30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0"/>
      <c r="B5" s="29"/>
      <c r="C5" s="29"/>
      <c r="D5" s="29"/>
      <c r="E5" s="29"/>
      <c r="F5" s="29"/>
      <c r="G5" s="29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9" sqref="D9"/>
    </sheetView>
  </sheetViews>
  <sheetFormatPr defaultColWidth="0" defaultRowHeight="13.2" customHeight="1" zeroHeight="1" x14ac:dyDescent="0.25"/>
  <cols>
    <col min="1" max="1" width="29" style="3" customWidth="1"/>
    <col min="2" max="2" width="9.109375" style="3" customWidth="1"/>
    <col min="3" max="3" width="14.33203125" style="3" customWidth="1"/>
    <col min="4" max="4" width="16.44140625" style="3" customWidth="1"/>
    <col min="5" max="5" width="17.44140625" style="3" customWidth="1"/>
    <col min="6" max="6" width="17.6640625" style="3" customWidth="1"/>
    <col min="7" max="7" width="20.109375" style="3" customWidth="1"/>
    <col min="8" max="16384" width="0" style="31" hidden="1"/>
  </cols>
  <sheetData>
    <row r="1" spans="1:7" ht="31.5" customHeight="1" x14ac:dyDescent="0.4">
      <c r="A1" s="40" t="s">
        <v>20</v>
      </c>
      <c r="B1" s="41"/>
      <c r="C1" s="41"/>
      <c r="D1" s="41"/>
      <c r="E1" s="41"/>
      <c r="F1" s="41"/>
      <c r="G1" s="41"/>
    </row>
    <row r="2" spans="1:7" ht="60.75" customHeight="1" x14ac:dyDescent="0.3">
      <c r="A2" s="42" t="s">
        <v>67</v>
      </c>
      <c r="B2" s="43"/>
      <c r="C2" s="43"/>
      <c r="D2" s="43"/>
      <c r="E2" s="43"/>
      <c r="F2" s="43"/>
      <c r="G2" s="43"/>
    </row>
    <row r="3" spans="1:7" ht="18" customHeight="1" x14ac:dyDescent="0.25">
      <c r="A3" s="32"/>
      <c r="B3" s="5"/>
      <c r="C3" s="5"/>
      <c r="D3" s="5"/>
      <c r="E3" s="5"/>
      <c r="F3" s="5"/>
      <c r="G3" s="5"/>
    </row>
    <row r="4" spans="1:7" ht="19.5" customHeight="1" x14ac:dyDescent="0.25">
      <c r="A4" s="44" t="s">
        <v>30</v>
      </c>
      <c r="B4" s="43"/>
      <c r="C4" s="43"/>
      <c r="D4" s="43"/>
      <c r="E4" s="43"/>
      <c r="F4" s="43"/>
      <c r="G4" s="43"/>
    </row>
    <row r="5" spans="1:7" ht="15" customHeight="1" thickBot="1" x14ac:dyDescent="0.3">
      <c r="A5" s="32"/>
      <c r="B5" s="31"/>
      <c r="C5" s="31"/>
      <c r="D5" s="31"/>
      <c r="E5" s="31"/>
      <c r="F5" s="31"/>
      <c r="G5" s="31"/>
    </row>
    <row r="6" spans="1:7" ht="33" customHeight="1" thickBot="1" x14ac:dyDescent="0.3">
      <c r="A6" s="13" t="s">
        <v>1</v>
      </c>
      <c r="B6" s="14" t="s">
        <v>0</v>
      </c>
      <c r="C6" s="14" t="s">
        <v>2</v>
      </c>
      <c r="D6" s="14" t="s">
        <v>3</v>
      </c>
      <c r="E6" s="14" t="s">
        <v>4</v>
      </c>
      <c r="F6" s="14" t="s">
        <v>5</v>
      </c>
      <c r="G6" s="15" t="s">
        <v>6</v>
      </c>
    </row>
    <row r="7" spans="1:7" ht="26.25" customHeight="1" thickBot="1" x14ac:dyDescent="0.3">
      <c r="A7" s="18" t="s">
        <v>13</v>
      </c>
      <c r="B7" s="20">
        <v>48</v>
      </c>
      <c r="C7" s="20" t="s">
        <v>9</v>
      </c>
      <c r="D7" s="22"/>
      <c r="E7" s="35">
        <f>D7*B7</f>
        <v>0</v>
      </c>
      <c r="F7" s="35">
        <f>E7*0.22</f>
        <v>0</v>
      </c>
      <c r="G7" s="35">
        <f>SUM(E7:F7)</f>
        <v>0</v>
      </c>
    </row>
    <row r="8" spans="1:7" s="2" customFormat="1" ht="35.25" customHeight="1" thickBot="1" x14ac:dyDescent="0.3">
      <c r="A8" s="16" t="s">
        <v>17</v>
      </c>
      <c r="B8" s="12">
        <v>1</v>
      </c>
      <c r="C8" s="12" t="s">
        <v>8</v>
      </c>
      <c r="D8" s="26"/>
      <c r="E8" s="36">
        <f>D8*B8</f>
        <v>0</v>
      </c>
      <c r="F8" s="35">
        <f t="shared" ref="F8:F10" si="0">E8*0.22</f>
        <v>0</v>
      </c>
      <c r="G8" s="36">
        <f>SUM(E8:F8)</f>
        <v>0</v>
      </c>
    </row>
    <row r="9" spans="1:7" ht="37.5" customHeight="1" thickBot="1" x14ac:dyDescent="0.3">
      <c r="A9" s="17" t="s">
        <v>18</v>
      </c>
      <c r="B9" s="4">
        <v>1</v>
      </c>
      <c r="C9" s="4" t="s">
        <v>8</v>
      </c>
      <c r="D9" s="25"/>
      <c r="E9" s="37">
        <f>D9*B9</f>
        <v>0</v>
      </c>
      <c r="F9" s="35">
        <f t="shared" si="0"/>
        <v>0</v>
      </c>
      <c r="G9" s="37">
        <f>SUM(E9:F9)</f>
        <v>0</v>
      </c>
    </row>
    <row r="10" spans="1:7" ht="43.5" customHeight="1" thickBot="1" x14ac:dyDescent="0.3">
      <c r="A10" s="18" t="s">
        <v>12</v>
      </c>
      <c r="B10" s="20"/>
      <c r="C10" s="20" t="s">
        <v>8</v>
      </c>
      <c r="D10" s="35">
        <f>SUM(D8:D9)</f>
        <v>0</v>
      </c>
      <c r="E10" s="35">
        <f>SUM(E8:E9)</f>
        <v>0</v>
      </c>
      <c r="F10" s="35">
        <f t="shared" si="0"/>
        <v>0</v>
      </c>
      <c r="G10" s="35">
        <f>SUM(E10:F10)</f>
        <v>0</v>
      </c>
    </row>
    <row r="11" spans="1:7" ht="18.75" customHeight="1" thickBot="1" x14ac:dyDescent="0.3">
      <c r="A11" s="18" t="s">
        <v>7</v>
      </c>
      <c r="B11" s="19"/>
      <c r="C11" s="19"/>
      <c r="D11" s="23">
        <f>D10+D7</f>
        <v>0</v>
      </c>
      <c r="E11" s="23">
        <f>E10+E7</f>
        <v>0</v>
      </c>
      <c r="F11" s="23">
        <f>F10+F7</f>
        <v>0</v>
      </c>
      <c r="G11" s="23">
        <f>G10+G7</f>
        <v>0</v>
      </c>
    </row>
    <row r="12" spans="1:7" ht="16.5" hidden="1" customHeight="1" x14ac:dyDescent="0.25"/>
    <row r="13" spans="1:7" hidden="1" x14ac:dyDescent="0.25"/>
    <row r="14" spans="1:7" hidden="1" x14ac:dyDescent="0.25"/>
    <row r="15" spans="1:7" hidden="1" x14ac:dyDescent="0.25"/>
    <row r="16" spans="1: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t="13.5" hidden="1" customHeight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sheetProtection sheet="1" objects="1" scenarios="1" selectLockedCells="1"/>
  <mergeCells count="3">
    <mergeCell ref="A1:G1"/>
    <mergeCell ref="A2:G2"/>
    <mergeCell ref="A4:G4"/>
  </mergeCells>
  <pageMargins left="0.75" right="0.75" top="1" bottom="1" header="0" footer="0"/>
  <pageSetup paperSize="9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48</vt:i4>
      </vt:variant>
    </vt:vector>
  </HeadingPairs>
  <TitlesOfParts>
    <vt:vector size="96" baseType="lpstr">
      <vt:lpstr>rekapitulacija</vt:lpstr>
      <vt:lpstr>Sklop 1, Opcija a</vt:lpstr>
      <vt:lpstr>Sklop 1, Opcija b</vt:lpstr>
      <vt:lpstr>Sklop 1, Opcija c</vt:lpstr>
      <vt:lpstr>Sklop 2, Opcija a</vt:lpstr>
      <vt:lpstr>Sklop 2, Opcija b</vt:lpstr>
      <vt:lpstr>Sklop 3, Opcija a</vt:lpstr>
      <vt:lpstr>Sklop 4, Opcija a</vt:lpstr>
      <vt:lpstr>Sklop 4, Opcija b</vt:lpstr>
      <vt:lpstr>Sklop 5, Opcija a</vt:lpstr>
      <vt:lpstr>Sklop 5, Opcija b</vt:lpstr>
      <vt:lpstr>Sklop 6, Opcija a</vt:lpstr>
      <vt:lpstr>Sklop 6, Opcija b</vt:lpstr>
      <vt:lpstr>Sklop 6, Opcija c</vt:lpstr>
      <vt:lpstr>Sklop 7, Opcija a</vt:lpstr>
      <vt:lpstr>Sklop 7, Opcija b</vt:lpstr>
      <vt:lpstr>Sklop 8, Opcija a</vt:lpstr>
      <vt:lpstr>Sklop 8, Opcija b</vt:lpstr>
      <vt:lpstr>Sklop 8, Opcija c</vt:lpstr>
      <vt:lpstr>Sklop 9, Opcija a</vt:lpstr>
      <vt:lpstr>Sklop 9, Opcija b</vt:lpstr>
      <vt:lpstr>Sklop 9, Opcija c</vt:lpstr>
      <vt:lpstr>Sklop 10, Opcija a</vt:lpstr>
      <vt:lpstr>Sklop 10, Opcija b</vt:lpstr>
      <vt:lpstr>Sklop 11, Opcija a</vt:lpstr>
      <vt:lpstr>Sklop 11, Opcija b</vt:lpstr>
      <vt:lpstr>Sklop 11, Opcija c</vt:lpstr>
      <vt:lpstr>Sklop 12, Opcija a</vt:lpstr>
      <vt:lpstr>Sklop 12, Opcija b</vt:lpstr>
      <vt:lpstr>Sklop 12, Opcija c</vt:lpstr>
      <vt:lpstr>Sklop 13, Opcija a</vt:lpstr>
      <vt:lpstr>Sklop 13, Opcija b</vt:lpstr>
      <vt:lpstr>Sklop 13, Opcija c</vt:lpstr>
      <vt:lpstr>Sklop 13, Opcija d</vt:lpstr>
      <vt:lpstr>Sklop 13, Opcija e</vt:lpstr>
      <vt:lpstr>Sklop 14, Opcija a</vt:lpstr>
      <vt:lpstr>Sklop 14, Opcija b</vt:lpstr>
      <vt:lpstr>Sklop 15, Opcija a</vt:lpstr>
      <vt:lpstr>Sklop 16, Opcija a</vt:lpstr>
      <vt:lpstr>Sklop 17, Opcija a</vt:lpstr>
      <vt:lpstr>Sklop 17, Opcija b</vt:lpstr>
      <vt:lpstr>Sklop 17, Opcija c</vt:lpstr>
      <vt:lpstr>Sklop 17, Opcija d</vt:lpstr>
      <vt:lpstr>Sklop 18, Opcija a</vt:lpstr>
      <vt:lpstr>Sklop 18, Opcija b</vt:lpstr>
      <vt:lpstr>Sklop 18, Opcija c</vt:lpstr>
      <vt:lpstr>Sklop 18, Opcija d</vt:lpstr>
      <vt:lpstr>Sklop 19, Opcija a</vt:lpstr>
      <vt:lpstr>rekapitulacija!Print_Area</vt:lpstr>
      <vt:lpstr>'Sklop 1, Opcija a'!Print_Area</vt:lpstr>
      <vt:lpstr>'Sklop 1, Opcija b'!Print_Area</vt:lpstr>
      <vt:lpstr>'Sklop 1, Opcija c'!Print_Area</vt:lpstr>
      <vt:lpstr>'Sklop 10, Opcija a'!Print_Area</vt:lpstr>
      <vt:lpstr>'Sklop 10, Opcija b'!Print_Area</vt:lpstr>
      <vt:lpstr>'Sklop 11, Opcija a'!Print_Area</vt:lpstr>
      <vt:lpstr>'Sklop 11, Opcija b'!Print_Area</vt:lpstr>
      <vt:lpstr>'Sklop 11, Opcija c'!Print_Area</vt:lpstr>
      <vt:lpstr>'Sklop 12, Opcija a'!Print_Area</vt:lpstr>
      <vt:lpstr>'Sklop 12, Opcija b'!Print_Area</vt:lpstr>
      <vt:lpstr>'Sklop 12, Opcija c'!Print_Area</vt:lpstr>
      <vt:lpstr>'Sklop 13, Opcija a'!Print_Area</vt:lpstr>
      <vt:lpstr>'Sklop 13, Opcija b'!Print_Area</vt:lpstr>
      <vt:lpstr>'Sklop 13, Opcija c'!Print_Area</vt:lpstr>
      <vt:lpstr>'Sklop 13, Opcija d'!Print_Area</vt:lpstr>
      <vt:lpstr>'Sklop 13, Opcija e'!Print_Area</vt:lpstr>
      <vt:lpstr>'Sklop 14, Opcija a'!Print_Area</vt:lpstr>
      <vt:lpstr>'Sklop 14, Opcija b'!Print_Area</vt:lpstr>
      <vt:lpstr>'Sklop 15, Opcija a'!Print_Area</vt:lpstr>
      <vt:lpstr>'Sklop 16, Opcija a'!Print_Area</vt:lpstr>
      <vt:lpstr>'Sklop 17, Opcija a'!Print_Area</vt:lpstr>
      <vt:lpstr>'Sklop 17, Opcija b'!Print_Area</vt:lpstr>
      <vt:lpstr>'Sklop 17, Opcija c'!Print_Area</vt:lpstr>
      <vt:lpstr>'Sklop 17, Opcija d'!Print_Area</vt:lpstr>
      <vt:lpstr>'Sklop 18, Opcija a'!Print_Area</vt:lpstr>
      <vt:lpstr>'Sklop 18, Opcija b'!Print_Area</vt:lpstr>
      <vt:lpstr>'Sklop 18, Opcija c'!Print_Area</vt:lpstr>
      <vt:lpstr>'Sklop 18, Opcija d'!Print_Area</vt:lpstr>
      <vt:lpstr>'Sklop 19, Opcija a'!Print_Area</vt:lpstr>
      <vt:lpstr>'Sklop 2, Opcija a'!Print_Area</vt:lpstr>
      <vt:lpstr>'Sklop 2, Opcija b'!Print_Area</vt:lpstr>
      <vt:lpstr>'Sklop 3, Opcija a'!Print_Area</vt:lpstr>
      <vt:lpstr>'Sklop 4, Opcija a'!Print_Area</vt:lpstr>
      <vt:lpstr>'Sklop 4, Opcija b'!Print_Area</vt:lpstr>
      <vt:lpstr>'Sklop 5, Opcija a'!Print_Area</vt:lpstr>
      <vt:lpstr>'Sklop 5, Opcija b'!Print_Area</vt:lpstr>
      <vt:lpstr>'Sklop 6, Opcija a'!Print_Area</vt:lpstr>
      <vt:lpstr>'Sklop 6, Opcija b'!Print_Area</vt:lpstr>
      <vt:lpstr>'Sklop 6, Opcija c'!Print_Area</vt:lpstr>
      <vt:lpstr>'Sklop 7, Opcija a'!Print_Area</vt:lpstr>
      <vt:lpstr>'Sklop 7, Opcija b'!Print_Area</vt:lpstr>
      <vt:lpstr>'Sklop 8, Opcija a'!Print_Area</vt:lpstr>
      <vt:lpstr>'Sklop 8, Opcija b'!Print_Area</vt:lpstr>
      <vt:lpstr>'Sklop 8, Opcija c'!Print_Area</vt:lpstr>
      <vt:lpstr>'Sklop 9, Opcija a'!Print_Area</vt:lpstr>
      <vt:lpstr>'Sklop 9, Opcija b'!Print_Area</vt:lpstr>
      <vt:lpstr>'Sklop 9, Opcija c'!Print_Area</vt:lpstr>
    </vt:vector>
  </TitlesOfParts>
  <Company>Praetor d.o.o.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Tadej</dc:creator>
  <cp:lastModifiedBy>Mihael Dimec</cp:lastModifiedBy>
  <cp:lastPrinted>2008-08-05T10:44:06Z</cp:lastPrinted>
  <dcterms:created xsi:type="dcterms:W3CDTF">2008-08-04T08:30:53Z</dcterms:created>
  <dcterms:modified xsi:type="dcterms:W3CDTF">2015-12-01T13:07:45Z</dcterms:modified>
</cp:coreProperties>
</file>